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<sst xmlns="http://schemas.openxmlformats.org/spreadsheetml/2006/main" count="4328" uniqueCount="306">
  <si>
    <t>学号</t>
  </si>
  <si>
    <t>姓名</t>
  </si>
  <si>
    <t>A</t>
  </si>
  <si>
    <t>科目</t>
  </si>
  <si>
    <t>传染病学</t>
  </si>
  <si>
    <t>神经病学</t>
  </si>
  <si>
    <t>外科学（一）</t>
  </si>
  <si>
    <t>妇产科学</t>
  </si>
  <si>
    <t>儿科学</t>
  </si>
  <si>
    <t>内科学（一）</t>
  </si>
  <si>
    <t>内科学（二）</t>
  </si>
  <si>
    <t>外科学（二）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</si>
  <si>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</si>
  <si>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</si>
  <si>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</si>
  <si>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</si>
  <si>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</si>
  <si>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</si>
  <si>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</si>
  <si>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</si>
  <si>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</si>
  <si>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</si>
  <si>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</si>
  <si>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</si>
  <si>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香雪琦</t>
  </si>
  <si>
    <t>得分</t>
  </si>
  <si>
    <t>1.将学号、姓名复制到对应的列。不限顺序。</t>
  </si>
  <si>
    <t>李盈</t>
  </si>
  <si>
    <t>2.将赋分与得分填到对应的绿色位置。</t>
  </si>
  <si>
    <t>李芮乐</t>
  </si>
  <si>
    <t>3.密码123</t>
  </si>
  <si>
    <t>齐聪颖</t>
  </si>
  <si>
    <t>4.1000条以内</t>
  </si>
  <si>
    <t>宋烨</t>
  </si>
  <si>
    <t>杨雨颖</t>
  </si>
  <si>
    <t>丁晴</t>
  </si>
  <si>
    <t>常嘉译</t>
  </si>
  <si>
    <t>邹润敏</t>
  </si>
  <si>
    <t>郭文豪</t>
  </si>
  <si>
    <t>黄子涵</t>
  </si>
  <si>
    <t>黄博昌</t>
  </si>
  <si>
    <t>马文豪</t>
  </si>
  <si>
    <t>司恒洋</t>
  </si>
  <si>
    <t>雷志强</t>
  </si>
  <si>
    <t>席喆源</t>
  </si>
  <si>
    <t>吕昊昱</t>
  </si>
  <si>
    <t>李在源</t>
  </si>
  <si>
    <t>赵晋</t>
  </si>
  <si>
    <t>张扬</t>
  </si>
  <si>
    <t>王峡琳</t>
  </si>
  <si>
    <t>刘晋宏</t>
  </si>
  <si>
    <t>何晓宇</t>
  </si>
  <si>
    <t>熊永锐</t>
  </si>
  <si>
    <t>王毅</t>
  </si>
  <si>
    <t>陈炫吉</t>
  </si>
  <si>
    <t>邓轶泽</t>
  </si>
  <si>
    <t>李双宁</t>
  </si>
  <si>
    <t>张锦龙</t>
  </si>
  <si>
    <t>高歌</t>
  </si>
  <si>
    <t>刘祥基</t>
  </si>
  <si>
    <t>尚芳洁</t>
  </si>
  <si>
    <t>聂玉峰</t>
  </si>
  <si>
    <t>石然</t>
  </si>
  <si>
    <t>李娴</t>
  </si>
  <si>
    <t>郭嘉蕾</t>
  </si>
  <si>
    <t>张智茹</t>
  </si>
  <si>
    <t>李倩</t>
  </si>
  <si>
    <t>段紫焱</t>
  </si>
  <si>
    <t>卢梦可</t>
  </si>
  <si>
    <t>邓冰冰</t>
  </si>
  <si>
    <t>解雅然</t>
  </si>
  <si>
    <t>刘淑文</t>
  </si>
  <si>
    <t>郭益萌</t>
  </si>
  <si>
    <t>郭嘉玮</t>
  </si>
  <si>
    <t>段硕</t>
  </si>
  <si>
    <t>任明阳</t>
  </si>
  <si>
    <t>杨佳</t>
  </si>
  <si>
    <t>孙源博</t>
  </si>
  <si>
    <t>常海跃</t>
  </si>
  <si>
    <t>陈博闻</t>
  </si>
  <si>
    <t>丁天峰</t>
  </si>
  <si>
    <t>王依林</t>
  </si>
  <si>
    <t>刘佳佳</t>
  </si>
  <si>
    <t>臧翔宇</t>
  </si>
  <si>
    <t>张鹤泽</t>
  </si>
  <si>
    <t>张石阳</t>
  </si>
  <si>
    <t>陈文灿</t>
  </si>
  <si>
    <t>耿运琪</t>
  </si>
  <si>
    <t>于海</t>
  </si>
  <si>
    <t>周方彬</t>
  </si>
  <si>
    <t>李昊</t>
  </si>
  <si>
    <t>纪梦珂</t>
  </si>
  <si>
    <t>康紫祎</t>
  </si>
  <si>
    <t>张一博</t>
  </si>
  <si>
    <t>刘明阳</t>
  </si>
  <si>
    <t>代晨妹</t>
  </si>
  <si>
    <t>刘文洁</t>
  </si>
  <si>
    <t>许敬涵</t>
  </si>
  <si>
    <t>殷嘉琳</t>
  </si>
  <si>
    <t>王思琪</t>
  </si>
  <si>
    <t>林姝情</t>
  </si>
  <si>
    <t>谢作雅</t>
  </si>
  <si>
    <t>朱麒羽</t>
  </si>
  <si>
    <t>倪慧超</t>
  </si>
  <si>
    <t>王钊坤</t>
  </si>
  <si>
    <t>李乐</t>
  </si>
  <si>
    <t>高扬</t>
  </si>
  <si>
    <t>文智贤</t>
  </si>
  <si>
    <t>蔡沛霖</t>
  </si>
  <si>
    <t>王泽坤</t>
  </si>
  <si>
    <t>石文硕</t>
  </si>
  <si>
    <t>刘文典</t>
  </si>
  <si>
    <t>于昂</t>
  </si>
  <si>
    <t>牛意博</t>
  </si>
  <si>
    <t>王科威</t>
  </si>
  <si>
    <t>李威辰</t>
  </si>
  <si>
    <t>李森</t>
  </si>
  <si>
    <t>段宇航</t>
  </si>
  <si>
    <t>曲江昊</t>
  </si>
  <si>
    <t>陈仕迅</t>
  </si>
  <si>
    <t>刘新超</t>
  </si>
  <si>
    <t>董昊</t>
  </si>
  <si>
    <t>曹嘉一</t>
  </si>
  <si>
    <t>张明珠</t>
  </si>
  <si>
    <t>闫一好</t>
  </si>
  <si>
    <t>周常戎</t>
  </si>
  <si>
    <t>李瑞雪</t>
  </si>
  <si>
    <t>王靖雯</t>
  </si>
  <si>
    <t>张文朦</t>
  </si>
  <si>
    <t>贾春格</t>
  </si>
  <si>
    <t>张可心</t>
  </si>
  <si>
    <t>张艳旭</t>
  </si>
  <si>
    <t>彭子珂</t>
  </si>
  <si>
    <t>孟凡昆</t>
  </si>
  <si>
    <t>唐清</t>
  </si>
  <si>
    <t>李清鸿</t>
  </si>
  <si>
    <t>王宇航</t>
  </si>
  <si>
    <t>刘文宇</t>
  </si>
  <si>
    <t>张宏阳</t>
  </si>
  <si>
    <t>袁嘉浩</t>
  </si>
  <si>
    <t>顾书豪</t>
  </si>
  <si>
    <t>王钰滨</t>
  </si>
  <si>
    <t>谢军蒙</t>
  </si>
  <si>
    <t>张豪</t>
  </si>
  <si>
    <t>安家本</t>
  </si>
  <si>
    <t>陈重铅</t>
  </si>
  <si>
    <t>李奉原</t>
  </si>
  <si>
    <t>苏相杰</t>
  </si>
  <si>
    <t>朱子豪</t>
  </si>
  <si>
    <t>刘培豪</t>
  </si>
  <si>
    <t>杨博敖</t>
  </si>
  <si>
    <t>宋蓬成</t>
  </si>
  <si>
    <t>朱子阳</t>
  </si>
  <si>
    <t>张淦威</t>
  </si>
  <si>
    <t>陈一歌</t>
  </si>
  <si>
    <t>奚伟哲</t>
  </si>
  <si>
    <t>邓旭妍</t>
  </si>
  <si>
    <t>张雯茹</t>
  </si>
  <si>
    <t>汤瑞君</t>
  </si>
  <si>
    <t>汪思雨</t>
  </si>
  <si>
    <t>李晓萌</t>
  </si>
  <si>
    <t>黄歌霖</t>
  </si>
  <si>
    <t>陈芳莹</t>
  </si>
  <si>
    <t>刘祈侗</t>
  </si>
  <si>
    <t>黄梓健</t>
  </si>
  <si>
    <t>黄俊</t>
  </si>
  <si>
    <t>秦诚远</t>
  </si>
  <si>
    <t>杨梓卓</t>
  </si>
  <si>
    <t>李明坤</t>
  </si>
  <si>
    <t>李星辉</t>
  </si>
  <si>
    <t>曼梓涵</t>
  </si>
  <si>
    <t>池宜城</t>
  </si>
  <si>
    <t>王俊楠</t>
  </si>
  <si>
    <t>王州</t>
  </si>
  <si>
    <t>王鹏程</t>
  </si>
  <si>
    <t>安然</t>
  </si>
  <si>
    <t>周贾淋</t>
  </si>
  <si>
    <t>杨力铭</t>
  </si>
  <si>
    <t>赵俊杰</t>
  </si>
  <si>
    <t>陈尚坤</t>
  </si>
  <si>
    <t>程昱人</t>
  </si>
  <si>
    <t>胡凯武</t>
  </si>
  <si>
    <t>葛瑶</t>
  </si>
  <si>
    <t>王峥</t>
  </si>
  <si>
    <t>卢紫嫣</t>
  </si>
  <si>
    <t>吴思佳</t>
  </si>
  <si>
    <t>宋蕊</t>
  </si>
  <si>
    <t>王云鸽</t>
  </si>
  <si>
    <t>万梦琦</t>
  </si>
  <si>
    <t>陈莹</t>
  </si>
  <si>
    <t>刘子钰</t>
  </si>
  <si>
    <t>刘超凡</t>
  </si>
  <si>
    <t>许元哲</t>
  </si>
  <si>
    <t>陈颖</t>
  </si>
  <si>
    <t>李欣冉</t>
  </si>
  <si>
    <t>陈晓佳</t>
  </si>
  <si>
    <t>苑晴晴</t>
  </si>
  <si>
    <t>陈皓聪</t>
  </si>
  <si>
    <t>毕豪亮</t>
  </si>
  <si>
    <t>张森帅</t>
  </si>
  <si>
    <t>姜傲</t>
  </si>
  <si>
    <t>周千皓</t>
  </si>
  <si>
    <t>余欣垚</t>
  </si>
  <si>
    <t>祝振</t>
  </si>
  <si>
    <t>田江鹏</t>
  </si>
  <si>
    <t>张越洋</t>
  </si>
  <si>
    <t>阮子昂</t>
  </si>
  <si>
    <t>乔翔麟</t>
  </si>
  <si>
    <t>李昱曦</t>
  </si>
  <si>
    <t>郭子强</t>
  </si>
  <si>
    <t>吴泽旭</t>
  </si>
  <si>
    <t>李世琪</t>
  </si>
  <si>
    <t>安高锋</t>
  </si>
  <si>
    <t>赵笑颜</t>
  </si>
  <si>
    <t>谢若楠</t>
  </si>
  <si>
    <t>刘明月</t>
  </si>
  <si>
    <t>任心</t>
  </si>
  <si>
    <t>云彤彤</t>
  </si>
  <si>
    <t>李涵迪</t>
  </si>
  <si>
    <t>周志毅</t>
  </si>
  <si>
    <t>王坤雪</t>
  </si>
  <si>
    <t>郭研修</t>
  </si>
  <si>
    <t>王竞一</t>
  </si>
  <si>
    <t>许晶晶</t>
  </si>
  <si>
    <t>周智瑜</t>
  </si>
  <si>
    <t>张婧怡</t>
  </si>
  <si>
    <t>谢佳琪</t>
  </si>
  <si>
    <t>周绍溥</t>
  </si>
  <si>
    <t>冉浩彤</t>
  </si>
  <si>
    <t>王翰林</t>
  </si>
  <si>
    <t>石景文</t>
  </si>
  <si>
    <t>周炳旺</t>
  </si>
  <si>
    <t>冯柯翔</t>
  </si>
  <si>
    <t>祝汶科</t>
  </si>
  <si>
    <t>王涵</t>
  </si>
  <si>
    <t>江子源</t>
  </si>
  <si>
    <t>李天成</t>
  </si>
  <si>
    <t>鲁国辉</t>
  </si>
  <si>
    <t>陈福阳</t>
  </si>
  <si>
    <t>罗聆文</t>
  </si>
  <si>
    <t>杨桐桐</t>
  </si>
  <si>
    <t>夏紫宇</t>
  </si>
  <si>
    <t>李菁菁</t>
  </si>
  <si>
    <t>尚楚佳</t>
  </si>
  <si>
    <t>贺肖婷</t>
  </si>
  <si>
    <t>杨若桢</t>
  </si>
  <si>
    <t>朱春燕</t>
  </si>
  <si>
    <t>周笑涵</t>
  </si>
  <si>
    <t>马乐垚</t>
  </si>
  <si>
    <t>董欣瑜</t>
  </si>
  <si>
    <t>杨灿</t>
  </si>
  <si>
    <t>司念</t>
  </si>
  <si>
    <t>王昱砚</t>
  </si>
  <si>
    <t>黄超</t>
  </si>
  <si>
    <t>于畅</t>
  </si>
  <si>
    <t>喻佳奕</t>
  </si>
  <si>
    <t>谢子昊</t>
  </si>
  <si>
    <t>高晨曦</t>
  </si>
  <si>
    <t>付勇成</t>
  </si>
  <si>
    <t>刘雨</t>
  </si>
  <si>
    <t>齐论典</t>
  </si>
  <si>
    <t>郑珺</t>
  </si>
  <si>
    <t>李航</t>
  </si>
  <si>
    <t>闫卓先</t>
  </si>
  <si>
    <t>姚嘉鑫</t>
  </si>
  <si>
    <t>王世卿</t>
  </si>
  <si>
    <t>周子轩</t>
  </si>
  <si>
    <t>李波涛</t>
  </si>
  <si>
    <t>杨昀昌</t>
  </si>
  <si>
    <t>李俊甫</t>
  </si>
  <si>
    <t>刘嘉豪</t>
  </si>
  <si>
    <t>邓茗瀚</t>
  </si>
  <si>
    <t>葛新宇</t>
  </si>
  <si>
    <t>程宇</t>
  </si>
  <si>
    <t>张姗</t>
  </si>
  <si>
    <t>陈一鸣</t>
  </si>
  <si>
    <t>徐钰翔</t>
  </si>
  <si>
    <t>何鸣</t>
  </si>
  <si>
    <t>贾学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</si>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</sst>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aipeilin\Desktop\&#36741;&#23548;&#21592;&#26448;&#26009;&#25552;&#20132;&#27169;&#29256;\&#39532;&#20896;&#32676;&#32769;&#24072;&#25104;&#32489;&#25903;&#25745;&#26448;&#26009;\2022&#32423;\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02"/>
  <sheetViews>
    <sheetView tabSelected="1" workbookViewId="0">
      <pane ySplit="2" topLeftCell="A213" activePane="bottomLeft" state="frozen"/>
      <selection/>
      <selection pane="bottomLeft" activeCell="S226" sqref="S226"/>
    </sheetView>
  </sheetViews>
  <sheetFormatPr defaultColWidth="9" defaultRowHeight="13.5"/>
  <cols>
    <col min="1" max="1" width="12.925" customWidth="1"/>
    <col min="2" max="2" width="8.15" customWidth="1"/>
    <col min="3" max="3" width="12.925" customWidth="1"/>
    <col min="4" max="4" width="6" customWidth="1"/>
    <col min="5" max="6" width="10.3083333333333" style="24" customWidth="1"/>
    <col min="7" max="7" width="15.15" style="24" customWidth="1"/>
    <col min="8" max="8" width="10.3083333333333" style="24" customWidth="1"/>
    <col min="9" max="9" width="8.15" style="24" customWidth="1"/>
    <col min="10" max="12" width="15.15" style="24" customWidth="1"/>
    <col min="13" max="22" width="8" style="24" customWidth="1"/>
    <col min="24" max="24" width="48.3083333333333" customWidth="1"/>
  </cols>
  <sheetData>
    <row r="1" s="23" customFormat="1" spans="1:22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8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</row>
    <row r="2" spans="1:24">
      <c r="A2" s="4"/>
      <c r="B2" s="4"/>
      <c r="C2" s="4"/>
      <c r="D2" s="25" t="s">
        <v>22</v>
      </c>
      <c r="E2" s="6">
        <v>2</v>
      </c>
      <c r="F2" s="6">
        <v>2</v>
      </c>
      <c r="G2" s="6">
        <v>3.5</v>
      </c>
      <c r="H2" s="6">
        <v>3</v>
      </c>
      <c r="I2" s="6">
        <v>3</v>
      </c>
      <c r="J2" s="6">
        <v>4</v>
      </c>
      <c r="K2" s="6">
        <v>3</v>
      </c>
      <c r="L2" s="6">
        <v>3</v>
      </c>
      <c r="M2" s="10"/>
      <c r="N2" s="10"/>
      <c r="O2" s="29"/>
      <c r="P2" s="29"/>
      <c r="Q2" s="29"/>
      <c r="R2" s="29"/>
      <c r="S2" s="29"/>
      <c r="T2" s="29"/>
      <c r="U2" s="29"/>
      <c r="V2" s="29"/>
      <c r="X2" t="s">
        <v>23</v>
      </c>
    </row>
    <row r="3" spans="1:24">
      <c r="A3" s="5">
        <v>20225110901</v>
      </c>
      <c r="B3" s="6" t="s">
        <v>24</v>
      </c>
      <c r="C3" s="26">
        <f>IFERROR(SUMPRODUCT($E$2:$V$2,E3:V3)/SUM($E$2:$V$2),"")</f>
        <v>70.1063829787234</v>
      </c>
      <c r="D3" s="27" t="s">
        <v>25</v>
      </c>
      <c r="E3" s="6">
        <v>72</v>
      </c>
      <c r="F3" s="6">
        <v>63</v>
      </c>
      <c r="G3" s="6">
        <v>73</v>
      </c>
      <c r="H3" s="6">
        <v>72</v>
      </c>
      <c r="I3" s="6">
        <v>68</v>
      </c>
      <c r="J3" s="6">
        <v>66</v>
      </c>
      <c r="K3" s="6">
        <v>73</v>
      </c>
      <c r="L3" s="6">
        <v>73</v>
      </c>
      <c r="M3" s="10"/>
      <c r="N3" s="10"/>
      <c r="O3" s="29"/>
      <c r="P3" s="29"/>
      <c r="Q3" s="29"/>
      <c r="R3" s="29"/>
      <c r="S3" s="29"/>
      <c r="T3" s="29"/>
      <c r="U3" s="29"/>
      <c r="V3" s="29"/>
      <c r="X3" s="3" t="s">
        <v>26</v>
      </c>
    </row>
    <row r="4" spans="1:24">
      <c r="A4" s="5">
        <v>20225110902</v>
      </c>
      <c r="B4" s="6" t="s">
        <v>27</v>
      </c>
      <c r="C4" s="26">
        <f t="shared" ref="C4:C67" si="0">IFERROR(SUMPRODUCT($E$2:$V$2,E4:V4)/SUM($E$2:$V$2),"")</f>
        <v>74.5957446808511</v>
      </c>
      <c r="D4" s="27" t="s">
        <v>25</v>
      </c>
      <c r="E4" s="6">
        <v>74</v>
      </c>
      <c r="F4" s="6">
        <v>77</v>
      </c>
      <c r="G4" s="6">
        <v>74</v>
      </c>
      <c r="H4" s="6">
        <v>80</v>
      </c>
      <c r="I4" s="6">
        <v>73</v>
      </c>
      <c r="J4" s="6">
        <v>70</v>
      </c>
      <c r="K4" s="6">
        <v>78</v>
      </c>
      <c r="L4" s="6">
        <v>73</v>
      </c>
      <c r="M4" s="10"/>
      <c r="N4" s="10"/>
      <c r="O4" s="29"/>
      <c r="P4" s="29"/>
      <c r="Q4" s="29"/>
      <c r="R4" s="29"/>
      <c r="S4" s="29"/>
      <c r="T4" s="29"/>
      <c r="U4" s="29"/>
      <c r="V4" s="29"/>
      <c r="X4" s="3" t="s">
        <v>28</v>
      </c>
    </row>
    <row r="5" spans="1:24">
      <c r="A5" s="5">
        <v>20225110903</v>
      </c>
      <c r="B5" s="6" t="s">
        <v>29</v>
      </c>
      <c r="C5" s="26">
        <f t="shared" si="0"/>
        <v>65.3617021276596</v>
      </c>
      <c r="D5" s="27" t="s">
        <v>25</v>
      </c>
      <c r="E5" s="6">
        <v>61</v>
      </c>
      <c r="F5" s="6">
        <v>61</v>
      </c>
      <c r="G5" s="6">
        <v>58</v>
      </c>
      <c r="H5" s="6">
        <v>68</v>
      </c>
      <c r="I5" s="6">
        <v>65</v>
      </c>
      <c r="J5" s="6">
        <v>63</v>
      </c>
      <c r="K5" s="6">
        <v>71</v>
      </c>
      <c r="L5" s="6">
        <v>75</v>
      </c>
      <c r="M5" s="10"/>
      <c r="N5" s="10"/>
      <c r="O5" s="29"/>
      <c r="P5" s="29"/>
      <c r="Q5" s="29"/>
      <c r="R5" s="29"/>
      <c r="S5" s="29"/>
      <c r="T5" s="29"/>
      <c r="U5" s="29"/>
      <c r="V5" s="29"/>
      <c r="X5" s="2" t="s">
        <v>30</v>
      </c>
    </row>
    <row r="6" spans="1:24">
      <c r="A6" s="5">
        <v>20225110904</v>
      </c>
      <c r="B6" s="6" t="s">
        <v>31</v>
      </c>
      <c r="C6" s="26">
        <f t="shared" si="0"/>
        <v>82.468085106383</v>
      </c>
      <c r="D6" s="27" t="s">
        <v>25</v>
      </c>
      <c r="E6" s="6">
        <v>72</v>
      </c>
      <c r="F6" s="6">
        <v>84</v>
      </c>
      <c r="G6" s="6">
        <v>84</v>
      </c>
      <c r="H6" s="6">
        <v>82</v>
      </c>
      <c r="I6" s="6">
        <v>84</v>
      </c>
      <c r="J6" s="6">
        <v>75</v>
      </c>
      <c r="K6" s="6">
        <v>87</v>
      </c>
      <c r="L6" s="6">
        <v>91</v>
      </c>
      <c r="M6" s="10"/>
      <c r="N6" s="10"/>
      <c r="O6" s="29"/>
      <c r="P6" s="29"/>
      <c r="Q6" s="29"/>
      <c r="R6" s="29"/>
      <c r="S6" s="29"/>
      <c r="T6" s="29"/>
      <c r="U6" s="29"/>
      <c r="V6" s="29"/>
      <c r="X6" t="s">
        <v>32</v>
      </c>
    </row>
    <row r="7" spans="1:22">
      <c r="A7" s="5">
        <v>20225110905</v>
      </c>
      <c r="B7" s="6" t="s">
        <v>33</v>
      </c>
      <c r="C7" s="26">
        <f t="shared" si="0"/>
        <v>81.6382978723404</v>
      </c>
      <c r="D7" s="27" t="s">
        <v>25</v>
      </c>
      <c r="E7" s="6">
        <v>76</v>
      </c>
      <c r="F7" s="6">
        <v>82</v>
      </c>
      <c r="G7" s="6">
        <v>81</v>
      </c>
      <c r="H7" s="6">
        <v>78</v>
      </c>
      <c r="I7" s="6">
        <v>82</v>
      </c>
      <c r="J7" s="6">
        <v>80</v>
      </c>
      <c r="K7" s="6">
        <v>83</v>
      </c>
      <c r="L7" s="6">
        <v>90</v>
      </c>
      <c r="M7" s="10"/>
      <c r="N7" s="10"/>
      <c r="O7" s="29"/>
      <c r="P7" s="29"/>
      <c r="Q7" s="29"/>
      <c r="R7" s="29"/>
      <c r="S7" s="29"/>
      <c r="T7" s="29"/>
      <c r="U7" s="29"/>
      <c r="V7" s="29"/>
    </row>
    <row r="8" spans="1:22">
      <c r="A8" s="5">
        <v>20225110906</v>
      </c>
      <c r="B8" s="6" t="s">
        <v>34</v>
      </c>
      <c r="C8" s="26">
        <f t="shared" si="0"/>
        <v>71.7659574468085</v>
      </c>
      <c r="D8" s="27" t="s">
        <v>25</v>
      </c>
      <c r="E8" s="6">
        <v>71</v>
      </c>
      <c r="F8" s="6">
        <v>74</v>
      </c>
      <c r="G8" s="6">
        <v>63</v>
      </c>
      <c r="H8" s="6">
        <v>70</v>
      </c>
      <c r="I8" s="6">
        <v>67</v>
      </c>
      <c r="J8" s="6">
        <v>66</v>
      </c>
      <c r="K8" s="6">
        <v>85</v>
      </c>
      <c r="L8" s="6">
        <v>82</v>
      </c>
      <c r="M8" s="10"/>
      <c r="N8" s="10"/>
      <c r="O8" s="29"/>
      <c r="P8" s="29"/>
      <c r="Q8" s="29"/>
      <c r="R8" s="29"/>
      <c r="S8" s="29"/>
      <c r="T8" s="29"/>
      <c r="U8" s="29"/>
      <c r="V8" s="29"/>
    </row>
    <row r="9" spans="1:22">
      <c r="A9" s="6">
        <v>20225110907</v>
      </c>
      <c r="B9" s="6" t="s">
        <v>35</v>
      </c>
      <c r="C9" s="26">
        <f t="shared" si="0"/>
        <v>81.0851063829787</v>
      </c>
      <c r="D9" s="27" t="s">
        <v>25</v>
      </c>
      <c r="E9" s="6">
        <v>80</v>
      </c>
      <c r="F9" s="6">
        <v>81</v>
      </c>
      <c r="G9" s="6">
        <v>83</v>
      </c>
      <c r="H9" s="6">
        <v>79</v>
      </c>
      <c r="I9" s="6">
        <v>82</v>
      </c>
      <c r="J9" s="6">
        <v>81</v>
      </c>
      <c r="K9" s="6">
        <v>83</v>
      </c>
      <c r="L9" s="6">
        <v>79</v>
      </c>
      <c r="M9" s="10"/>
      <c r="N9" s="10"/>
      <c r="O9" s="29"/>
      <c r="P9" s="29"/>
      <c r="Q9" s="29"/>
      <c r="R9" s="29"/>
      <c r="S9" s="29"/>
      <c r="T9" s="29"/>
      <c r="U9" s="29"/>
      <c r="V9" s="29"/>
    </row>
    <row r="10" spans="1:22">
      <c r="A10" s="5">
        <v>20225110908</v>
      </c>
      <c r="B10" s="6" t="s">
        <v>36</v>
      </c>
      <c r="C10" s="26">
        <f t="shared" si="0"/>
        <v>84.0425531914894</v>
      </c>
      <c r="D10" s="27" t="s">
        <v>25</v>
      </c>
      <c r="E10" s="6">
        <v>73</v>
      </c>
      <c r="F10" s="6">
        <v>84</v>
      </c>
      <c r="G10" s="6">
        <v>84</v>
      </c>
      <c r="H10" s="6">
        <v>86</v>
      </c>
      <c r="I10" s="6">
        <v>81</v>
      </c>
      <c r="J10" s="6">
        <v>83</v>
      </c>
      <c r="K10" s="6">
        <v>90</v>
      </c>
      <c r="L10" s="6">
        <v>88</v>
      </c>
      <c r="M10" s="10"/>
      <c r="N10" s="10"/>
      <c r="O10" s="29"/>
      <c r="P10" s="29"/>
      <c r="Q10" s="29"/>
      <c r="R10" s="29"/>
      <c r="S10" s="29"/>
      <c r="T10" s="29"/>
      <c r="U10" s="29"/>
      <c r="V10" s="29"/>
    </row>
    <row r="11" spans="1:22">
      <c r="A11" s="5">
        <v>20225110909</v>
      </c>
      <c r="B11" s="6" t="s">
        <v>37</v>
      </c>
      <c r="C11" s="26">
        <f t="shared" si="0"/>
        <v>76.7659574468085</v>
      </c>
      <c r="D11" s="27" t="s">
        <v>25</v>
      </c>
      <c r="E11" s="6">
        <v>74</v>
      </c>
      <c r="F11" s="6">
        <v>82</v>
      </c>
      <c r="G11" s="6">
        <v>76</v>
      </c>
      <c r="H11" s="6">
        <v>77</v>
      </c>
      <c r="I11" s="6">
        <v>76</v>
      </c>
      <c r="J11" s="6">
        <v>71</v>
      </c>
      <c r="K11" s="6">
        <v>80</v>
      </c>
      <c r="L11" s="6">
        <v>81</v>
      </c>
      <c r="M11" s="10"/>
      <c r="N11" s="10"/>
      <c r="O11" s="29"/>
      <c r="P11" s="29"/>
      <c r="Q11" s="29"/>
      <c r="R11" s="29"/>
      <c r="S11" s="29"/>
      <c r="T11" s="29"/>
      <c r="U11" s="29"/>
      <c r="V11" s="29"/>
    </row>
    <row r="12" spans="1:22">
      <c r="A12" s="5">
        <v>20225110910</v>
      </c>
      <c r="B12" s="6" t="s">
        <v>38</v>
      </c>
      <c r="C12" s="26">
        <f t="shared" si="0"/>
        <v>76.2978723404255</v>
      </c>
      <c r="D12" s="27" t="s">
        <v>25</v>
      </c>
      <c r="E12" s="6">
        <v>69</v>
      </c>
      <c r="F12" s="6">
        <v>83</v>
      </c>
      <c r="G12" s="6">
        <v>78</v>
      </c>
      <c r="H12" s="6">
        <v>70</v>
      </c>
      <c r="I12" s="6">
        <v>81</v>
      </c>
      <c r="J12" s="6">
        <v>70</v>
      </c>
      <c r="K12" s="6">
        <v>77</v>
      </c>
      <c r="L12" s="6">
        <v>84</v>
      </c>
      <c r="M12" s="10"/>
      <c r="N12" s="10"/>
      <c r="O12" s="29"/>
      <c r="P12" s="29"/>
      <c r="Q12" s="29"/>
      <c r="R12" s="29"/>
      <c r="S12" s="29"/>
      <c r="T12" s="29"/>
      <c r="U12" s="29"/>
      <c r="V12" s="29"/>
    </row>
    <row r="13" spans="1:22">
      <c r="A13" s="5">
        <v>20225110911</v>
      </c>
      <c r="B13" s="6" t="s">
        <v>39</v>
      </c>
      <c r="C13" s="26">
        <f t="shared" si="0"/>
        <v>76.8510638297872</v>
      </c>
      <c r="D13" s="27" t="s">
        <v>25</v>
      </c>
      <c r="E13" s="6">
        <v>76</v>
      </c>
      <c r="F13" s="6">
        <v>77</v>
      </c>
      <c r="G13" s="6">
        <v>78</v>
      </c>
      <c r="H13" s="6">
        <v>77</v>
      </c>
      <c r="I13" s="6">
        <v>81</v>
      </c>
      <c r="J13" s="6">
        <v>69</v>
      </c>
      <c r="K13" s="6">
        <v>76</v>
      </c>
      <c r="L13" s="6">
        <v>83</v>
      </c>
      <c r="M13" s="10"/>
      <c r="N13" s="10"/>
      <c r="O13" s="29"/>
      <c r="P13" s="29"/>
      <c r="Q13" s="29"/>
      <c r="R13" s="29"/>
      <c r="S13" s="29"/>
      <c r="T13" s="29"/>
      <c r="U13" s="29"/>
      <c r="V13" s="29"/>
    </row>
    <row r="14" spans="1:22">
      <c r="A14" s="5">
        <v>20225110912</v>
      </c>
      <c r="B14" s="6" t="s">
        <v>40</v>
      </c>
      <c r="C14" s="26">
        <f t="shared" si="0"/>
        <v>80.9574468085106</v>
      </c>
      <c r="D14" s="27" t="s">
        <v>25</v>
      </c>
      <c r="E14" s="6">
        <v>72</v>
      </c>
      <c r="F14" s="6">
        <v>85</v>
      </c>
      <c r="G14" s="6">
        <v>81</v>
      </c>
      <c r="H14" s="6">
        <v>86</v>
      </c>
      <c r="I14" s="6">
        <v>72</v>
      </c>
      <c r="J14" s="6">
        <v>78</v>
      </c>
      <c r="K14" s="6">
        <v>88</v>
      </c>
      <c r="L14" s="6">
        <v>85</v>
      </c>
      <c r="M14" s="10"/>
      <c r="N14" s="10"/>
      <c r="O14" s="29"/>
      <c r="P14" s="29"/>
      <c r="Q14" s="29"/>
      <c r="R14" s="29"/>
      <c r="S14" s="29"/>
      <c r="T14" s="29"/>
      <c r="U14" s="29"/>
      <c r="V14" s="29"/>
    </row>
    <row r="15" spans="1:22">
      <c r="A15" s="5">
        <v>20225110913</v>
      </c>
      <c r="B15" s="6" t="s">
        <v>41</v>
      </c>
      <c r="C15" s="26">
        <f t="shared" si="0"/>
        <v>84.7021276595745</v>
      </c>
      <c r="D15" s="27" t="s">
        <v>25</v>
      </c>
      <c r="E15" s="6">
        <v>78</v>
      </c>
      <c r="F15" s="6">
        <v>84</v>
      </c>
      <c r="G15" s="6">
        <v>89</v>
      </c>
      <c r="H15" s="6">
        <v>88</v>
      </c>
      <c r="I15" s="6">
        <v>81</v>
      </c>
      <c r="J15" s="6">
        <v>86</v>
      </c>
      <c r="K15" s="6">
        <v>83</v>
      </c>
      <c r="L15" s="6">
        <v>85</v>
      </c>
      <c r="M15" s="10"/>
      <c r="N15" s="10"/>
      <c r="O15" s="29"/>
      <c r="P15" s="29"/>
      <c r="Q15" s="29"/>
      <c r="R15" s="29"/>
      <c r="S15" s="29"/>
      <c r="T15" s="29"/>
      <c r="U15" s="29"/>
      <c r="V15" s="29"/>
    </row>
    <row r="16" spans="1:22">
      <c r="A16" s="5">
        <v>20225110914</v>
      </c>
      <c r="B16" s="6" t="s">
        <v>42</v>
      </c>
      <c r="C16" s="26">
        <f t="shared" si="0"/>
        <v>85.2978723404255</v>
      </c>
      <c r="D16" s="27" t="s">
        <v>25</v>
      </c>
      <c r="E16" s="6">
        <v>77</v>
      </c>
      <c r="F16" s="6">
        <v>90</v>
      </c>
      <c r="G16" s="6">
        <v>89</v>
      </c>
      <c r="H16" s="6">
        <v>89</v>
      </c>
      <c r="I16" s="6">
        <v>79</v>
      </c>
      <c r="J16" s="6">
        <v>87</v>
      </c>
      <c r="K16" s="6">
        <v>86</v>
      </c>
      <c r="L16" s="6">
        <v>83</v>
      </c>
      <c r="M16" s="10"/>
      <c r="N16" s="10"/>
      <c r="O16" s="29"/>
      <c r="P16" s="29"/>
      <c r="Q16" s="29"/>
      <c r="R16" s="29"/>
      <c r="S16" s="29"/>
      <c r="T16" s="29"/>
      <c r="U16" s="29"/>
      <c r="V16" s="29"/>
    </row>
    <row r="17" spans="1:22">
      <c r="A17" s="5">
        <v>20225110915</v>
      </c>
      <c r="B17" s="6" t="s">
        <v>43</v>
      </c>
      <c r="C17" s="26">
        <f t="shared" si="0"/>
        <v>80.1702127659574</v>
      </c>
      <c r="D17" s="27" t="s">
        <v>25</v>
      </c>
      <c r="E17" s="6">
        <v>69</v>
      </c>
      <c r="F17" s="6">
        <v>88</v>
      </c>
      <c r="G17" s="6">
        <v>82</v>
      </c>
      <c r="H17" s="6">
        <v>82</v>
      </c>
      <c r="I17" s="6">
        <v>79</v>
      </c>
      <c r="J17" s="6">
        <v>80</v>
      </c>
      <c r="K17" s="6">
        <v>83</v>
      </c>
      <c r="L17" s="6">
        <v>77</v>
      </c>
      <c r="M17" s="10"/>
      <c r="N17" s="10"/>
      <c r="O17" s="29"/>
      <c r="P17" s="29"/>
      <c r="Q17" s="29"/>
      <c r="R17" s="29"/>
      <c r="S17" s="29"/>
      <c r="T17" s="29"/>
      <c r="U17" s="29"/>
      <c r="V17" s="29"/>
    </row>
    <row r="18" spans="1:22">
      <c r="A18" s="5">
        <v>20225110916</v>
      </c>
      <c r="B18" s="6" t="s">
        <v>44</v>
      </c>
      <c r="C18" s="26">
        <f t="shared" si="0"/>
        <v>84.1914893617021</v>
      </c>
      <c r="D18" s="27" t="s">
        <v>25</v>
      </c>
      <c r="E18" s="6">
        <v>79</v>
      </c>
      <c r="F18" s="6">
        <v>84</v>
      </c>
      <c r="G18" s="6">
        <v>87</v>
      </c>
      <c r="H18" s="6">
        <v>84</v>
      </c>
      <c r="I18" s="6">
        <v>79</v>
      </c>
      <c r="J18" s="6">
        <v>88</v>
      </c>
      <c r="K18" s="6">
        <v>85</v>
      </c>
      <c r="L18" s="6">
        <v>84</v>
      </c>
      <c r="M18" s="10"/>
      <c r="N18" s="10"/>
      <c r="O18" s="29"/>
      <c r="P18" s="29"/>
      <c r="Q18" s="29"/>
      <c r="R18" s="29"/>
      <c r="S18" s="29"/>
      <c r="T18" s="29"/>
      <c r="U18" s="29"/>
      <c r="V18" s="29"/>
    </row>
    <row r="19" spans="1:22">
      <c r="A19" s="5">
        <v>20225110917</v>
      </c>
      <c r="B19" s="6" t="s">
        <v>45</v>
      </c>
      <c r="C19" s="26">
        <f t="shared" si="0"/>
        <v>82.0425531914894</v>
      </c>
      <c r="D19" s="27" t="s">
        <v>25</v>
      </c>
      <c r="E19" s="6">
        <v>78</v>
      </c>
      <c r="F19" s="6">
        <v>88</v>
      </c>
      <c r="G19" s="6">
        <v>86</v>
      </c>
      <c r="H19" s="6">
        <v>85</v>
      </c>
      <c r="I19" s="6">
        <v>74</v>
      </c>
      <c r="J19" s="6">
        <v>77</v>
      </c>
      <c r="K19" s="6">
        <v>84</v>
      </c>
      <c r="L19" s="6">
        <v>86</v>
      </c>
      <c r="M19" s="10"/>
      <c r="N19" s="10"/>
      <c r="O19" s="29"/>
      <c r="P19" s="29"/>
      <c r="Q19" s="29"/>
      <c r="R19" s="29"/>
      <c r="S19" s="29"/>
      <c r="T19" s="29"/>
      <c r="U19" s="29"/>
      <c r="V19" s="29"/>
    </row>
    <row r="20" spans="1:22">
      <c r="A20" s="5">
        <v>20225110918</v>
      </c>
      <c r="B20" s="6" t="s">
        <v>46</v>
      </c>
      <c r="C20" s="26">
        <f t="shared" si="0"/>
        <v>74.8723404255319</v>
      </c>
      <c r="D20" s="27" t="s">
        <v>25</v>
      </c>
      <c r="E20" s="6">
        <v>74</v>
      </c>
      <c r="F20" s="6">
        <v>78</v>
      </c>
      <c r="G20" s="6">
        <v>75</v>
      </c>
      <c r="H20" s="6">
        <v>76</v>
      </c>
      <c r="I20" s="6">
        <v>66</v>
      </c>
      <c r="J20" s="6">
        <v>74</v>
      </c>
      <c r="K20" s="6">
        <v>82</v>
      </c>
      <c r="L20" s="6">
        <v>75</v>
      </c>
      <c r="M20" s="10"/>
      <c r="N20" s="10"/>
      <c r="O20" s="29"/>
      <c r="P20" s="29"/>
      <c r="Q20" s="29"/>
      <c r="R20" s="29"/>
      <c r="S20" s="29"/>
      <c r="T20" s="29"/>
      <c r="U20" s="29"/>
      <c r="V20" s="29"/>
    </row>
    <row r="21" spans="1:22">
      <c r="A21" s="5">
        <v>20225110919</v>
      </c>
      <c r="B21" s="6" t="s">
        <v>47</v>
      </c>
      <c r="C21" s="26">
        <f t="shared" si="0"/>
        <v>67.2978723404255</v>
      </c>
      <c r="D21" s="27" t="s">
        <v>25</v>
      </c>
      <c r="E21" s="6">
        <v>65</v>
      </c>
      <c r="F21" s="6">
        <v>75</v>
      </c>
      <c r="G21" s="6">
        <v>67</v>
      </c>
      <c r="H21" s="6">
        <v>67</v>
      </c>
      <c r="I21" s="6">
        <v>64</v>
      </c>
      <c r="J21" s="6">
        <v>65</v>
      </c>
      <c r="K21" s="6">
        <v>68</v>
      </c>
      <c r="L21" s="6">
        <v>70</v>
      </c>
      <c r="M21" s="10"/>
      <c r="N21" s="10"/>
      <c r="O21" s="29"/>
      <c r="P21" s="29"/>
      <c r="Q21" s="29"/>
      <c r="R21" s="29"/>
      <c r="S21" s="29"/>
      <c r="T21" s="29"/>
      <c r="U21" s="29"/>
      <c r="V21" s="29"/>
    </row>
    <row r="22" spans="1:22">
      <c r="A22" s="5">
        <v>20225110920</v>
      </c>
      <c r="B22" s="6" t="s">
        <v>48</v>
      </c>
      <c r="C22" s="26">
        <f t="shared" si="0"/>
        <v>70.0425531914894</v>
      </c>
      <c r="D22" s="27" t="s">
        <v>25</v>
      </c>
      <c r="E22" s="6">
        <v>71</v>
      </c>
      <c r="F22" s="6">
        <v>74</v>
      </c>
      <c r="G22" s="6">
        <v>70</v>
      </c>
      <c r="H22" s="6">
        <v>68</v>
      </c>
      <c r="I22" s="6">
        <v>66</v>
      </c>
      <c r="J22" s="6">
        <v>67</v>
      </c>
      <c r="K22" s="6">
        <v>79</v>
      </c>
      <c r="L22" s="6">
        <v>68</v>
      </c>
      <c r="M22" s="10"/>
      <c r="N22" s="10"/>
      <c r="O22" s="29"/>
      <c r="P22" s="29"/>
      <c r="Q22" s="29"/>
      <c r="R22" s="29"/>
      <c r="S22" s="29"/>
      <c r="T22" s="29"/>
      <c r="U22" s="29"/>
      <c r="V22" s="29"/>
    </row>
    <row r="23" spans="1:22">
      <c r="A23" s="9">
        <v>20225110921</v>
      </c>
      <c r="B23" s="10" t="s">
        <v>49</v>
      </c>
      <c r="C23" s="26">
        <f t="shared" si="0"/>
        <v>62.9787234042553</v>
      </c>
      <c r="D23" s="27" t="s">
        <v>25</v>
      </c>
      <c r="E23" s="6">
        <v>61</v>
      </c>
      <c r="F23" s="6">
        <v>71</v>
      </c>
      <c r="G23" s="6">
        <v>68</v>
      </c>
      <c r="H23" s="6">
        <v>65</v>
      </c>
      <c r="I23" s="6">
        <v>60</v>
      </c>
      <c r="J23" s="6">
        <v>54</v>
      </c>
      <c r="K23" s="6">
        <v>65</v>
      </c>
      <c r="L23" s="6">
        <v>64</v>
      </c>
      <c r="M23" s="10"/>
      <c r="N23" s="10"/>
      <c r="O23" s="29"/>
      <c r="P23" s="29"/>
      <c r="Q23" s="29"/>
      <c r="R23" s="29"/>
      <c r="S23" s="29"/>
      <c r="T23" s="29"/>
      <c r="U23" s="29"/>
      <c r="V23" s="29"/>
    </row>
    <row r="24" spans="1:22">
      <c r="A24" s="9">
        <v>20225110922</v>
      </c>
      <c r="B24" s="10" t="s">
        <v>50</v>
      </c>
      <c r="C24" s="26">
        <f t="shared" si="0"/>
        <v>61.2127659574468</v>
      </c>
      <c r="D24" s="27" t="s">
        <v>25</v>
      </c>
      <c r="E24" s="6">
        <v>56</v>
      </c>
      <c r="F24" s="6">
        <v>62</v>
      </c>
      <c r="G24" s="6">
        <v>57</v>
      </c>
      <c r="H24" s="6">
        <v>58</v>
      </c>
      <c r="I24" s="6">
        <v>56</v>
      </c>
      <c r="J24" s="6">
        <v>49</v>
      </c>
      <c r="K24" s="6">
        <v>82</v>
      </c>
      <c r="L24" s="6">
        <v>73</v>
      </c>
      <c r="M24" s="10"/>
      <c r="N24" s="10"/>
      <c r="O24" s="29"/>
      <c r="P24" s="29"/>
      <c r="Q24" s="29"/>
      <c r="R24" s="29"/>
      <c r="S24" s="29"/>
      <c r="T24" s="29"/>
      <c r="U24" s="29"/>
      <c r="V24" s="29"/>
    </row>
    <row r="25" spans="1:22">
      <c r="A25" s="9">
        <v>20225110923</v>
      </c>
      <c r="B25" s="10" t="s">
        <v>51</v>
      </c>
      <c r="C25" s="26">
        <f t="shared" si="0"/>
        <v>73.3829787234042</v>
      </c>
      <c r="D25" s="27" t="s">
        <v>25</v>
      </c>
      <c r="E25" s="6">
        <v>70</v>
      </c>
      <c r="F25" s="6">
        <v>76</v>
      </c>
      <c r="G25" s="6">
        <v>71</v>
      </c>
      <c r="H25" s="6">
        <v>73</v>
      </c>
      <c r="I25" s="6">
        <v>74</v>
      </c>
      <c r="J25" s="6">
        <v>71</v>
      </c>
      <c r="K25" s="6">
        <v>76</v>
      </c>
      <c r="L25" s="6">
        <v>77</v>
      </c>
      <c r="M25" s="10"/>
      <c r="N25" s="10"/>
      <c r="O25" s="29"/>
      <c r="P25" s="29"/>
      <c r="Q25" s="29"/>
      <c r="R25" s="29"/>
      <c r="S25" s="29"/>
      <c r="T25" s="29"/>
      <c r="U25" s="29"/>
      <c r="V25" s="29"/>
    </row>
    <row r="26" spans="1:22">
      <c r="A26" s="9">
        <v>20225110924</v>
      </c>
      <c r="B26" s="10" t="s">
        <v>52</v>
      </c>
      <c r="C26" s="26">
        <f t="shared" si="0"/>
        <v>72.8723404255319</v>
      </c>
      <c r="D26" s="27" t="s">
        <v>25</v>
      </c>
      <c r="E26" s="6">
        <v>65</v>
      </c>
      <c r="F26" s="6">
        <v>72</v>
      </c>
      <c r="G26" s="6">
        <v>75</v>
      </c>
      <c r="H26" s="6">
        <v>74</v>
      </c>
      <c r="I26" s="6">
        <v>70</v>
      </c>
      <c r="J26" s="6">
        <v>66</v>
      </c>
      <c r="K26" s="6">
        <v>87</v>
      </c>
      <c r="L26" s="6">
        <v>73</v>
      </c>
      <c r="M26" s="10"/>
      <c r="N26" s="10"/>
      <c r="O26" s="29"/>
      <c r="P26" s="29"/>
      <c r="Q26" s="29"/>
      <c r="R26" s="29"/>
      <c r="S26" s="29"/>
      <c r="T26" s="29"/>
      <c r="U26" s="29"/>
      <c r="V26" s="29"/>
    </row>
    <row r="27" spans="1:22">
      <c r="A27" s="9">
        <v>20225110925</v>
      </c>
      <c r="B27" s="10" t="s">
        <v>53</v>
      </c>
      <c r="C27" s="26">
        <f t="shared" si="0"/>
        <v>73.2127659574468</v>
      </c>
      <c r="D27" s="27" t="s">
        <v>25</v>
      </c>
      <c r="E27" s="10">
        <v>72</v>
      </c>
      <c r="F27" s="10">
        <v>78</v>
      </c>
      <c r="G27" s="10">
        <v>79</v>
      </c>
      <c r="H27" s="10">
        <v>75</v>
      </c>
      <c r="I27" s="10">
        <v>69</v>
      </c>
      <c r="J27" s="10">
        <v>64</v>
      </c>
      <c r="K27" s="10">
        <v>73</v>
      </c>
      <c r="L27" s="10">
        <v>79</v>
      </c>
      <c r="M27" s="10"/>
      <c r="N27" s="10"/>
      <c r="O27" s="29"/>
      <c r="P27" s="29"/>
      <c r="Q27" s="29"/>
      <c r="R27" s="29"/>
      <c r="S27" s="29"/>
      <c r="T27" s="29"/>
      <c r="U27" s="29"/>
      <c r="V27" s="29"/>
    </row>
    <row r="28" spans="1:22">
      <c r="A28" s="9">
        <v>20225110926</v>
      </c>
      <c r="B28" s="10" t="s">
        <v>54</v>
      </c>
      <c r="C28" s="26">
        <f t="shared" si="0"/>
        <v>67</v>
      </c>
      <c r="D28" s="27" t="s">
        <v>25</v>
      </c>
      <c r="E28" s="10">
        <v>62</v>
      </c>
      <c r="F28" s="10">
        <v>61</v>
      </c>
      <c r="G28" s="10">
        <v>69</v>
      </c>
      <c r="H28" s="10">
        <v>74</v>
      </c>
      <c r="I28" s="10">
        <v>63</v>
      </c>
      <c r="J28" s="10">
        <v>61</v>
      </c>
      <c r="K28" s="10">
        <v>79</v>
      </c>
      <c r="L28" s="10">
        <v>65</v>
      </c>
      <c r="M28" s="10"/>
      <c r="N28" s="10"/>
      <c r="O28" s="29"/>
      <c r="P28" s="29"/>
      <c r="Q28" s="29"/>
      <c r="R28" s="29"/>
      <c r="S28" s="29"/>
      <c r="T28" s="29"/>
      <c r="U28" s="29"/>
      <c r="V28" s="29"/>
    </row>
    <row r="29" spans="1:22">
      <c r="A29" s="9">
        <v>20205172825</v>
      </c>
      <c r="B29" s="10" t="s">
        <v>55</v>
      </c>
      <c r="C29" s="26">
        <f t="shared" si="0"/>
        <v>84.7021276595745</v>
      </c>
      <c r="D29" s="27" t="s">
        <v>25</v>
      </c>
      <c r="E29" s="10">
        <v>77</v>
      </c>
      <c r="F29" s="10">
        <v>90</v>
      </c>
      <c r="G29" s="10">
        <v>85</v>
      </c>
      <c r="H29" s="10">
        <v>81</v>
      </c>
      <c r="I29" s="10">
        <v>78</v>
      </c>
      <c r="J29" s="10">
        <v>81</v>
      </c>
      <c r="K29" s="10">
        <v>91</v>
      </c>
      <c r="L29" s="10">
        <v>95</v>
      </c>
      <c r="M29" s="10"/>
      <c r="N29" s="10"/>
      <c r="O29" s="29"/>
      <c r="P29" s="29"/>
      <c r="Q29" s="29"/>
      <c r="R29" s="29"/>
      <c r="S29" s="29"/>
      <c r="T29" s="29"/>
      <c r="U29" s="29"/>
      <c r="V29" s="29"/>
    </row>
    <row r="30" spans="1:22">
      <c r="A30" s="9">
        <v>20195330034</v>
      </c>
      <c r="B30" s="10" t="s">
        <v>56</v>
      </c>
      <c r="C30" s="26">
        <f t="shared" si="0"/>
        <v>85.7659574468085</v>
      </c>
      <c r="D30" s="27" t="s">
        <v>25</v>
      </c>
      <c r="E30" s="10">
        <v>84</v>
      </c>
      <c r="F30" s="10">
        <v>84</v>
      </c>
      <c r="G30" s="10">
        <v>85</v>
      </c>
      <c r="H30" s="10">
        <v>81</v>
      </c>
      <c r="I30" s="10">
        <v>76</v>
      </c>
      <c r="J30" s="10">
        <v>86</v>
      </c>
      <c r="K30" s="10">
        <v>95</v>
      </c>
      <c r="L30" s="10">
        <v>94</v>
      </c>
      <c r="M30" s="10"/>
      <c r="N30" s="10"/>
      <c r="O30" s="29"/>
      <c r="P30" s="29"/>
      <c r="Q30" s="29"/>
      <c r="R30" s="29"/>
      <c r="S30" s="29"/>
      <c r="T30" s="29"/>
      <c r="U30" s="29"/>
      <c r="V30" s="29"/>
    </row>
    <row r="31" spans="1:22">
      <c r="A31" s="9">
        <v>20195330031</v>
      </c>
      <c r="B31" s="10" t="s">
        <v>57</v>
      </c>
      <c r="C31" s="26">
        <f t="shared" si="0"/>
        <v>75.8297872340426</v>
      </c>
      <c r="D31" s="27" t="s">
        <v>25</v>
      </c>
      <c r="E31" s="10">
        <v>77</v>
      </c>
      <c r="F31" s="10">
        <v>84</v>
      </c>
      <c r="G31" s="10">
        <v>72</v>
      </c>
      <c r="H31" s="10">
        <v>77</v>
      </c>
      <c r="I31" s="10">
        <v>72</v>
      </c>
      <c r="J31" s="10">
        <v>74</v>
      </c>
      <c r="K31" s="10">
        <v>72</v>
      </c>
      <c r="L31" s="10">
        <v>83</v>
      </c>
      <c r="M31" s="10"/>
      <c r="N31" s="10"/>
      <c r="O31" s="29"/>
      <c r="P31" s="29"/>
      <c r="Q31" s="29"/>
      <c r="R31" s="29"/>
      <c r="S31" s="29"/>
      <c r="T31" s="29"/>
      <c r="U31" s="29"/>
      <c r="V31" s="29"/>
    </row>
    <row r="32" spans="1:22">
      <c r="A32" s="9">
        <v>20195216717</v>
      </c>
      <c r="B32" s="10" t="s">
        <v>58</v>
      </c>
      <c r="C32" s="26">
        <f t="shared" si="0"/>
        <v>79.5744680851064</v>
      </c>
      <c r="D32" s="27" t="s">
        <v>25</v>
      </c>
      <c r="E32" s="10">
        <v>70</v>
      </c>
      <c r="F32" s="10">
        <v>81</v>
      </c>
      <c r="G32" s="10">
        <v>82</v>
      </c>
      <c r="H32" s="10">
        <v>76</v>
      </c>
      <c r="I32" s="10">
        <v>79</v>
      </c>
      <c r="J32" s="10">
        <v>75</v>
      </c>
      <c r="K32" s="10">
        <v>84</v>
      </c>
      <c r="L32" s="10">
        <v>88</v>
      </c>
      <c r="M32" s="10"/>
      <c r="N32" s="10"/>
      <c r="O32" s="29"/>
      <c r="P32" s="29"/>
      <c r="Q32" s="29"/>
      <c r="R32" s="29"/>
      <c r="S32" s="29"/>
      <c r="T32" s="29"/>
      <c r="U32" s="29"/>
      <c r="V32" s="29"/>
    </row>
    <row r="33" spans="1:22">
      <c r="A33" s="9">
        <v>20215238233</v>
      </c>
      <c r="B33" s="10" t="s">
        <v>59</v>
      </c>
      <c r="C33" s="26">
        <f t="shared" si="0"/>
        <v>87.9574468085106</v>
      </c>
      <c r="D33" s="27" t="s">
        <v>25</v>
      </c>
      <c r="E33" s="10">
        <v>85</v>
      </c>
      <c r="F33" s="10">
        <v>86</v>
      </c>
      <c r="G33" s="10">
        <v>86</v>
      </c>
      <c r="H33" s="10">
        <v>89</v>
      </c>
      <c r="I33" s="10">
        <v>87</v>
      </c>
      <c r="J33" s="10">
        <v>83</v>
      </c>
      <c r="K33" s="10">
        <v>93</v>
      </c>
      <c r="L33" s="10">
        <v>95</v>
      </c>
      <c r="M33" s="10"/>
      <c r="N33" s="10"/>
      <c r="O33" s="29"/>
      <c r="P33" s="29"/>
      <c r="Q33" s="29"/>
      <c r="R33" s="29"/>
      <c r="S33" s="29"/>
      <c r="T33" s="29"/>
      <c r="U33" s="29"/>
      <c r="V33" s="29"/>
    </row>
    <row r="34" spans="1:22">
      <c r="A34" s="9">
        <v>20215436604</v>
      </c>
      <c r="B34" s="10" t="s">
        <v>60</v>
      </c>
      <c r="C34" s="26">
        <f t="shared" si="0"/>
        <v>74.7446808510638</v>
      </c>
      <c r="D34" s="27" t="s">
        <v>25</v>
      </c>
      <c r="E34" s="10">
        <v>73</v>
      </c>
      <c r="F34" s="10">
        <v>82</v>
      </c>
      <c r="G34" s="10">
        <v>75</v>
      </c>
      <c r="H34" s="10">
        <v>74</v>
      </c>
      <c r="I34" s="10">
        <v>81</v>
      </c>
      <c r="J34" s="10">
        <v>77</v>
      </c>
      <c r="K34" s="10">
        <v>67</v>
      </c>
      <c r="L34" s="10">
        <v>70</v>
      </c>
      <c r="M34" s="10"/>
      <c r="N34" s="10"/>
      <c r="O34" s="29"/>
      <c r="P34" s="29"/>
      <c r="Q34" s="29"/>
      <c r="R34" s="29"/>
      <c r="S34" s="29"/>
      <c r="T34" s="29"/>
      <c r="U34" s="29"/>
      <c r="V34" s="29"/>
    </row>
    <row r="35" spans="1:22">
      <c r="A35" s="9">
        <v>20215227832</v>
      </c>
      <c r="B35" s="10" t="s">
        <v>61</v>
      </c>
      <c r="C35" s="26">
        <f t="shared" si="0"/>
        <v>88.6170212765958</v>
      </c>
      <c r="D35" s="27" t="s">
        <v>25</v>
      </c>
      <c r="E35" s="10">
        <v>78</v>
      </c>
      <c r="F35" s="10">
        <v>83</v>
      </c>
      <c r="G35" s="10">
        <v>91</v>
      </c>
      <c r="H35" s="10">
        <v>90</v>
      </c>
      <c r="I35" s="10">
        <v>90</v>
      </c>
      <c r="J35" s="10">
        <v>89</v>
      </c>
      <c r="K35" s="10">
        <v>91</v>
      </c>
      <c r="L35" s="10">
        <v>91</v>
      </c>
      <c r="M35" s="10"/>
      <c r="N35" s="10"/>
      <c r="O35" s="29"/>
      <c r="P35" s="29"/>
      <c r="Q35" s="29"/>
      <c r="R35" s="29"/>
      <c r="S35" s="29"/>
      <c r="T35" s="29"/>
      <c r="U35" s="29"/>
      <c r="V35" s="29"/>
    </row>
    <row r="36" spans="1:22">
      <c r="A36" s="9">
        <v>20215165305</v>
      </c>
      <c r="B36" s="10" t="s">
        <v>62</v>
      </c>
      <c r="C36" s="26">
        <f t="shared" si="0"/>
        <v>84.6595744680851</v>
      </c>
      <c r="D36" s="27" t="s">
        <v>25</v>
      </c>
      <c r="E36" s="10">
        <v>81</v>
      </c>
      <c r="F36" s="10">
        <v>86</v>
      </c>
      <c r="G36" s="10">
        <v>83</v>
      </c>
      <c r="H36" s="10">
        <v>84</v>
      </c>
      <c r="I36" s="10">
        <v>84</v>
      </c>
      <c r="J36" s="10">
        <v>84</v>
      </c>
      <c r="K36" s="10">
        <v>89</v>
      </c>
      <c r="L36" s="10">
        <v>86</v>
      </c>
      <c r="M36" s="10"/>
      <c r="N36" s="10"/>
      <c r="O36" s="29"/>
      <c r="P36" s="29"/>
      <c r="Q36" s="29"/>
      <c r="R36" s="29"/>
      <c r="S36" s="29"/>
      <c r="T36" s="29"/>
      <c r="U36" s="29"/>
      <c r="V36" s="29"/>
    </row>
    <row r="37" spans="1:22">
      <c r="A37" s="9">
        <v>20225111001</v>
      </c>
      <c r="B37" s="10" t="s">
        <v>63</v>
      </c>
      <c r="C37" s="26">
        <f t="shared" si="0"/>
        <v>79.4042553191489</v>
      </c>
      <c r="D37" s="27" t="s">
        <v>25</v>
      </c>
      <c r="E37" s="10">
        <v>77</v>
      </c>
      <c r="F37" s="10">
        <v>89</v>
      </c>
      <c r="G37" s="10">
        <v>82</v>
      </c>
      <c r="H37" s="10">
        <v>81</v>
      </c>
      <c r="I37" s="10">
        <v>77</v>
      </c>
      <c r="J37" s="10">
        <v>71</v>
      </c>
      <c r="K37" s="10">
        <v>84</v>
      </c>
      <c r="L37" s="10">
        <v>79</v>
      </c>
      <c r="M37" s="10"/>
      <c r="N37" s="10"/>
      <c r="O37" s="29"/>
      <c r="P37" s="29"/>
      <c r="Q37" s="29"/>
      <c r="R37" s="29"/>
      <c r="S37" s="29"/>
      <c r="T37" s="29"/>
      <c r="U37" s="29"/>
      <c r="V37" s="29"/>
    </row>
    <row r="38" spans="1:22">
      <c r="A38" s="9">
        <v>20225111002</v>
      </c>
      <c r="B38" s="10" t="s">
        <v>64</v>
      </c>
      <c r="C38" s="26">
        <f t="shared" si="0"/>
        <v>62.8297872340426</v>
      </c>
      <c r="D38" s="27" t="s">
        <v>25</v>
      </c>
      <c r="E38" s="10">
        <v>62</v>
      </c>
      <c r="F38" s="10">
        <v>71</v>
      </c>
      <c r="G38" s="10">
        <v>69</v>
      </c>
      <c r="H38" s="10">
        <v>65</v>
      </c>
      <c r="I38" s="10">
        <v>63</v>
      </c>
      <c r="J38" s="10">
        <v>54</v>
      </c>
      <c r="K38" s="10">
        <v>62</v>
      </c>
      <c r="L38" s="10">
        <v>61</v>
      </c>
      <c r="M38" s="10"/>
      <c r="N38" s="10"/>
      <c r="O38" s="29"/>
      <c r="P38" s="29"/>
      <c r="Q38" s="29"/>
      <c r="R38" s="29"/>
      <c r="S38" s="29"/>
      <c r="T38" s="29"/>
      <c r="U38" s="29"/>
      <c r="V38" s="29"/>
    </row>
    <row r="39" spans="1:22">
      <c r="A39" s="9">
        <v>20225111003</v>
      </c>
      <c r="B39" s="10" t="s">
        <v>65</v>
      </c>
      <c r="C39" s="26">
        <f t="shared" si="0"/>
        <v>74.4255319148936</v>
      </c>
      <c r="D39" s="27" t="s">
        <v>25</v>
      </c>
      <c r="E39" s="10">
        <v>70</v>
      </c>
      <c r="F39" s="10">
        <v>80</v>
      </c>
      <c r="G39" s="10">
        <v>74</v>
      </c>
      <c r="H39" s="10">
        <v>78</v>
      </c>
      <c r="I39" s="10">
        <v>67</v>
      </c>
      <c r="J39" s="10">
        <v>68</v>
      </c>
      <c r="K39" s="10">
        <v>76</v>
      </c>
      <c r="L39" s="10">
        <v>85</v>
      </c>
      <c r="M39" s="10"/>
      <c r="N39" s="10"/>
      <c r="O39" s="29"/>
      <c r="P39" s="29"/>
      <c r="Q39" s="29"/>
      <c r="R39" s="29"/>
      <c r="S39" s="29"/>
      <c r="T39" s="29"/>
      <c r="U39" s="29"/>
      <c r="V39" s="29"/>
    </row>
    <row r="40" spans="1:22">
      <c r="A40" s="10">
        <v>20225111004</v>
      </c>
      <c r="B40" s="10" t="s">
        <v>66</v>
      </c>
      <c r="C40" s="26">
        <f t="shared" si="0"/>
        <v>66.5106382978723</v>
      </c>
      <c r="D40" s="27" t="s">
        <v>25</v>
      </c>
      <c r="E40" s="10">
        <v>60</v>
      </c>
      <c r="F40" s="10">
        <v>71</v>
      </c>
      <c r="G40" s="10">
        <v>70</v>
      </c>
      <c r="H40" s="10">
        <v>67</v>
      </c>
      <c r="I40" s="10">
        <v>56</v>
      </c>
      <c r="J40" s="10">
        <v>60</v>
      </c>
      <c r="K40" s="10">
        <v>67</v>
      </c>
      <c r="L40" s="10">
        <v>82</v>
      </c>
      <c r="M40" s="10"/>
      <c r="N40" s="10"/>
      <c r="O40" s="29"/>
      <c r="P40" s="29"/>
      <c r="Q40" s="29"/>
      <c r="R40" s="29"/>
      <c r="S40" s="29"/>
      <c r="T40" s="29"/>
      <c r="U40" s="29"/>
      <c r="V40" s="29"/>
    </row>
    <row r="41" spans="1:22">
      <c r="A41" s="10">
        <v>20225111005</v>
      </c>
      <c r="B41" s="10" t="s">
        <v>67</v>
      </c>
      <c r="C41" s="26">
        <f t="shared" si="0"/>
        <v>67.7446808510638</v>
      </c>
      <c r="D41" s="27" t="s">
        <v>25</v>
      </c>
      <c r="E41" s="10">
        <v>67</v>
      </c>
      <c r="F41" s="10">
        <v>70</v>
      </c>
      <c r="G41" s="10">
        <v>68</v>
      </c>
      <c r="H41" s="10">
        <v>69</v>
      </c>
      <c r="I41" s="10">
        <v>63</v>
      </c>
      <c r="J41" s="10">
        <v>66</v>
      </c>
      <c r="K41" s="10">
        <v>69</v>
      </c>
      <c r="L41" s="10">
        <v>71</v>
      </c>
      <c r="M41" s="10"/>
      <c r="N41" s="10"/>
      <c r="O41" s="29"/>
      <c r="P41" s="29"/>
      <c r="Q41" s="29"/>
      <c r="R41" s="29"/>
      <c r="S41" s="29"/>
      <c r="T41" s="29"/>
      <c r="U41" s="29"/>
      <c r="V41" s="29"/>
    </row>
    <row r="42" spans="1:22">
      <c r="A42" s="10">
        <v>20225111006</v>
      </c>
      <c r="B42" s="10" t="s">
        <v>68</v>
      </c>
      <c r="C42" s="26">
        <f t="shared" si="0"/>
        <v>79.8510638297872</v>
      </c>
      <c r="D42" s="27" t="s">
        <v>25</v>
      </c>
      <c r="E42" s="10">
        <v>78</v>
      </c>
      <c r="F42" s="10">
        <v>79</v>
      </c>
      <c r="G42" s="10">
        <v>81</v>
      </c>
      <c r="H42" s="10">
        <v>82</v>
      </c>
      <c r="I42" s="10">
        <v>73</v>
      </c>
      <c r="J42" s="10">
        <v>79</v>
      </c>
      <c r="K42" s="10">
        <v>81</v>
      </c>
      <c r="L42" s="10">
        <v>85</v>
      </c>
      <c r="M42" s="10"/>
      <c r="N42" s="10"/>
      <c r="O42" s="29"/>
      <c r="P42" s="29"/>
      <c r="Q42" s="29"/>
      <c r="R42" s="29"/>
      <c r="S42" s="29"/>
      <c r="T42" s="29"/>
      <c r="U42" s="29"/>
      <c r="V42" s="29"/>
    </row>
    <row r="43" spans="1:22">
      <c r="A43" s="10">
        <v>20225111007</v>
      </c>
      <c r="B43" s="10" t="s">
        <v>69</v>
      </c>
      <c r="C43" s="26">
        <f t="shared" si="0"/>
        <v>74.8085106382979</v>
      </c>
      <c r="D43" s="27" t="s">
        <v>25</v>
      </c>
      <c r="E43" s="10">
        <v>64</v>
      </c>
      <c r="F43" s="10">
        <v>78</v>
      </c>
      <c r="G43" s="10">
        <v>76</v>
      </c>
      <c r="H43" s="10">
        <v>77</v>
      </c>
      <c r="I43" s="10">
        <v>73</v>
      </c>
      <c r="J43" s="10">
        <v>71</v>
      </c>
      <c r="K43" s="10">
        <v>82</v>
      </c>
      <c r="L43" s="10">
        <v>76</v>
      </c>
      <c r="M43" s="10"/>
      <c r="N43" s="10"/>
      <c r="O43" s="29"/>
      <c r="P43" s="29"/>
      <c r="Q43" s="29"/>
      <c r="R43" s="29"/>
      <c r="S43" s="29"/>
      <c r="T43" s="29"/>
      <c r="U43" s="29"/>
      <c r="V43" s="29"/>
    </row>
    <row r="44" spans="1:22">
      <c r="A44" s="10">
        <v>20225111008</v>
      </c>
      <c r="B44" s="10" t="s">
        <v>70</v>
      </c>
      <c r="C44" s="26">
        <f t="shared" si="0"/>
        <v>75.1063829787234</v>
      </c>
      <c r="D44" s="27" t="s">
        <v>25</v>
      </c>
      <c r="E44" s="10">
        <v>65</v>
      </c>
      <c r="F44" s="10">
        <v>73</v>
      </c>
      <c r="G44" s="10">
        <v>78</v>
      </c>
      <c r="H44" s="10">
        <v>79</v>
      </c>
      <c r="I44" s="10">
        <v>76</v>
      </c>
      <c r="J44" s="10">
        <v>76</v>
      </c>
      <c r="K44" s="10">
        <v>76</v>
      </c>
      <c r="L44" s="10">
        <v>73</v>
      </c>
      <c r="M44" s="10"/>
      <c r="N44" s="10"/>
      <c r="O44" s="29"/>
      <c r="P44" s="29"/>
      <c r="Q44" s="29"/>
      <c r="R44" s="29"/>
      <c r="S44" s="29"/>
      <c r="T44" s="29"/>
      <c r="U44" s="29"/>
      <c r="V44" s="29"/>
    </row>
    <row r="45" spans="1:22">
      <c r="A45" s="10">
        <v>20225111009</v>
      </c>
      <c r="B45" s="10" t="s">
        <v>71</v>
      </c>
      <c r="C45" s="26">
        <f t="shared" si="0"/>
        <v>74.6808510638298</v>
      </c>
      <c r="D45" s="27" t="s">
        <v>25</v>
      </c>
      <c r="E45" s="10">
        <v>72</v>
      </c>
      <c r="F45" s="10">
        <v>85</v>
      </c>
      <c r="G45" s="10">
        <v>74</v>
      </c>
      <c r="H45" s="10">
        <v>73</v>
      </c>
      <c r="I45" s="10">
        <v>76</v>
      </c>
      <c r="J45" s="10">
        <v>69</v>
      </c>
      <c r="K45" s="10">
        <v>77</v>
      </c>
      <c r="L45" s="10">
        <v>76</v>
      </c>
      <c r="M45" s="10"/>
      <c r="N45" s="10"/>
      <c r="O45" s="29"/>
      <c r="P45" s="29"/>
      <c r="Q45" s="29"/>
      <c r="R45" s="29"/>
      <c r="S45" s="29"/>
      <c r="T45" s="29"/>
      <c r="U45" s="29"/>
      <c r="V45" s="29"/>
    </row>
    <row r="46" spans="1:22">
      <c r="A46" s="10">
        <v>20225111010</v>
      </c>
      <c r="B46" s="10" t="s">
        <v>72</v>
      </c>
      <c r="C46" s="26">
        <f t="shared" si="0"/>
        <v>84.2978723404255</v>
      </c>
      <c r="D46" s="27" t="s">
        <v>25</v>
      </c>
      <c r="E46" s="10">
        <v>78</v>
      </c>
      <c r="F46" s="10">
        <v>92</v>
      </c>
      <c r="G46" s="10">
        <v>84</v>
      </c>
      <c r="H46" s="10">
        <v>86</v>
      </c>
      <c r="I46" s="10">
        <v>80</v>
      </c>
      <c r="J46" s="10">
        <v>84</v>
      </c>
      <c r="K46" s="10">
        <v>87</v>
      </c>
      <c r="L46" s="10">
        <v>84</v>
      </c>
      <c r="M46" s="10"/>
      <c r="N46" s="10"/>
      <c r="O46" s="29"/>
      <c r="P46" s="29"/>
      <c r="Q46" s="29"/>
      <c r="R46" s="29"/>
      <c r="S46" s="29"/>
      <c r="T46" s="29"/>
      <c r="U46" s="29"/>
      <c r="V46" s="29"/>
    </row>
    <row r="47" spans="1:22">
      <c r="A47" s="10">
        <v>20225111011</v>
      </c>
      <c r="B47" s="10" t="s">
        <v>73</v>
      </c>
      <c r="C47" s="26">
        <f t="shared" si="0"/>
        <v>68.8510638297872</v>
      </c>
      <c r="D47" s="27" t="s">
        <v>25</v>
      </c>
      <c r="E47" s="10">
        <v>64</v>
      </c>
      <c r="F47" s="10">
        <v>79</v>
      </c>
      <c r="G47" s="10">
        <v>74</v>
      </c>
      <c r="H47" s="10">
        <v>72</v>
      </c>
      <c r="I47" s="10">
        <v>65</v>
      </c>
      <c r="J47" s="10">
        <v>62</v>
      </c>
      <c r="K47" s="10">
        <v>66</v>
      </c>
      <c r="L47" s="10">
        <v>72</v>
      </c>
      <c r="M47" s="10"/>
      <c r="N47" s="10"/>
      <c r="O47" s="29"/>
      <c r="P47" s="29"/>
      <c r="Q47" s="29"/>
      <c r="R47" s="29"/>
      <c r="S47" s="29"/>
      <c r="T47" s="29"/>
      <c r="U47" s="29"/>
      <c r="V47" s="29"/>
    </row>
    <row r="48" spans="1:22">
      <c r="A48" s="10">
        <v>20225111012</v>
      </c>
      <c r="B48" s="10" t="s">
        <v>74</v>
      </c>
      <c r="C48" s="26">
        <f t="shared" si="0"/>
        <v>84.0212765957447</v>
      </c>
      <c r="D48" s="27" t="s">
        <v>25</v>
      </c>
      <c r="E48" s="10">
        <v>75</v>
      </c>
      <c r="F48" s="10">
        <v>86</v>
      </c>
      <c r="G48" s="10">
        <v>85</v>
      </c>
      <c r="H48" s="10">
        <v>84</v>
      </c>
      <c r="I48" s="10">
        <v>80</v>
      </c>
      <c r="J48" s="10">
        <v>83</v>
      </c>
      <c r="K48" s="10">
        <v>89</v>
      </c>
      <c r="L48" s="10">
        <v>88</v>
      </c>
      <c r="M48" s="10"/>
      <c r="N48" s="10"/>
      <c r="O48" s="29"/>
      <c r="P48" s="29"/>
      <c r="Q48" s="29"/>
      <c r="R48" s="29"/>
      <c r="S48" s="29"/>
      <c r="T48" s="29"/>
      <c r="U48" s="29"/>
      <c r="V48" s="29"/>
    </row>
    <row r="49" spans="1:22">
      <c r="A49" s="10">
        <v>20225111013</v>
      </c>
      <c r="B49" s="10" t="s">
        <v>75</v>
      </c>
      <c r="C49" s="26">
        <f t="shared" si="0"/>
        <v>65.8510638297872</v>
      </c>
      <c r="D49" s="27" t="s">
        <v>25</v>
      </c>
      <c r="E49" s="10">
        <v>63</v>
      </c>
      <c r="F49" s="10">
        <v>77</v>
      </c>
      <c r="G49" s="10">
        <v>67</v>
      </c>
      <c r="H49" s="10">
        <v>59</v>
      </c>
      <c r="I49" s="10">
        <v>63</v>
      </c>
      <c r="J49" s="10">
        <v>61</v>
      </c>
      <c r="K49" s="10">
        <v>69</v>
      </c>
      <c r="L49" s="10">
        <v>72</v>
      </c>
      <c r="M49" s="10"/>
      <c r="N49" s="10"/>
      <c r="O49" s="29"/>
      <c r="P49" s="29"/>
      <c r="Q49" s="29"/>
      <c r="R49" s="29"/>
      <c r="S49" s="29"/>
      <c r="T49" s="29"/>
      <c r="U49" s="29"/>
      <c r="V49" s="29"/>
    </row>
    <row r="50" spans="1:22">
      <c r="A50" s="10">
        <v>20225111014</v>
      </c>
      <c r="B50" s="10" t="s">
        <v>76</v>
      </c>
      <c r="C50" s="26">
        <f t="shared" si="0"/>
        <v>64</v>
      </c>
      <c r="D50" s="27" t="s">
        <v>25</v>
      </c>
      <c r="E50" s="10">
        <v>54</v>
      </c>
      <c r="F50" s="10">
        <v>64</v>
      </c>
      <c r="G50" s="10">
        <v>58</v>
      </c>
      <c r="H50" s="10">
        <v>69</v>
      </c>
      <c r="I50" s="10">
        <v>67</v>
      </c>
      <c r="J50" s="10">
        <v>60</v>
      </c>
      <c r="K50" s="10">
        <v>68</v>
      </c>
      <c r="L50" s="10">
        <v>71</v>
      </c>
      <c r="M50" s="10"/>
      <c r="N50" s="10"/>
      <c r="O50" s="29"/>
      <c r="P50" s="29"/>
      <c r="Q50" s="29"/>
      <c r="R50" s="29"/>
      <c r="S50" s="29"/>
      <c r="T50" s="29"/>
      <c r="U50" s="29"/>
      <c r="V50" s="29"/>
    </row>
    <row r="51" spans="1:22">
      <c r="A51" s="10">
        <v>20225111015</v>
      </c>
      <c r="B51" s="10" t="s">
        <v>77</v>
      </c>
      <c r="C51" s="26">
        <f t="shared" si="0"/>
        <v>54.0212765957447</v>
      </c>
      <c r="D51" s="27" t="s">
        <v>25</v>
      </c>
      <c r="E51" s="10">
        <v>60</v>
      </c>
      <c r="F51" s="10">
        <v>61</v>
      </c>
      <c r="G51" s="10">
        <v>55</v>
      </c>
      <c r="H51" s="10">
        <v>49</v>
      </c>
      <c r="I51" s="10">
        <v>66</v>
      </c>
      <c r="J51" s="10">
        <v>46</v>
      </c>
      <c r="K51" s="10">
        <v>51</v>
      </c>
      <c r="L51" s="10">
        <v>51</v>
      </c>
      <c r="M51" s="10"/>
      <c r="N51" s="10"/>
      <c r="O51" s="29"/>
      <c r="P51" s="29"/>
      <c r="Q51" s="29"/>
      <c r="R51" s="29"/>
      <c r="S51" s="29"/>
      <c r="T51" s="29"/>
      <c r="U51" s="29"/>
      <c r="V51" s="29"/>
    </row>
    <row r="52" spans="1:22">
      <c r="A52" s="10">
        <v>20225111016</v>
      </c>
      <c r="B52" s="10" t="s">
        <v>78</v>
      </c>
      <c r="C52" s="26">
        <f t="shared" si="0"/>
        <v>63.0851063829787</v>
      </c>
      <c r="D52" s="27" t="s">
        <v>25</v>
      </c>
      <c r="E52" s="10">
        <v>55</v>
      </c>
      <c r="F52" s="10">
        <v>61</v>
      </c>
      <c r="G52" s="10">
        <v>57</v>
      </c>
      <c r="H52" s="10">
        <v>58</v>
      </c>
      <c r="I52" s="10">
        <v>67</v>
      </c>
      <c r="J52" s="10">
        <v>61</v>
      </c>
      <c r="K52" s="10">
        <v>68</v>
      </c>
      <c r="L52" s="10">
        <v>76</v>
      </c>
      <c r="M52" s="10"/>
      <c r="N52" s="10"/>
      <c r="O52" s="29"/>
      <c r="P52" s="29"/>
      <c r="Q52" s="29"/>
      <c r="R52" s="29"/>
      <c r="S52" s="29"/>
      <c r="T52" s="29"/>
      <c r="U52" s="29"/>
      <c r="V52" s="29"/>
    </row>
    <row r="53" spans="1:22">
      <c r="A53" s="10">
        <v>20225111017</v>
      </c>
      <c r="B53" s="10" t="s">
        <v>79</v>
      </c>
      <c r="C53" s="26">
        <f t="shared" si="0"/>
        <v>68.2978723404255</v>
      </c>
      <c r="D53" s="27" t="s">
        <v>25</v>
      </c>
      <c r="E53" s="10">
        <v>64</v>
      </c>
      <c r="F53" s="10">
        <v>71</v>
      </c>
      <c r="G53" s="10">
        <v>68</v>
      </c>
      <c r="H53" s="10">
        <v>72</v>
      </c>
      <c r="I53" s="10">
        <v>68</v>
      </c>
      <c r="J53" s="10">
        <v>65</v>
      </c>
      <c r="K53" s="10">
        <v>69</v>
      </c>
      <c r="L53" s="10">
        <v>70</v>
      </c>
      <c r="M53" s="10"/>
      <c r="N53" s="10"/>
      <c r="O53" s="29"/>
      <c r="P53" s="29"/>
      <c r="Q53" s="29"/>
      <c r="R53" s="29"/>
      <c r="S53" s="29"/>
      <c r="T53" s="29"/>
      <c r="U53" s="29"/>
      <c r="V53" s="29"/>
    </row>
    <row r="54" spans="1:22">
      <c r="A54" s="10">
        <v>20225111018</v>
      </c>
      <c r="B54" s="10" t="s">
        <v>80</v>
      </c>
      <c r="C54" s="26">
        <f t="shared" si="0"/>
        <v>63.2765957446809</v>
      </c>
      <c r="D54" s="27" t="s">
        <v>25</v>
      </c>
      <c r="E54" s="10">
        <v>59</v>
      </c>
      <c r="F54" s="10">
        <v>69</v>
      </c>
      <c r="G54" s="10">
        <v>66</v>
      </c>
      <c r="H54" s="10">
        <v>65</v>
      </c>
      <c r="I54" s="10">
        <v>67</v>
      </c>
      <c r="J54" s="10">
        <v>52</v>
      </c>
      <c r="K54" s="10">
        <v>66</v>
      </c>
      <c r="L54" s="10">
        <v>66</v>
      </c>
      <c r="M54" s="10"/>
      <c r="N54" s="10"/>
      <c r="O54" s="29"/>
      <c r="P54" s="29"/>
      <c r="Q54" s="29"/>
      <c r="R54" s="29"/>
      <c r="S54" s="29"/>
      <c r="T54" s="29"/>
      <c r="U54" s="29"/>
      <c r="V54" s="29"/>
    </row>
    <row r="55" spans="1:22">
      <c r="A55" s="10">
        <v>20225111019</v>
      </c>
      <c r="B55" s="10" t="s">
        <v>81</v>
      </c>
      <c r="C55" s="26">
        <f t="shared" si="0"/>
        <v>45</v>
      </c>
      <c r="D55" s="27" t="s">
        <v>25</v>
      </c>
      <c r="E55" s="10">
        <v>51</v>
      </c>
      <c r="F55" s="10">
        <v>60</v>
      </c>
      <c r="G55" s="10">
        <v>37</v>
      </c>
      <c r="H55" s="10">
        <v>43</v>
      </c>
      <c r="I55" s="10">
        <v>61</v>
      </c>
      <c r="J55" s="10">
        <v>43</v>
      </c>
      <c r="K55" s="10">
        <v>36</v>
      </c>
      <c r="L55" s="10">
        <v>38</v>
      </c>
      <c r="M55" s="10"/>
      <c r="N55" s="10"/>
      <c r="O55" s="29"/>
      <c r="P55" s="29"/>
      <c r="Q55" s="29"/>
      <c r="R55" s="29"/>
      <c r="S55" s="29"/>
      <c r="T55" s="29"/>
      <c r="U55" s="29"/>
      <c r="V55" s="29"/>
    </row>
    <row r="56" spans="1:22">
      <c r="A56" s="10">
        <v>20225111020</v>
      </c>
      <c r="B56" s="10" t="s">
        <v>82</v>
      </c>
      <c r="C56" s="26">
        <f t="shared" si="0"/>
        <v>70.5531914893617</v>
      </c>
      <c r="D56" s="27" t="s">
        <v>25</v>
      </c>
      <c r="E56" s="10">
        <v>62</v>
      </c>
      <c r="F56" s="10">
        <v>64</v>
      </c>
      <c r="G56" s="10">
        <v>68</v>
      </c>
      <c r="H56" s="10">
        <v>66</v>
      </c>
      <c r="I56" s="10">
        <v>68</v>
      </c>
      <c r="J56" s="10">
        <v>73</v>
      </c>
      <c r="K56" s="10">
        <v>80</v>
      </c>
      <c r="L56" s="10">
        <v>78</v>
      </c>
      <c r="M56" s="10"/>
      <c r="N56" s="10"/>
      <c r="O56" s="29"/>
      <c r="P56" s="29"/>
      <c r="Q56" s="29"/>
      <c r="R56" s="29"/>
      <c r="S56" s="29"/>
      <c r="T56" s="29"/>
      <c r="U56" s="29"/>
      <c r="V56" s="29"/>
    </row>
    <row r="57" spans="1:22">
      <c r="A57" s="10">
        <v>20225111021</v>
      </c>
      <c r="B57" s="10" t="s">
        <v>83</v>
      </c>
      <c r="C57" s="26">
        <f t="shared" si="0"/>
        <v>61.2978723404255</v>
      </c>
      <c r="D57" s="27" t="s">
        <v>25</v>
      </c>
      <c r="E57" s="10">
        <v>60</v>
      </c>
      <c r="F57" s="10">
        <v>67</v>
      </c>
      <c r="G57" s="10">
        <v>65</v>
      </c>
      <c r="H57" s="10">
        <v>66</v>
      </c>
      <c r="I57" s="10">
        <v>64</v>
      </c>
      <c r="J57" s="10">
        <v>53</v>
      </c>
      <c r="K57" s="10">
        <v>54</v>
      </c>
      <c r="L57" s="10">
        <v>65</v>
      </c>
      <c r="M57" s="10"/>
      <c r="N57" s="10"/>
      <c r="O57" s="29"/>
      <c r="P57" s="29"/>
      <c r="Q57" s="29"/>
      <c r="R57" s="29"/>
      <c r="S57" s="29"/>
      <c r="T57" s="29"/>
      <c r="U57" s="29"/>
      <c r="V57" s="29"/>
    </row>
    <row r="58" spans="1:22">
      <c r="A58" s="10">
        <v>20225111022</v>
      </c>
      <c r="B58" s="10" t="s">
        <v>84</v>
      </c>
      <c r="C58" s="26">
        <f t="shared" si="0"/>
        <v>53.0212765957447</v>
      </c>
      <c r="D58" s="27" t="s">
        <v>25</v>
      </c>
      <c r="E58" s="10">
        <v>58</v>
      </c>
      <c r="F58" s="10">
        <v>70</v>
      </c>
      <c r="G58" s="10">
        <v>48</v>
      </c>
      <c r="H58" s="10">
        <v>51</v>
      </c>
      <c r="I58" s="10">
        <v>69</v>
      </c>
      <c r="J58" s="10">
        <v>45</v>
      </c>
      <c r="K58" s="10">
        <v>53</v>
      </c>
      <c r="L58" s="10">
        <v>41</v>
      </c>
      <c r="M58" s="10"/>
      <c r="N58" s="10"/>
      <c r="O58" s="29"/>
      <c r="P58" s="29"/>
      <c r="Q58" s="29"/>
      <c r="R58" s="29"/>
      <c r="S58" s="29"/>
      <c r="T58" s="29"/>
      <c r="U58" s="29"/>
      <c r="V58" s="29"/>
    </row>
    <row r="59" spans="1:22">
      <c r="A59" s="10">
        <v>20225111024</v>
      </c>
      <c r="B59" s="10" t="s">
        <v>85</v>
      </c>
      <c r="C59" s="26">
        <f t="shared" si="0"/>
        <v>78</v>
      </c>
      <c r="D59" s="27" t="s">
        <v>25</v>
      </c>
      <c r="E59" s="10">
        <v>66</v>
      </c>
      <c r="F59" s="10">
        <v>79</v>
      </c>
      <c r="G59" s="10">
        <v>84</v>
      </c>
      <c r="H59" s="10">
        <v>75</v>
      </c>
      <c r="I59" s="10">
        <v>83</v>
      </c>
      <c r="J59" s="10">
        <v>79</v>
      </c>
      <c r="K59" s="10">
        <v>78</v>
      </c>
      <c r="L59" s="10">
        <v>75</v>
      </c>
      <c r="M59" s="10"/>
      <c r="N59" s="10"/>
      <c r="O59" s="29"/>
      <c r="P59" s="29"/>
      <c r="Q59" s="29"/>
      <c r="R59" s="29"/>
      <c r="S59" s="29"/>
      <c r="T59" s="29"/>
      <c r="U59" s="29"/>
      <c r="V59" s="29"/>
    </row>
    <row r="60" spans="1:22">
      <c r="A60" s="10">
        <v>20225111025</v>
      </c>
      <c r="B60" s="10" t="s">
        <v>86</v>
      </c>
      <c r="C60" s="26">
        <f t="shared" si="0"/>
        <v>72.6382978723404</v>
      </c>
      <c r="D60" s="27" t="s">
        <v>25</v>
      </c>
      <c r="E60" s="10">
        <v>74</v>
      </c>
      <c r="F60" s="10">
        <v>72</v>
      </c>
      <c r="G60" s="10">
        <v>72</v>
      </c>
      <c r="H60" s="10">
        <v>76</v>
      </c>
      <c r="I60" s="10">
        <v>71</v>
      </c>
      <c r="J60" s="10">
        <v>71</v>
      </c>
      <c r="K60" s="10">
        <v>70</v>
      </c>
      <c r="L60" s="10">
        <v>76</v>
      </c>
      <c r="M60" s="10"/>
      <c r="N60" s="10"/>
      <c r="O60" s="29"/>
      <c r="P60" s="29"/>
      <c r="Q60" s="29"/>
      <c r="R60" s="29"/>
      <c r="S60" s="29"/>
      <c r="T60" s="29"/>
      <c r="U60" s="29"/>
      <c r="V60" s="29"/>
    </row>
    <row r="61" spans="1:22">
      <c r="A61" s="10">
        <v>20225111026</v>
      </c>
      <c r="B61" s="10" t="s">
        <v>87</v>
      </c>
      <c r="C61" s="26">
        <f t="shared" si="0"/>
        <v>72.7021276595745</v>
      </c>
      <c r="D61" s="27" t="s">
        <v>25</v>
      </c>
      <c r="E61" s="10">
        <v>71</v>
      </c>
      <c r="F61" s="10">
        <v>77</v>
      </c>
      <c r="G61" s="10">
        <v>65</v>
      </c>
      <c r="H61" s="10">
        <v>64</v>
      </c>
      <c r="I61" s="10">
        <v>74</v>
      </c>
      <c r="J61" s="10">
        <v>78</v>
      </c>
      <c r="K61" s="10">
        <v>75</v>
      </c>
      <c r="L61" s="10">
        <v>78</v>
      </c>
      <c r="M61" s="10"/>
      <c r="N61" s="10"/>
      <c r="O61" s="29"/>
      <c r="P61" s="29"/>
      <c r="Q61" s="29"/>
      <c r="R61" s="29"/>
      <c r="S61" s="29"/>
      <c r="T61" s="29"/>
      <c r="U61" s="29"/>
      <c r="V61" s="29"/>
    </row>
    <row r="62" spans="1:22">
      <c r="A62" s="10">
        <v>20195289624</v>
      </c>
      <c r="B62" s="10" t="s">
        <v>88</v>
      </c>
      <c r="C62" s="26">
        <f t="shared" si="0"/>
        <v>61.9148936170213</v>
      </c>
      <c r="D62" s="27" t="s">
        <v>25</v>
      </c>
      <c r="E62" s="10">
        <v>57</v>
      </c>
      <c r="F62" s="10">
        <v>66</v>
      </c>
      <c r="G62" s="10">
        <v>62</v>
      </c>
      <c r="H62" s="10">
        <v>56</v>
      </c>
      <c r="I62" s="10">
        <v>62</v>
      </c>
      <c r="J62" s="10">
        <v>56</v>
      </c>
      <c r="K62" s="10">
        <v>68</v>
      </c>
      <c r="L62" s="10">
        <v>70</v>
      </c>
      <c r="M62" s="10"/>
      <c r="N62" s="10"/>
      <c r="O62" s="29"/>
      <c r="P62" s="29"/>
      <c r="Q62" s="29"/>
      <c r="R62" s="29"/>
      <c r="S62" s="29"/>
      <c r="T62" s="29"/>
      <c r="U62" s="29"/>
      <c r="V62" s="29"/>
    </row>
    <row r="63" spans="1:22">
      <c r="A63" s="10">
        <v>20195172825</v>
      </c>
      <c r="B63" s="10" t="s">
        <v>89</v>
      </c>
      <c r="C63" s="26">
        <f t="shared" si="0"/>
        <v>75.7234042553192</v>
      </c>
      <c r="D63" s="27" t="s">
        <v>25</v>
      </c>
      <c r="E63" s="10">
        <v>71</v>
      </c>
      <c r="F63" s="10">
        <v>75</v>
      </c>
      <c r="G63" s="10">
        <v>77</v>
      </c>
      <c r="H63" s="10">
        <v>73</v>
      </c>
      <c r="I63" s="10">
        <v>66</v>
      </c>
      <c r="J63" s="10">
        <v>72</v>
      </c>
      <c r="K63" s="10">
        <v>87</v>
      </c>
      <c r="L63" s="10">
        <v>84</v>
      </c>
      <c r="M63" s="10"/>
      <c r="N63" s="10"/>
      <c r="O63" s="29"/>
      <c r="P63" s="29"/>
      <c r="Q63" s="29"/>
      <c r="R63" s="29"/>
      <c r="S63" s="29"/>
      <c r="T63" s="29"/>
      <c r="U63" s="29"/>
      <c r="V63" s="29"/>
    </row>
    <row r="64" spans="1:22">
      <c r="A64" s="10">
        <v>20215164928</v>
      </c>
      <c r="B64" s="10" t="s">
        <v>90</v>
      </c>
      <c r="C64" s="26">
        <f t="shared" si="0"/>
        <v>80.5531914893617</v>
      </c>
      <c r="D64" s="27" t="s">
        <v>25</v>
      </c>
      <c r="E64" s="10">
        <v>71</v>
      </c>
      <c r="F64" s="10">
        <v>86</v>
      </c>
      <c r="G64" s="10">
        <v>86</v>
      </c>
      <c r="H64" s="10">
        <v>79</v>
      </c>
      <c r="I64" s="10">
        <v>75</v>
      </c>
      <c r="J64" s="10">
        <v>78</v>
      </c>
      <c r="K64" s="10">
        <v>89</v>
      </c>
      <c r="L64" s="10">
        <v>79</v>
      </c>
      <c r="M64" s="10"/>
      <c r="N64" s="10"/>
      <c r="O64" s="29"/>
      <c r="P64" s="29"/>
      <c r="Q64" s="29"/>
      <c r="R64" s="29"/>
      <c r="S64" s="29"/>
      <c r="T64" s="29"/>
      <c r="U64" s="29"/>
      <c r="V64" s="29"/>
    </row>
    <row r="65" spans="1:22">
      <c r="A65" s="10">
        <v>20215238206</v>
      </c>
      <c r="B65" s="10" t="s">
        <v>91</v>
      </c>
      <c r="C65" s="26">
        <f t="shared" si="0"/>
        <v>78.1276595744681</v>
      </c>
      <c r="D65" s="27" t="s">
        <v>25</v>
      </c>
      <c r="E65" s="10">
        <v>72</v>
      </c>
      <c r="F65" s="10">
        <v>86</v>
      </c>
      <c r="G65" s="10">
        <v>82</v>
      </c>
      <c r="H65" s="10">
        <v>81</v>
      </c>
      <c r="I65" s="10">
        <v>70</v>
      </c>
      <c r="J65" s="10">
        <v>72</v>
      </c>
      <c r="K65" s="10">
        <v>81</v>
      </c>
      <c r="L65" s="10">
        <v>83</v>
      </c>
      <c r="M65" s="10"/>
      <c r="N65" s="10"/>
      <c r="O65" s="29"/>
      <c r="P65" s="29"/>
      <c r="Q65" s="29"/>
      <c r="R65" s="29"/>
      <c r="S65" s="29"/>
      <c r="T65" s="29"/>
      <c r="U65" s="29"/>
      <c r="V65" s="29"/>
    </row>
    <row r="66" spans="1:22">
      <c r="A66" s="10">
        <v>20215227802</v>
      </c>
      <c r="B66" s="10" t="s">
        <v>92</v>
      </c>
      <c r="C66" s="26">
        <f t="shared" si="0"/>
        <v>72.9787234042553</v>
      </c>
      <c r="D66" s="27" t="s">
        <v>25</v>
      </c>
      <c r="E66" s="10">
        <v>63</v>
      </c>
      <c r="F66" s="10">
        <v>80</v>
      </c>
      <c r="G66" s="10">
        <v>80</v>
      </c>
      <c r="H66" s="10">
        <v>78</v>
      </c>
      <c r="I66" s="10">
        <v>67</v>
      </c>
      <c r="J66" s="10">
        <v>75</v>
      </c>
      <c r="K66" s="10">
        <v>66</v>
      </c>
      <c r="L66" s="10">
        <v>72</v>
      </c>
      <c r="M66" s="10"/>
      <c r="N66" s="10"/>
      <c r="O66" s="29"/>
      <c r="P66" s="29"/>
      <c r="Q66" s="29"/>
      <c r="R66" s="29"/>
      <c r="S66" s="29"/>
      <c r="T66" s="29"/>
      <c r="U66" s="29"/>
      <c r="V66" s="29"/>
    </row>
    <row r="67" spans="1:22">
      <c r="A67" s="10">
        <v>20215436524</v>
      </c>
      <c r="B67" s="10" t="s">
        <v>93</v>
      </c>
      <c r="C67" s="26">
        <f t="shared" si="0"/>
        <v>67.4893617021277</v>
      </c>
      <c r="D67" s="27" t="s">
        <v>25</v>
      </c>
      <c r="E67" s="10">
        <v>62</v>
      </c>
      <c r="F67" s="10">
        <v>74</v>
      </c>
      <c r="G67" s="10">
        <v>66</v>
      </c>
      <c r="H67" s="10">
        <v>73</v>
      </c>
      <c r="I67" s="10">
        <v>67</v>
      </c>
      <c r="J67" s="10">
        <v>63</v>
      </c>
      <c r="K67" s="10">
        <v>67</v>
      </c>
      <c r="L67" s="10">
        <v>70</v>
      </c>
      <c r="M67" s="10"/>
      <c r="N67" s="10"/>
      <c r="O67" s="29"/>
      <c r="P67" s="29"/>
      <c r="Q67" s="29"/>
      <c r="R67" s="29"/>
      <c r="S67" s="29"/>
      <c r="T67" s="29"/>
      <c r="U67" s="29"/>
      <c r="V67" s="29"/>
    </row>
    <row r="68" spans="1:22">
      <c r="A68" s="10">
        <v>20225111101</v>
      </c>
      <c r="B68" s="10" t="s">
        <v>94</v>
      </c>
      <c r="C68" s="26">
        <f t="shared" ref="C68:C131" si="1">IFERROR(SUMPRODUCT($E$2:$V$2,E68:V68)/SUM($E$2:$V$2),"")</f>
        <v>86.5106382978723</v>
      </c>
      <c r="D68" s="27" t="s">
        <v>25</v>
      </c>
      <c r="E68" s="10">
        <v>81</v>
      </c>
      <c r="F68" s="10">
        <v>90</v>
      </c>
      <c r="G68" s="10">
        <v>84</v>
      </c>
      <c r="H68" s="10">
        <v>91</v>
      </c>
      <c r="I68" s="10">
        <v>89</v>
      </c>
      <c r="J68" s="10">
        <v>86</v>
      </c>
      <c r="K68" s="10">
        <v>88</v>
      </c>
      <c r="L68" s="10">
        <v>83</v>
      </c>
      <c r="M68" s="10"/>
      <c r="N68" s="10"/>
      <c r="O68" s="29"/>
      <c r="P68" s="29"/>
      <c r="Q68" s="29"/>
      <c r="R68" s="29"/>
      <c r="S68" s="29"/>
      <c r="T68" s="29"/>
      <c r="U68" s="29"/>
      <c r="V68" s="29"/>
    </row>
    <row r="69" spans="1:22">
      <c r="A69" s="10">
        <v>20225111102</v>
      </c>
      <c r="B69" s="10" t="s">
        <v>95</v>
      </c>
      <c r="C69" s="26">
        <f t="shared" si="1"/>
        <v>72.0425531914894</v>
      </c>
      <c r="D69" s="27" t="s">
        <v>25</v>
      </c>
      <c r="E69" s="10">
        <v>62</v>
      </c>
      <c r="F69" s="10">
        <v>75</v>
      </c>
      <c r="G69" s="10">
        <v>72</v>
      </c>
      <c r="H69" s="10">
        <v>76</v>
      </c>
      <c r="I69" s="10">
        <v>71</v>
      </c>
      <c r="J69" s="10">
        <v>72</v>
      </c>
      <c r="K69" s="10">
        <v>81</v>
      </c>
      <c r="L69" s="10">
        <v>65</v>
      </c>
      <c r="M69" s="10"/>
      <c r="N69" s="10"/>
      <c r="O69" s="29"/>
      <c r="P69" s="29"/>
      <c r="Q69" s="29"/>
      <c r="R69" s="29"/>
      <c r="S69" s="29"/>
      <c r="T69" s="29"/>
      <c r="U69" s="29"/>
      <c r="V69" s="29"/>
    </row>
    <row r="70" spans="1:22">
      <c r="A70" s="10">
        <v>20225111103</v>
      </c>
      <c r="B70" s="10" t="s">
        <v>96</v>
      </c>
      <c r="C70" s="26">
        <f t="shared" si="1"/>
        <v>84</v>
      </c>
      <c r="D70" s="27" t="s">
        <v>25</v>
      </c>
      <c r="E70" s="10">
        <v>78</v>
      </c>
      <c r="F70" s="10">
        <v>89</v>
      </c>
      <c r="G70" s="10">
        <v>84</v>
      </c>
      <c r="H70" s="10">
        <v>84</v>
      </c>
      <c r="I70" s="10">
        <v>86</v>
      </c>
      <c r="J70" s="10">
        <v>77</v>
      </c>
      <c r="K70" s="10">
        <v>95</v>
      </c>
      <c r="L70" s="10">
        <v>81</v>
      </c>
      <c r="M70" s="10"/>
      <c r="N70" s="10"/>
      <c r="O70" s="29"/>
      <c r="P70" s="29"/>
      <c r="Q70" s="29"/>
      <c r="R70" s="29"/>
      <c r="S70" s="29"/>
      <c r="T70" s="29"/>
      <c r="U70" s="29"/>
      <c r="V70" s="29"/>
    </row>
    <row r="71" spans="1:22">
      <c r="A71" s="10">
        <v>20225111104</v>
      </c>
      <c r="B71" s="10" t="s">
        <v>97</v>
      </c>
      <c r="C71" s="26">
        <f t="shared" si="1"/>
        <v>89.531914893617</v>
      </c>
      <c r="D71" s="27" t="s">
        <v>25</v>
      </c>
      <c r="E71" s="10">
        <v>80</v>
      </c>
      <c r="F71" s="10">
        <v>91</v>
      </c>
      <c r="G71" s="10">
        <v>90</v>
      </c>
      <c r="H71" s="10">
        <v>93</v>
      </c>
      <c r="I71" s="10">
        <v>90</v>
      </c>
      <c r="J71" s="10">
        <v>85</v>
      </c>
      <c r="K71" s="10">
        <v>95</v>
      </c>
      <c r="L71" s="10">
        <v>91</v>
      </c>
      <c r="M71" s="10"/>
      <c r="N71" s="10"/>
      <c r="O71" s="29"/>
      <c r="P71" s="29"/>
      <c r="Q71" s="29"/>
      <c r="R71" s="29"/>
      <c r="S71" s="29"/>
      <c r="T71" s="29"/>
      <c r="U71" s="29"/>
      <c r="V71" s="29"/>
    </row>
    <row r="72" spans="1:22">
      <c r="A72" s="10">
        <v>20225111105</v>
      </c>
      <c r="B72" s="10" t="s">
        <v>98</v>
      </c>
      <c r="C72" s="26">
        <f t="shared" si="1"/>
        <v>77.4255319148936</v>
      </c>
      <c r="D72" s="27" t="s">
        <v>25</v>
      </c>
      <c r="E72" s="10">
        <v>72</v>
      </c>
      <c r="F72" s="10">
        <v>86</v>
      </c>
      <c r="G72" s="10">
        <v>73</v>
      </c>
      <c r="H72" s="10">
        <v>81</v>
      </c>
      <c r="I72" s="10">
        <v>76</v>
      </c>
      <c r="J72" s="10">
        <v>72</v>
      </c>
      <c r="K72" s="10">
        <v>88</v>
      </c>
      <c r="L72" s="10">
        <v>75</v>
      </c>
      <c r="M72" s="10"/>
      <c r="N72" s="10"/>
      <c r="O72" s="29"/>
      <c r="P72" s="29"/>
      <c r="Q72" s="29"/>
      <c r="R72" s="29"/>
      <c r="S72" s="29"/>
      <c r="T72" s="29"/>
      <c r="U72" s="29"/>
      <c r="V72" s="29"/>
    </row>
    <row r="73" spans="1:22">
      <c r="A73" s="10">
        <v>20225111106</v>
      </c>
      <c r="B73" s="10" t="s">
        <v>99</v>
      </c>
      <c r="C73" s="26">
        <f t="shared" si="1"/>
        <v>77.0851063829787</v>
      </c>
      <c r="D73" s="27" t="s">
        <v>25</v>
      </c>
      <c r="E73" s="10">
        <v>70</v>
      </c>
      <c r="F73" s="10">
        <v>85</v>
      </c>
      <c r="G73" s="10">
        <v>75</v>
      </c>
      <c r="H73" s="10">
        <v>79</v>
      </c>
      <c r="I73" s="10">
        <v>81</v>
      </c>
      <c r="J73" s="10">
        <v>69</v>
      </c>
      <c r="K73" s="10">
        <v>82</v>
      </c>
      <c r="L73" s="10">
        <v>79</v>
      </c>
      <c r="M73" s="10"/>
      <c r="N73" s="10"/>
      <c r="O73" s="29"/>
      <c r="P73" s="29"/>
      <c r="Q73" s="29"/>
      <c r="R73" s="29"/>
      <c r="S73" s="29"/>
      <c r="T73" s="29"/>
      <c r="U73" s="29"/>
      <c r="V73" s="29"/>
    </row>
    <row r="74" spans="1:22">
      <c r="A74" s="10">
        <v>20225111107</v>
      </c>
      <c r="B74" s="10" t="s">
        <v>100</v>
      </c>
      <c r="C74" s="26">
        <f t="shared" si="1"/>
        <v>77.6170212765958</v>
      </c>
      <c r="D74" s="27" t="s">
        <v>25</v>
      </c>
      <c r="E74" s="10">
        <v>67</v>
      </c>
      <c r="F74" s="10">
        <v>79</v>
      </c>
      <c r="G74" s="10">
        <v>74</v>
      </c>
      <c r="H74" s="10">
        <v>81</v>
      </c>
      <c r="I74" s="10">
        <v>75</v>
      </c>
      <c r="J74" s="10">
        <v>73</v>
      </c>
      <c r="K74" s="10">
        <v>90</v>
      </c>
      <c r="L74" s="10">
        <v>81</v>
      </c>
      <c r="M74" s="10"/>
      <c r="N74" s="10"/>
      <c r="O74" s="29"/>
      <c r="P74" s="29"/>
      <c r="Q74" s="29"/>
      <c r="R74" s="29"/>
      <c r="S74" s="29"/>
      <c r="T74" s="29"/>
      <c r="U74" s="29"/>
      <c r="V74" s="29"/>
    </row>
    <row r="75" spans="1:22">
      <c r="A75" s="10">
        <v>20225111108</v>
      </c>
      <c r="B75" s="10" t="s">
        <v>101</v>
      </c>
      <c r="C75" s="26">
        <f t="shared" si="1"/>
        <v>77.1702127659574</v>
      </c>
      <c r="D75" s="27" t="s">
        <v>25</v>
      </c>
      <c r="E75" s="10">
        <v>73</v>
      </c>
      <c r="F75" s="10">
        <v>78</v>
      </c>
      <c r="G75" s="10">
        <v>77</v>
      </c>
      <c r="H75" s="10">
        <v>76</v>
      </c>
      <c r="I75" s="10">
        <v>72</v>
      </c>
      <c r="J75" s="10">
        <v>69</v>
      </c>
      <c r="K75" s="10">
        <v>91</v>
      </c>
      <c r="L75" s="10">
        <v>83</v>
      </c>
      <c r="M75" s="10"/>
      <c r="N75" s="10"/>
      <c r="O75" s="29"/>
      <c r="P75" s="29"/>
      <c r="Q75" s="29"/>
      <c r="R75" s="29"/>
      <c r="S75" s="29"/>
      <c r="T75" s="29"/>
      <c r="U75" s="29"/>
      <c r="V75" s="29"/>
    </row>
    <row r="76" spans="1:22">
      <c r="A76" s="10">
        <v>20225111109</v>
      </c>
      <c r="B76" s="10" t="s">
        <v>102</v>
      </c>
      <c r="C76" s="26">
        <f t="shared" si="1"/>
        <v>68.8085106382979</v>
      </c>
      <c r="D76" s="27" t="s">
        <v>25</v>
      </c>
      <c r="E76" s="10">
        <v>69</v>
      </c>
      <c r="F76" s="10">
        <v>76</v>
      </c>
      <c r="G76" s="10">
        <v>68</v>
      </c>
      <c r="H76" s="10">
        <v>70</v>
      </c>
      <c r="I76" s="10">
        <v>64</v>
      </c>
      <c r="J76" s="10">
        <v>69</v>
      </c>
      <c r="K76" s="10">
        <v>68</v>
      </c>
      <c r="L76" s="10">
        <v>69</v>
      </c>
      <c r="M76" s="10"/>
      <c r="N76" s="10"/>
      <c r="O76" s="29"/>
      <c r="P76" s="29"/>
      <c r="Q76" s="29"/>
      <c r="R76" s="29"/>
      <c r="S76" s="29"/>
      <c r="T76" s="29"/>
      <c r="U76" s="29"/>
      <c r="V76" s="29"/>
    </row>
    <row r="77" spans="1:22">
      <c r="A77" s="10">
        <v>20225111110</v>
      </c>
      <c r="B77" s="10" t="s">
        <v>103</v>
      </c>
      <c r="C77" s="26">
        <f t="shared" si="1"/>
        <v>67.1489361702128</v>
      </c>
      <c r="D77" s="27" t="s">
        <v>25</v>
      </c>
      <c r="E77" s="10">
        <v>65</v>
      </c>
      <c r="F77" s="10">
        <v>76</v>
      </c>
      <c r="G77" s="10">
        <v>68</v>
      </c>
      <c r="H77" s="10">
        <v>68</v>
      </c>
      <c r="I77" s="10">
        <v>66</v>
      </c>
      <c r="J77" s="10">
        <v>62</v>
      </c>
      <c r="K77" s="10">
        <v>69</v>
      </c>
      <c r="L77" s="10">
        <v>67</v>
      </c>
      <c r="M77" s="10"/>
      <c r="N77" s="10"/>
      <c r="O77" s="29"/>
      <c r="P77" s="29"/>
      <c r="Q77" s="29"/>
      <c r="R77" s="29"/>
      <c r="S77" s="29"/>
      <c r="T77" s="29"/>
      <c r="U77" s="29"/>
      <c r="V77" s="29"/>
    </row>
    <row r="78" spans="1:22">
      <c r="A78" s="10">
        <v>20225111111</v>
      </c>
      <c r="B78" s="10" t="s">
        <v>104</v>
      </c>
      <c r="C78" s="26">
        <f t="shared" si="1"/>
        <v>79.3617021276596</v>
      </c>
      <c r="D78" s="27" t="s">
        <v>25</v>
      </c>
      <c r="E78" s="10">
        <v>76</v>
      </c>
      <c r="F78" s="10">
        <v>84</v>
      </c>
      <c r="G78" s="10">
        <v>84</v>
      </c>
      <c r="H78" s="10">
        <v>82</v>
      </c>
      <c r="I78" s="10">
        <v>75</v>
      </c>
      <c r="J78" s="10">
        <v>78</v>
      </c>
      <c r="K78" s="10">
        <v>76</v>
      </c>
      <c r="L78" s="10">
        <v>80</v>
      </c>
      <c r="M78" s="10"/>
      <c r="N78" s="10"/>
      <c r="O78" s="29"/>
      <c r="P78" s="29"/>
      <c r="Q78" s="29"/>
      <c r="R78" s="29"/>
      <c r="S78" s="29"/>
      <c r="T78" s="29"/>
      <c r="U78" s="29"/>
      <c r="V78" s="29"/>
    </row>
    <row r="79" spans="1:22">
      <c r="A79" s="10">
        <v>20225111112</v>
      </c>
      <c r="B79" s="10" t="s">
        <v>105</v>
      </c>
      <c r="C79" s="26">
        <f t="shared" si="1"/>
        <v>86.7872340425532</v>
      </c>
      <c r="D79" s="27" t="s">
        <v>25</v>
      </c>
      <c r="E79" s="10">
        <v>84</v>
      </c>
      <c r="F79" s="10">
        <v>92</v>
      </c>
      <c r="G79" s="10">
        <v>89</v>
      </c>
      <c r="H79" s="10">
        <v>90</v>
      </c>
      <c r="I79" s="10">
        <v>80</v>
      </c>
      <c r="J79" s="10">
        <v>83</v>
      </c>
      <c r="K79" s="10">
        <v>88</v>
      </c>
      <c r="L79" s="10">
        <v>90</v>
      </c>
      <c r="M79" s="10"/>
      <c r="N79" s="10"/>
      <c r="O79" s="29"/>
      <c r="P79" s="29"/>
      <c r="Q79" s="29"/>
      <c r="R79" s="29"/>
      <c r="S79" s="29"/>
      <c r="T79" s="29"/>
      <c r="U79" s="29"/>
      <c r="V79" s="29"/>
    </row>
    <row r="80" spans="1:22">
      <c r="A80" s="10">
        <v>20225111113</v>
      </c>
      <c r="B80" s="10" t="s">
        <v>106</v>
      </c>
      <c r="C80" s="26">
        <f t="shared" si="1"/>
        <v>83.2978723404255</v>
      </c>
      <c r="D80" s="27" t="s">
        <v>25</v>
      </c>
      <c r="E80" s="10">
        <v>80</v>
      </c>
      <c r="F80" s="10">
        <v>90</v>
      </c>
      <c r="G80" s="10">
        <v>91</v>
      </c>
      <c r="H80" s="10">
        <v>89</v>
      </c>
      <c r="I80" s="10">
        <v>80</v>
      </c>
      <c r="J80" s="10">
        <v>81</v>
      </c>
      <c r="K80" s="10">
        <v>77</v>
      </c>
      <c r="L80" s="10">
        <v>79</v>
      </c>
      <c r="M80" s="10"/>
      <c r="N80" s="10"/>
      <c r="O80" s="29"/>
      <c r="P80" s="29"/>
      <c r="Q80" s="29"/>
      <c r="R80" s="29"/>
      <c r="S80" s="29"/>
      <c r="T80" s="29"/>
      <c r="U80" s="29"/>
      <c r="V80" s="29"/>
    </row>
    <row r="81" spans="1:22">
      <c r="A81" s="10">
        <v>20225111114</v>
      </c>
      <c r="B81" s="10" t="s">
        <v>107</v>
      </c>
      <c r="C81" s="26">
        <f t="shared" si="1"/>
        <v>78.1063829787234</v>
      </c>
      <c r="D81" s="27" t="s">
        <v>25</v>
      </c>
      <c r="E81" s="10">
        <v>82</v>
      </c>
      <c r="F81" s="10">
        <v>80</v>
      </c>
      <c r="G81" s="10">
        <v>79</v>
      </c>
      <c r="H81" s="10">
        <v>79</v>
      </c>
      <c r="I81" s="10">
        <v>77</v>
      </c>
      <c r="J81" s="10">
        <v>77</v>
      </c>
      <c r="K81" s="10">
        <v>78</v>
      </c>
      <c r="L81" s="10">
        <v>75</v>
      </c>
      <c r="M81" s="10"/>
      <c r="N81" s="10"/>
      <c r="O81" s="29"/>
      <c r="P81" s="29"/>
      <c r="Q81" s="29"/>
      <c r="R81" s="29"/>
      <c r="S81" s="29"/>
      <c r="T81" s="29"/>
      <c r="U81" s="29"/>
      <c r="V81" s="29"/>
    </row>
    <row r="82" spans="1:22">
      <c r="A82" s="10">
        <v>20225111115</v>
      </c>
      <c r="B82" s="10" t="s">
        <v>108</v>
      </c>
      <c r="C82" s="26">
        <f t="shared" si="1"/>
        <v>88.6595744680851</v>
      </c>
      <c r="D82" s="27" t="s">
        <v>25</v>
      </c>
      <c r="E82" s="10">
        <v>86</v>
      </c>
      <c r="F82" s="10">
        <v>93</v>
      </c>
      <c r="G82" s="10">
        <v>93</v>
      </c>
      <c r="H82" s="10">
        <v>95</v>
      </c>
      <c r="I82" s="10">
        <v>81</v>
      </c>
      <c r="J82" s="10">
        <v>86</v>
      </c>
      <c r="K82" s="10">
        <v>89</v>
      </c>
      <c r="L82" s="10">
        <v>87</v>
      </c>
      <c r="M82" s="10"/>
      <c r="N82" s="10"/>
      <c r="O82" s="29"/>
      <c r="P82" s="29"/>
      <c r="Q82" s="29"/>
      <c r="R82" s="29"/>
      <c r="S82" s="29"/>
      <c r="T82" s="29"/>
      <c r="U82" s="29"/>
      <c r="V82" s="29"/>
    </row>
    <row r="83" spans="1:22">
      <c r="A83" s="10">
        <v>20225111116</v>
      </c>
      <c r="B83" s="10" t="s">
        <v>109</v>
      </c>
      <c r="C83" s="26">
        <f t="shared" si="1"/>
        <v>80.8297872340426</v>
      </c>
      <c r="D83" s="27" t="s">
        <v>25</v>
      </c>
      <c r="E83" s="10">
        <v>84</v>
      </c>
      <c r="F83" s="10">
        <v>87</v>
      </c>
      <c r="G83" s="10">
        <v>83</v>
      </c>
      <c r="H83" s="10">
        <v>81</v>
      </c>
      <c r="I83" s="10">
        <v>78</v>
      </c>
      <c r="J83" s="10">
        <v>70</v>
      </c>
      <c r="K83" s="10">
        <v>85</v>
      </c>
      <c r="L83" s="10">
        <v>85</v>
      </c>
      <c r="M83" s="10"/>
      <c r="N83" s="10"/>
      <c r="O83" s="29"/>
      <c r="P83" s="29"/>
      <c r="Q83" s="29"/>
      <c r="R83" s="29"/>
      <c r="S83" s="29"/>
      <c r="T83" s="29"/>
      <c r="U83" s="29"/>
      <c r="V83" s="29"/>
    </row>
    <row r="84" spans="1:22">
      <c r="A84" s="10">
        <v>20225111117</v>
      </c>
      <c r="B84" s="10" t="s">
        <v>110</v>
      </c>
      <c r="C84" s="26">
        <f t="shared" si="1"/>
        <v>69.531914893617</v>
      </c>
      <c r="D84" s="27" t="s">
        <v>25</v>
      </c>
      <c r="E84" s="10">
        <v>77</v>
      </c>
      <c r="F84" s="10">
        <v>75</v>
      </c>
      <c r="G84" s="10">
        <v>76</v>
      </c>
      <c r="H84" s="10">
        <v>69</v>
      </c>
      <c r="I84" s="10">
        <v>69</v>
      </c>
      <c r="J84" s="10">
        <v>74</v>
      </c>
      <c r="K84" s="10">
        <v>77</v>
      </c>
      <c r="L84" s="10">
        <v>41</v>
      </c>
      <c r="M84" s="10"/>
      <c r="N84" s="10"/>
      <c r="O84" s="29"/>
      <c r="P84" s="29"/>
      <c r="Q84" s="29"/>
      <c r="R84" s="29"/>
      <c r="S84" s="29"/>
      <c r="T84" s="29"/>
      <c r="U84" s="29"/>
      <c r="V84" s="29"/>
    </row>
    <row r="85" spans="1:22">
      <c r="A85" s="10">
        <v>20225111118</v>
      </c>
      <c r="B85" s="10" t="s">
        <v>111</v>
      </c>
      <c r="C85" s="26">
        <f t="shared" si="1"/>
        <v>73.1914893617021</v>
      </c>
      <c r="D85" s="27" t="s">
        <v>25</v>
      </c>
      <c r="E85" s="10">
        <v>68</v>
      </c>
      <c r="F85" s="10">
        <v>79</v>
      </c>
      <c r="G85" s="10">
        <v>72</v>
      </c>
      <c r="H85" s="10">
        <v>73</v>
      </c>
      <c r="I85" s="10">
        <v>78</v>
      </c>
      <c r="J85" s="10">
        <v>67</v>
      </c>
      <c r="K85" s="10">
        <v>75</v>
      </c>
      <c r="L85" s="10">
        <v>76</v>
      </c>
      <c r="M85" s="10"/>
      <c r="N85" s="10"/>
      <c r="O85" s="29"/>
      <c r="P85" s="29"/>
      <c r="Q85" s="29"/>
      <c r="R85" s="29"/>
      <c r="S85" s="29"/>
      <c r="T85" s="29"/>
      <c r="U85" s="29"/>
      <c r="V85" s="29"/>
    </row>
    <row r="86" spans="1:22">
      <c r="A86" s="10">
        <v>20225111119</v>
      </c>
      <c r="B86" s="10" t="s">
        <v>112</v>
      </c>
      <c r="C86" s="26">
        <f t="shared" si="1"/>
        <v>76.0425531914894</v>
      </c>
      <c r="D86" s="27" t="s">
        <v>25</v>
      </c>
      <c r="E86" s="10">
        <v>62</v>
      </c>
      <c r="F86" s="10">
        <v>81</v>
      </c>
      <c r="G86" s="10">
        <v>74</v>
      </c>
      <c r="H86" s="10">
        <v>77</v>
      </c>
      <c r="I86" s="10">
        <v>73</v>
      </c>
      <c r="J86" s="10">
        <v>75</v>
      </c>
      <c r="K86" s="10">
        <v>84</v>
      </c>
      <c r="L86" s="10">
        <v>80</v>
      </c>
      <c r="M86" s="10"/>
      <c r="N86" s="10"/>
      <c r="O86" s="29"/>
      <c r="P86" s="29"/>
      <c r="Q86" s="29"/>
      <c r="R86" s="29"/>
      <c r="S86" s="29"/>
      <c r="T86" s="29"/>
      <c r="U86" s="29"/>
      <c r="V86" s="29"/>
    </row>
    <row r="87" spans="1:22">
      <c r="A87" s="10">
        <v>20225111120</v>
      </c>
      <c r="B87" s="10" t="s">
        <v>113</v>
      </c>
      <c r="C87" s="26">
        <f t="shared" si="1"/>
        <v>68.7872340425532</v>
      </c>
      <c r="D87" s="27" t="s">
        <v>25</v>
      </c>
      <c r="E87" s="10">
        <v>69</v>
      </c>
      <c r="F87" s="10">
        <v>75</v>
      </c>
      <c r="G87" s="10">
        <v>69</v>
      </c>
      <c r="H87" s="10">
        <v>64</v>
      </c>
      <c r="I87" s="10">
        <v>77</v>
      </c>
      <c r="J87" s="10">
        <v>64</v>
      </c>
      <c r="K87" s="10">
        <v>75</v>
      </c>
      <c r="L87" s="10">
        <v>61</v>
      </c>
      <c r="M87" s="10"/>
      <c r="N87" s="10"/>
      <c r="O87" s="29"/>
      <c r="P87" s="29"/>
      <c r="Q87" s="29"/>
      <c r="R87" s="29"/>
      <c r="S87" s="29"/>
      <c r="T87" s="29"/>
      <c r="U87" s="29"/>
      <c r="V87" s="29"/>
    </row>
    <row r="88" spans="1:22">
      <c r="A88" s="10">
        <v>20225111121</v>
      </c>
      <c r="B88" s="10" t="s">
        <v>114</v>
      </c>
      <c r="C88" s="26">
        <f t="shared" si="1"/>
        <v>75.936170212766</v>
      </c>
      <c r="D88" s="27" t="s">
        <v>25</v>
      </c>
      <c r="E88" s="10">
        <v>69</v>
      </c>
      <c r="F88" s="10">
        <v>79</v>
      </c>
      <c r="G88" s="10">
        <v>79</v>
      </c>
      <c r="H88" s="10">
        <v>79</v>
      </c>
      <c r="I88" s="10">
        <v>78</v>
      </c>
      <c r="J88" s="10">
        <v>78</v>
      </c>
      <c r="K88" s="10">
        <v>80</v>
      </c>
      <c r="L88" s="10">
        <v>63</v>
      </c>
      <c r="M88" s="10"/>
      <c r="N88" s="10"/>
      <c r="O88" s="29"/>
      <c r="P88" s="29"/>
      <c r="Q88" s="29"/>
      <c r="R88" s="29"/>
      <c r="S88" s="29"/>
      <c r="T88" s="29"/>
      <c r="U88" s="29"/>
      <c r="V88" s="29"/>
    </row>
    <row r="89" spans="1:22">
      <c r="A89" s="10">
        <v>20225111122</v>
      </c>
      <c r="B89" s="10" t="s">
        <v>115</v>
      </c>
      <c r="C89" s="26">
        <f t="shared" si="1"/>
        <v>64.0212765957447</v>
      </c>
      <c r="D89" s="27" t="s">
        <v>25</v>
      </c>
      <c r="E89" s="10">
        <v>64</v>
      </c>
      <c r="F89" s="10">
        <v>67</v>
      </c>
      <c r="G89" s="10">
        <v>73</v>
      </c>
      <c r="H89" s="10">
        <v>65</v>
      </c>
      <c r="I89" s="10">
        <v>61</v>
      </c>
      <c r="J89" s="10">
        <v>60</v>
      </c>
      <c r="K89" s="10">
        <v>61</v>
      </c>
      <c r="L89" s="10">
        <v>62</v>
      </c>
      <c r="M89" s="10"/>
      <c r="N89" s="10"/>
      <c r="O89" s="29"/>
      <c r="P89" s="29"/>
      <c r="Q89" s="29"/>
      <c r="R89" s="29"/>
      <c r="S89" s="29"/>
      <c r="T89" s="29"/>
      <c r="U89" s="29"/>
      <c r="V89" s="29"/>
    </row>
    <row r="90" spans="1:22">
      <c r="A90" s="10">
        <v>20225111123</v>
      </c>
      <c r="B90" s="10" t="s">
        <v>116</v>
      </c>
      <c r="C90" s="26">
        <f t="shared" si="1"/>
        <v>72.5957446808511</v>
      </c>
      <c r="D90" s="27" t="s">
        <v>25</v>
      </c>
      <c r="E90" s="10">
        <v>72</v>
      </c>
      <c r="F90" s="10">
        <v>78</v>
      </c>
      <c r="G90" s="10">
        <v>74</v>
      </c>
      <c r="H90" s="10">
        <v>76</v>
      </c>
      <c r="I90" s="10">
        <v>77</v>
      </c>
      <c r="J90" s="10">
        <v>73</v>
      </c>
      <c r="K90" s="10">
        <v>62</v>
      </c>
      <c r="L90" s="10">
        <v>70</v>
      </c>
      <c r="M90" s="10"/>
      <c r="N90" s="10"/>
      <c r="O90" s="29"/>
      <c r="P90" s="29"/>
      <c r="Q90" s="29"/>
      <c r="R90" s="29"/>
      <c r="S90" s="29"/>
      <c r="T90" s="29"/>
      <c r="U90" s="29"/>
      <c r="V90" s="29"/>
    </row>
    <row r="91" spans="1:22">
      <c r="A91" s="10">
        <v>20225111124</v>
      </c>
      <c r="B91" s="10" t="s">
        <v>117</v>
      </c>
      <c r="C91" s="26">
        <f t="shared" si="1"/>
        <v>59.7021276595745</v>
      </c>
      <c r="D91" s="27" t="s">
        <v>25</v>
      </c>
      <c r="E91" s="10">
        <v>65</v>
      </c>
      <c r="F91" s="10">
        <v>64</v>
      </c>
      <c r="G91" s="10">
        <v>58</v>
      </c>
      <c r="H91" s="10">
        <v>59</v>
      </c>
      <c r="I91" s="10">
        <v>68</v>
      </c>
      <c r="J91" s="10">
        <v>57</v>
      </c>
      <c r="K91" s="10">
        <v>48</v>
      </c>
      <c r="L91" s="10">
        <v>63</v>
      </c>
      <c r="M91" s="10"/>
      <c r="N91" s="10"/>
      <c r="O91" s="29"/>
      <c r="P91" s="29"/>
      <c r="Q91" s="29"/>
      <c r="R91" s="29"/>
      <c r="S91" s="29"/>
      <c r="T91" s="29"/>
      <c r="U91" s="29"/>
      <c r="V91" s="29"/>
    </row>
    <row r="92" spans="1:22">
      <c r="A92" s="10">
        <v>20225111125</v>
      </c>
      <c r="B92" s="10" t="s">
        <v>118</v>
      </c>
      <c r="C92" s="26">
        <f t="shared" si="1"/>
        <v>89.5744680851064</v>
      </c>
      <c r="D92" s="27" t="s">
        <v>25</v>
      </c>
      <c r="E92" s="10">
        <v>86</v>
      </c>
      <c r="F92" s="10">
        <v>94</v>
      </c>
      <c r="G92" s="10">
        <v>88</v>
      </c>
      <c r="H92" s="10">
        <v>90</v>
      </c>
      <c r="I92" s="10">
        <v>91</v>
      </c>
      <c r="J92" s="10">
        <v>90</v>
      </c>
      <c r="K92" s="10">
        <v>90</v>
      </c>
      <c r="L92" s="10">
        <v>88</v>
      </c>
      <c r="M92" s="10"/>
      <c r="N92" s="10"/>
      <c r="O92" s="29"/>
      <c r="P92" s="29"/>
      <c r="Q92" s="29"/>
      <c r="R92" s="29"/>
      <c r="S92" s="29"/>
      <c r="T92" s="29"/>
      <c r="U92" s="29"/>
      <c r="V92" s="29"/>
    </row>
    <row r="93" spans="1:22">
      <c r="A93" s="10">
        <v>20225111126</v>
      </c>
      <c r="B93" s="10" t="s">
        <v>119</v>
      </c>
      <c r="C93" s="26">
        <f t="shared" si="1"/>
        <v>86.7872340425532</v>
      </c>
      <c r="D93" s="27" t="s">
        <v>25</v>
      </c>
      <c r="E93" s="10">
        <v>88</v>
      </c>
      <c r="F93" s="10">
        <v>85</v>
      </c>
      <c r="G93" s="10">
        <v>87</v>
      </c>
      <c r="H93" s="10">
        <v>83</v>
      </c>
      <c r="I93" s="10">
        <v>91</v>
      </c>
      <c r="J93" s="10">
        <v>90</v>
      </c>
      <c r="K93" s="10">
        <v>88</v>
      </c>
      <c r="L93" s="10">
        <v>81</v>
      </c>
      <c r="M93" s="10"/>
      <c r="N93" s="10"/>
      <c r="O93" s="29"/>
      <c r="P93" s="29"/>
      <c r="Q93" s="29"/>
      <c r="R93" s="29"/>
      <c r="S93" s="29"/>
      <c r="T93" s="29"/>
      <c r="U93" s="29"/>
      <c r="V93" s="29"/>
    </row>
    <row r="94" spans="1:22">
      <c r="A94" s="10">
        <v>20195247328</v>
      </c>
      <c r="B94" s="10" t="s">
        <v>120</v>
      </c>
      <c r="C94" s="26">
        <f t="shared" si="1"/>
        <v>72</v>
      </c>
      <c r="D94" s="27" t="s">
        <v>25</v>
      </c>
      <c r="E94" s="10">
        <v>72</v>
      </c>
      <c r="F94" s="10">
        <v>73</v>
      </c>
      <c r="G94" s="10">
        <v>76</v>
      </c>
      <c r="H94" s="10">
        <v>69</v>
      </c>
      <c r="I94" s="10">
        <v>74</v>
      </c>
      <c r="J94" s="10">
        <v>68</v>
      </c>
      <c r="K94" s="10">
        <v>71</v>
      </c>
      <c r="L94" s="10">
        <v>74</v>
      </c>
      <c r="M94" s="10"/>
      <c r="N94" s="10"/>
      <c r="O94" s="29"/>
      <c r="P94" s="29"/>
      <c r="Q94" s="29"/>
      <c r="R94" s="29"/>
      <c r="S94" s="29"/>
      <c r="T94" s="29"/>
      <c r="U94" s="29"/>
      <c r="V94" s="29"/>
    </row>
    <row r="95" spans="1:22">
      <c r="A95" s="10">
        <v>20195339933</v>
      </c>
      <c r="B95" s="10" t="s">
        <v>121</v>
      </c>
      <c r="C95" s="26">
        <f t="shared" si="1"/>
        <v>80.0425531914894</v>
      </c>
      <c r="D95" s="27" t="s">
        <v>25</v>
      </c>
      <c r="E95" s="10">
        <v>83</v>
      </c>
      <c r="F95" s="10">
        <v>83</v>
      </c>
      <c r="G95" s="10">
        <v>80</v>
      </c>
      <c r="H95" s="10">
        <v>83</v>
      </c>
      <c r="I95" s="10">
        <v>80</v>
      </c>
      <c r="J95" s="10">
        <v>81</v>
      </c>
      <c r="K95" s="10">
        <v>78</v>
      </c>
      <c r="L95" s="10">
        <v>74</v>
      </c>
      <c r="M95" s="10"/>
      <c r="N95" s="10"/>
      <c r="O95" s="29"/>
      <c r="P95" s="29"/>
      <c r="Q95" s="29"/>
      <c r="R95" s="29"/>
      <c r="S95" s="29"/>
      <c r="T95" s="29"/>
      <c r="U95" s="29"/>
      <c r="V95" s="29"/>
    </row>
    <row r="96" spans="1:22">
      <c r="A96" s="10">
        <v>20215436509</v>
      </c>
      <c r="B96" s="10" t="s">
        <v>122</v>
      </c>
      <c r="C96" s="26">
        <f t="shared" si="1"/>
        <v>84.7659574468085</v>
      </c>
      <c r="D96" s="27" t="s">
        <v>25</v>
      </c>
      <c r="E96" s="10">
        <v>85</v>
      </c>
      <c r="F96" s="10">
        <v>88</v>
      </c>
      <c r="G96" s="10">
        <v>88</v>
      </c>
      <c r="H96" s="10">
        <v>77</v>
      </c>
      <c r="I96" s="10">
        <v>76</v>
      </c>
      <c r="J96" s="10">
        <v>87</v>
      </c>
      <c r="K96" s="10">
        <v>89</v>
      </c>
      <c r="L96" s="10">
        <v>88</v>
      </c>
      <c r="M96" s="10"/>
      <c r="N96" s="10"/>
      <c r="O96" s="29"/>
      <c r="P96" s="29"/>
      <c r="Q96" s="29"/>
      <c r="R96" s="29"/>
      <c r="S96" s="29"/>
      <c r="T96" s="29"/>
      <c r="U96" s="29"/>
      <c r="V96" s="29"/>
    </row>
    <row r="97" spans="1:22">
      <c r="A97" s="10">
        <v>20215164111</v>
      </c>
      <c r="B97" s="10" t="s">
        <v>123</v>
      </c>
      <c r="C97" s="26">
        <f t="shared" si="1"/>
        <v>90.2978723404255</v>
      </c>
      <c r="D97" s="27" t="s">
        <v>25</v>
      </c>
      <c r="E97" s="10">
        <v>87</v>
      </c>
      <c r="F97" s="10">
        <v>90</v>
      </c>
      <c r="G97" s="10">
        <v>92</v>
      </c>
      <c r="H97" s="10">
        <v>92</v>
      </c>
      <c r="I97" s="10">
        <v>82</v>
      </c>
      <c r="J97" s="10">
        <v>96</v>
      </c>
      <c r="K97" s="10">
        <v>91</v>
      </c>
      <c r="L97" s="10">
        <v>89</v>
      </c>
      <c r="M97" s="10"/>
      <c r="N97" s="10"/>
      <c r="O97" s="29"/>
      <c r="P97" s="29"/>
      <c r="Q97" s="29"/>
      <c r="R97" s="29"/>
      <c r="S97" s="29"/>
      <c r="T97" s="29"/>
      <c r="U97" s="29"/>
      <c r="V97" s="29"/>
    </row>
    <row r="98" spans="1:22">
      <c r="A98" s="10">
        <v>20215458004</v>
      </c>
      <c r="B98" s="10" t="s">
        <v>124</v>
      </c>
      <c r="C98" s="26">
        <f t="shared" si="1"/>
        <v>89.0425531914894</v>
      </c>
      <c r="D98" s="27" t="s">
        <v>25</v>
      </c>
      <c r="E98" s="10">
        <v>84</v>
      </c>
      <c r="F98" s="10">
        <v>86</v>
      </c>
      <c r="G98" s="10">
        <v>89</v>
      </c>
      <c r="H98" s="10">
        <v>88</v>
      </c>
      <c r="I98" s="10">
        <v>76</v>
      </c>
      <c r="J98" s="10">
        <v>94</v>
      </c>
      <c r="K98" s="10">
        <v>94</v>
      </c>
      <c r="L98" s="10">
        <v>97</v>
      </c>
      <c r="M98" s="10"/>
      <c r="N98" s="10"/>
      <c r="O98" s="29"/>
      <c r="P98" s="29"/>
      <c r="Q98" s="29"/>
      <c r="R98" s="29"/>
      <c r="S98" s="29"/>
      <c r="T98" s="29"/>
      <c r="U98" s="29"/>
      <c r="V98" s="29"/>
    </row>
    <row r="99" spans="1:22">
      <c r="A99" s="10">
        <v>20215183518</v>
      </c>
      <c r="B99" s="10" t="s">
        <v>125</v>
      </c>
      <c r="C99" s="26">
        <f t="shared" si="1"/>
        <v>86.3191489361702</v>
      </c>
      <c r="D99" s="27" t="s">
        <v>25</v>
      </c>
      <c r="E99" s="10">
        <v>86</v>
      </c>
      <c r="F99" s="10">
        <v>86</v>
      </c>
      <c r="G99" s="10">
        <v>89</v>
      </c>
      <c r="H99" s="10">
        <v>86</v>
      </c>
      <c r="I99" s="10">
        <v>81</v>
      </c>
      <c r="J99" s="10">
        <v>86</v>
      </c>
      <c r="K99" s="10">
        <v>87</v>
      </c>
      <c r="L99" s="10">
        <v>89</v>
      </c>
      <c r="M99" s="10"/>
      <c r="N99" s="10"/>
      <c r="O99" s="29"/>
      <c r="P99" s="29"/>
      <c r="Q99" s="29"/>
      <c r="R99" s="29"/>
      <c r="S99" s="29"/>
      <c r="T99" s="29"/>
      <c r="U99" s="29"/>
      <c r="V99" s="29"/>
    </row>
    <row r="100" spans="1:22">
      <c r="A100" s="10">
        <v>20225111201</v>
      </c>
      <c r="B100" s="10" t="s">
        <v>126</v>
      </c>
      <c r="C100" s="26">
        <f t="shared" si="1"/>
        <v>82.7446808510638</v>
      </c>
      <c r="D100" s="27" t="s">
        <v>25</v>
      </c>
      <c r="E100" s="10">
        <v>81</v>
      </c>
      <c r="F100" s="10">
        <v>87</v>
      </c>
      <c r="G100" s="10">
        <v>85</v>
      </c>
      <c r="H100" s="10">
        <v>83</v>
      </c>
      <c r="I100" s="10">
        <v>68</v>
      </c>
      <c r="J100" s="10">
        <v>87</v>
      </c>
      <c r="K100" s="10">
        <v>87</v>
      </c>
      <c r="L100" s="10">
        <v>83</v>
      </c>
      <c r="M100" s="10"/>
      <c r="N100" s="10"/>
      <c r="O100" s="29"/>
      <c r="P100" s="29"/>
      <c r="Q100" s="29"/>
      <c r="R100" s="29"/>
      <c r="S100" s="29"/>
      <c r="T100" s="29"/>
      <c r="U100" s="29"/>
      <c r="V100" s="29"/>
    </row>
    <row r="101" spans="1:22">
      <c r="A101" s="10">
        <v>20225111202</v>
      </c>
      <c r="B101" s="10" t="s">
        <v>127</v>
      </c>
      <c r="C101" s="26">
        <f t="shared" si="1"/>
        <v>72.1914893617021</v>
      </c>
      <c r="D101" s="27" t="s">
        <v>25</v>
      </c>
      <c r="E101" s="10">
        <v>68</v>
      </c>
      <c r="F101" s="10">
        <v>77</v>
      </c>
      <c r="G101" s="10">
        <v>73</v>
      </c>
      <c r="H101" s="10">
        <v>71</v>
      </c>
      <c r="I101" s="10">
        <v>69</v>
      </c>
      <c r="J101" s="10">
        <v>77</v>
      </c>
      <c r="K101" s="10">
        <v>78</v>
      </c>
      <c r="L101" s="10">
        <v>63</v>
      </c>
      <c r="M101" s="10"/>
      <c r="N101" s="10"/>
      <c r="O101" s="29"/>
      <c r="P101" s="29"/>
      <c r="Q101" s="29"/>
      <c r="R101" s="29"/>
      <c r="S101" s="29"/>
      <c r="T101" s="29"/>
      <c r="U101" s="29"/>
      <c r="V101" s="29"/>
    </row>
    <row r="102" spans="1:22">
      <c r="A102" s="10">
        <v>20225111203</v>
      </c>
      <c r="B102" s="10" t="s">
        <v>128</v>
      </c>
      <c r="C102" s="26">
        <f t="shared" si="1"/>
        <v>79.7872340425532</v>
      </c>
      <c r="D102" s="27" t="s">
        <v>25</v>
      </c>
      <c r="E102" s="10">
        <v>85</v>
      </c>
      <c r="F102" s="10">
        <v>75</v>
      </c>
      <c r="G102" s="10">
        <v>86</v>
      </c>
      <c r="H102" s="10">
        <v>86</v>
      </c>
      <c r="I102" s="10">
        <v>68</v>
      </c>
      <c r="J102" s="10">
        <v>84</v>
      </c>
      <c r="K102" s="10">
        <v>77</v>
      </c>
      <c r="L102" s="10">
        <v>75</v>
      </c>
      <c r="M102" s="10"/>
      <c r="N102" s="10"/>
      <c r="O102" s="29"/>
      <c r="P102" s="29"/>
      <c r="Q102" s="29"/>
      <c r="R102" s="29"/>
      <c r="S102" s="29"/>
      <c r="T102" s="29"/>
      <c r="U102" s="29"/>
      <c r="V102" s="29"/>
    </row>
    <row r="103" spans="1:22">
      <c r="A103" s="10">
        <v>20225111204</v>
      </c>
      <c r="B103" s="10" t="s">
        <v>129</v>
      </c>
      <c r="C103" s="26">
        <f t="shared" si="1"/>
        <v>65.0212765957447</v>
      </c>
      <c r="D103" s="27" t="s">
        <v>25</v>
      </c>
      <c r="E103" s="10">
        <v>64</v>
      </c>
      <c r="F103" s="10">
        <v>81</v>
      </c>
      <c r="G103" s="10">
        <v>70</v>
      </c>
      <c r="H103" s="10">
        <v>66</v>
      </c>
      <c r="I103" s="10">
        <v>67</v>
      </c>
      <c r="J103" s="10">
        <v>60</v>
      </c>
      <c r="K103" s="10">
        <v>51</v>
      </c>
      <c r="L103" s="10">
        <v>67</v>
      </c>
      <c r="M103" s="10"/>
      <c r="N103" s="10"/>
      <c r="O103" s="29"/>
      <c r="P103" s="29"/>
      <c r="Q103" s="29"/>
      <c r="R103" s="29"/>
      <c r="S103" s="29"/>
      <c r="T103" s="29"/>
      <c r="U103" s="29"/>
      <c r="V103" s="29"/>
    </row>
    <row r="104" spans="1:22">
      <c r="A104" s="10">
        <v>20225111205</v>
      </c>
      <c r="B104" s="10" t="s">
        <v>130</v>
      </c>
      <c r="C104" s="26">
        <f t="shared" si="1"/>
        <v>77.6595744680851</v>
      </c>
      <c r="D104" s="27" t="s">
        <v>25</v>
      </c>
      <c r="E104" s="10">
        <v>75</v>
      </c>
      <c r="F104" s="10">
        <v>80</v>
      </c>
      <c r="G104" s="10">
        <v>76</v>
      </c>
      <c r="H104" s="10">
        <v>83</v>
      </c>
      <c r="I104" s="10">
        <v>79</v>
      </c>
      <c r="J104" s="10">
        <v>73</v>
      </c>
      <c r="K104" s="10">
        <v>76</v>
      </c>
      <c r="L104" s="10">
        <v>81</v>
      </c>
      <c r="M104" s="10"/>
      <c r="N104" s="10"/>
      <c r="O104" s="29"/>
      <c r="P104" s="29"/>
      <c r="Q104" s="29"/>
      <c r="R104" s="29"/>
      <c r="S104" s="29"/>
      <c r="T104" s="29"/>
      <c r="U104" s="29"/>
      <c r="V104" s="29"/>
    </row>
    <row r="105" spans="1:22">
      <c r="A105" s="10">
        <v>20225111206</v>
      </c>
      <c r="B105" s="10" t="s">
        <v>131</v>
      </c>
      <c r="C105" s="26">
        <f t="shared" si="1"/>
        <v>84.8936170212766</v>
      </c>
      <c r="D105" s="27" t="s">
        <v>25</v>
      </c>
      <c r="E105" s="10">
        <v>76</v>
      </c>
      <c r="F105" s="10">
        <v>93</v>
      </c>
      <c r="G105" s="10">
        <v>90</v>
      </c>
      <c r="H105" s="10">
        <v>84</v>
      </c>
      <c r="I105" s="10">
        <v>88</v>
      </c>
      <c r="J105" s="10">
        <v>82</v>
      </c>
      <c r="K105" s="10">
        <v>85</v>
      </c>
      <c r="L105" s="10">
        <v>81</v>
      </c>
      <c r="M105" s="10"/>
      <c r="N105" s="10"/>
      <c r="O105" s="29"/>
      <c r="P105" s="29"/>
      <c r="Q105" s="29"/>
      <c r="R105" s="29"/>
      <c r="S105" s="29"/>
      <c r="T105" s="29"/>
      <c r="U105" s="29"/>
      <c r="V105" s="29"/>
    </row>
    <row r="106" spans="1:22">
      <c r="A106" s="10">
        <v>20225111207</v>
      </c>
      <c r="B106" s="10" t="s">
        <v>132</v>
      </c>
      <c r="C106" s="26">
        <f t="shared" si="1"/>
        <v>81.7659574468085</v>
      </c>
      <c r="D106" s="27" t="s">
        <v>25</v>
      </c>
      <c r="E106" s="10">
        <v>78</v>
      </c>
      <c r="F106" s="10">
        <v>88</v>
      </c>
      <c r="G106" s="10">
        <v>81</v>
      </c>
      <c r="H106" s="10">
        <v>78</v>
      </c>
      <c r="I106" s="10">
        <v>85</v>
      </c>
      <c r="J106" s="10">
        <v>85</v>
      </c>
      <c r="K106" s="10">
        <v>77</v>
      </c>
      <c r="L106" s="10">
        <v>82</v>
      </c>
      <c r="M106" s="10"/>
      <c r="N106" s="10"/>
      <c r="O106" s="29"/>
      <c r="P106" s="29"/>
      <c r="Q106" s="29"/>
      <c r="R106" s="29"/>
      <c r="S106" s="29"/>
      <c r="T106" s="29"/>
      <c r="U106" s="29"/>
      <c r="V106" s="29"/>
    </row>
    <row r="107" spans="1:22">
      <c r="A107" s="10">
        <v>20225111208</v>
      </c>
      <c r="B107" s="10" t="s">
        <v>133</v>
      </c>
      <c r="C107" s="26">
        <f t="shared" si="1"/>
        <v>85.1489361702128</v>
      </c>
      <c r="D107" s="27" t="s">
        <v>25</v>
      </c>
      <c r="E107" s="10">
        <v>86</v>
      </c>
      <c r="F107" s="10">
        <v>84</v>
      </c>
      <c r="G107" s="10">
        <v>82</v>
      </c>
      <c r="H107" s="10">
        <v>77</v>
      </c>
      <c r="I107" s="10">
        <v>90</v>
      </c>
      <c r="J107" s="10">
        <v>87</v>
      </c>
      <c r="K107" s="10">
        <v>90</v>
      </c>
      <c r="L107" s="10">
        <v>85</v>
      </c>
      <c r="M107" s="10"/>
      <c r="N107" s="10"/>
      <c r="O107" s="29"/>
      <c r="P107" s="29"/>
      <c r="Q107" s="29"/>
      <c r="R107" s="29"/>
      <c r="S107" s="29"/>
      <c r="T107" s="29"/>
      <c r="U107" s="29"/>
      <c r="V107" s="29"/>
    </row>
    <row r="108" spans="1:22">
      <c r="A108" s="10">
        <v>20225111209</v>
      </c>
      <c r="B108" s="10" t="s">
        <v>134</v>
      </c>
      <c r="C108" s="26">
        <f t="shared" si="1"/>
        <v>86.0425531914894</v>
      </c>
      <c r="D108" s="27" t="s">
        <v>25</v>
      </c>
      <c r="E108" s="10">
        <v>80</v>
      </c>
      <c r="F108" s="10">
        <v>89</v>
      </c>
      <c r="G108" s="10">
        <v>82</v>
      </c>
      <c r="H108" s="10">
        <v>87</v>
      </c>
      <c r="I108" s="10">
        <v>84</v>
      </c>
      <c r="J108" s="10">
        <v>86</v>
      </c>
      <c r="K108" s="10">
        <v>92</v>
      </c>
      <c r="L108" s="10">
        <v>88</v>
      </c>
      <c r="M108" s="10"/>
      <c r="N108" s="10"/>
      <c r="O108" s="29"/>
      <c r="P108" s="29"/>
      <c r="Q108" s="29"/>
      <c r="R108" s="29"/>
      <c r="S108" s="29"/>
      <c r="T108" s="29"/>
      <c r="U108" s="29"/>
      <c r="V108" s="29"/>
    </row>
    <row r="109" spans="1:22">
      <c r="A109" s="10">
        <v>20225111211</v>
      </c>
      <c r="B109" s="10" t="s">
        <v>135</v>
      </c>
      <c r="C109" s="26">
        <f t="shared" si="1"/>
        <v>70.7446808510638</v>
      </c>
      <c r="D109" s="27" t="s">
        <v>25</v>
      </c>
      <c r="E109" s="10">
        <v>75</v>
      </c>
      <c r="F109" s="10">
        <v>66</v>
      </c>
      <c r="G109" s="10">
        <v>77</v>
      </c>
      <c r="H109" s="10">
        <v>66</v>
      </c>
      <c r="I109" s="10">
        <v>66</v>
      </c>
      <c r="J109" s="10">
        <v>79</v>
      </c>
      <c r="K109" s="10">
        <v>64</v>
      </c>
      <c r="L109" s="10">
        <v>69</v>
      </c>
      <c r="M109" s="10"/>
      <c r="N109" s="10"/>
      <c r="O109" s="29"/>
      <c r="P109" s="29"/>
      <c r="Q109" s="29"/>
      <c r="R109" s="29"/>
      <c r="S109" s="29"/>
      <c r="T109" s="29"/>
      <c r="U109" s="29"/>
      <c r="V109" s="29"/>
    </row>
    <row r="110" spans="1:22">
      <c r="A110" s="10">
        <v>20225111212</v>
      </c>
      <c r="B110" s="10" t="s">
        <v>136</v>
      </c>
      <c r="C110" s="26">
        <f t="shared" si="1"/>
        <v>84.8510638297872</v>
      </c>
      <c r="D110" s="27" t="s">
        <v>25</v>
      </c>
      <c r="E110" s="10">
        <v>84</v>
      </c>
      <c r="F110" s="10">
        <v>90</v>
      </c>
      <c r="G110" s="10">
        <v>82</v>
      </c>
      <c r="H110" s="10">
        <v>83</v>
      </c>
      <c r="I110" s="10">
        <v>91</v>
      </c>
      <c r="J110" s="10">
        <v>84</v>
      </c>
      <c r="K110" s="10">
        <v>92</v>
      </c>
      <c r="L110" s="10">
        <v>75</v>
      </c>
      <c r="M110" s="10"/>
      <c r="N110" s="10"/>
      <c r="O110" s="29"/>
      <c r="P110" s="29"/>
      <c r="Q110" s="29"/>
      <c r="R110" s="29"/>
      <c r="S110" s="29"/>
      <c r="T110" s="29"/>
      <c r="U110" s="29"/>
      <c r="V110" s="29"/>
    </row>
    <row r="111" spans="1:22">
      <c r="A111" s="10">
        <v>20225111213</v>
      </c>
      <c r="B111" s="10" t="s">
        <v>137</v>
      </c>
      <c r="C111" s="26">
        <f t="shared" si="1"/>
        <v>87.9148936170213</v>
      </c>
      <c r="D111" s="27" t="s">
        <v>25</v>
      </c>
      <c r="E111" s="10">
        <v>85</v>
      </c>
      <c r="F111" s="10">
        <v>90</v>
      </c>
      <c r="G111" s="10">
        <v>82</v>
      </c>
      <c r="H111" s="10">
        <v>87</v>
      </c>
      <c r="I111" s="10">
        <v>94</v>
      </c>
      <c r="J111" s="10">
        <v>88</v>
      </c>
      <c r="K111" s="10">
        <v>92</v>
      </c>
      <c r="L111" s="10">
        <v>86</v>
      </c>
      <c r="M111" s="10"/>
      <c r="N111" s="10"/>
      <c r="O111" s="29"/>
      <c r="P111" s="29"/>
      <c r="Q111" s="29"/>
      <c r="R111" s="29"/>
      <c r="S111" s="29"/>
      <c r="T111" s="29"/>
      <c r="U111" s="29"/>
      <c r="V111" s="29"/>
    </row>
    <row r="112" spans="1:22">
      <c r="A112" s="10">
        <v>20225111214</v>
      </c>
      <c r="B112" s="10" t="s">
        <v>138</v>
      </c>
      <c r="C112" s="26">
        <f t="shared" si="1"/>
        <v>76.8510638297872</v>
      </c>
      <c r="D112" s="27" t="s">
        <v>25</v>
      </c>
      <c r="E112" s="10">
        <v>81</v>
      </c>
      <c r="F112" s="10">
        <v>55</v>
      </c>
      <c r="G112" s="10">
        <v>78</v>
      </c>
      <c r="H112" s="10">
        <v>75</v>
      </c>
      <c r="I112" s="10">
        <v>75</v>
      </c>
      <c r="J112" s="10">
        <v>76</v>
      </c>
      <c r="K112" s="10">
        <v>84</v>
      </c>
      <c r="L112" s="10">
        <v>85</v>
      </c>
      <c r="M112" s="10"/>
      <c r="N112" s="10"/>
      <c r="O112" s="29"/>
      <c r="P112" s="29"/>
      <c r="Q112" s="29"/>
      <c r="R112" s="29"/>
      <c r="S112" s="29"/>
      <c r="T112" s="29"/>
      <c r="U112" s="29"/>
      <c r="V112" s="29"/>
    </row>
    <row r="113" spans="1:22">
      <c r="A113" s="10">
        <v>20225111215</v>
      </c>
      <c r="B113" s="10" t="s">
        <v>139</v>
      </c>
      <c r="C113" s="26">
        <f t="shared" si="1"/>
        <v>75.7021276595745</v>
      </c>
      <c r="D113" s="27" t="s">
        <v>25</v>
      </c>
      <c r="E113" s="10">
        <v>80</v>
      </c>
      <c r="F113" s="10">
        <v>78</v>
      </c>
      <c r="G113" s="10">
        <v>84</v>
      </c>
      <c r="H113" s="10">
        <v>73</v>
      </c>
      <c r="I113" s="10">
        <v>74</v>
      </c>
      <c r="J113" s="10">
        <v>71</v>
      </c>
      <c r="K113" s="10">
        <v>63</v>
      </c>
      <c r="L113" s="10">
        <v>85</v>
      </c>
      <c r="M113" s="10"/>
      <c r="N113" s="10"/>
      <c r="O113" s="29"/>
      <c r="P113" s="29"/>
      <c r="Q113" s="29"/>
      <c r="R113" s="29"/>
      <c r="S113" s="29"/>
      <c r="T113" s="29"/>
      <c r="U113" s="29"/>
      <c r="V113" s="29"/>
    </row>
    <row r="114" spans="1:22">
      <c r="A114" s="10">
        <v>20225111216</v>
      </c>
      <c r="B114" s="10" t="s">
        <v>140</v>
      </c>
      <c r="C114" s="26">
        <f t="shared" si="1"/>
        <v>79.9787234042553</v>
      </c>
      <c r="D114" s="27" t="s">
        <v>25</v>
      </c>
      <c r="E114" s="10">
        <v>76</v>
      </c>
      <c r="F114" s="10">
        <v>86</v>
      </c>
      <c r="G114" s="10">
        <v>81</v>
      </c>
      <c r="H114" s="10">
        <v>81</v>
      </c>
      <c r="I114" s="10">
        <v>74</v>
      </c>
      <c r="J114" s="10">
        <v>81</v>
      </c>
      <c r="K114" s="10">
        <v>84</v>
      </c>
      <c r="L114" s="10">
        <v>77</v>
      </c>
      <c r="M114" s="10"/>
      <c r="N114" s="10"/>
      <c r="O114" s="29"/>
      <c r="P114" s="29"/>
      <c r="Q114" s="29"/>
      <c r="R114" s="29"/>
      <c r="S114" s="29"/>
      <c r="T114" s="29"/>
      <c r="U114" s="29"/>
      <c r="V114" s="29"/>
    </row>
    <row r="115" spans="1:22">
      <c r="A115" s="10">
        <v>20225111217</v>
      </c>
      <c r="B115" s="10" t="s">
        <v>141</v>
      </c>
      <c r="C115" s="26">
        <f t="shared" si="1"/>
        <v>83.0425531914894</v>
      </c>
      <c r="D115" s="27" t="s">
        <v>25</v>
      </c>
      <c r="E115" s="10">
        <v>80</v>
      </c>
      <c r="F115" s="10">
        <v>88</v>
      </c>
      <c r="G115" s="10">
        <v>91</v>
      </c>
      <c r="H115" s="10">
        <v>85</v>
      </c>
      <c r="I115" s="10">
        <v>70</v>
      </c>
      <c r="J115" s="10">
        <v>85</v>
      </c>
      <c r="K115" s="10">
        <v>84</v>
      </c>
      <c r="L115" s="10">
        <v>80</v>
      </c>
      <c r="M115" s="10"/>
      <c r="N115" s="10"/>
      <c r="O115" s="29"/>
      <c r="P115" s="29"/>
      <c r="Q115" s="29"/>
      <c r="R115" s="29"/>
      <c r="S115" s="29"/>
      <c r="T115" s="29"/>
      <c r="U115" s="29"/>
      <c r="V115" s="29"/>
    </row>
    <row r="116" spans="1:22">
      <c r="A116" s="10">
        <v>20225111218</v>
      </c>
      <c r="B116" s="10" t="s">
        <v>142</v>
      </c>
      <c r="C116" s="26">
        <f t="shared" si="1"/>
        <v>74.7872340425532</v>
      </c>
      <c r="D116" s="27" t="s">
        <v>25</v>
      </c>
      <c r="E116" s="10">
        <v>79</v>
      </c>
      <c r="F116" s="10">
        <v>79</v>
      </c>
      <c r="G116" s="10">
        <v>73</v>
      </c>
      <c r="H116" s="10">
        <v>70</v>
      </c>
      <c r="I116" s="10">
        <v>76</v>
      </c>
      <c r="J116" s="10">
        <v>79</v>
      </c>
      <c r="K116" s="10">
        <v>79</v>
      </c>
      <c r="L116" s="10">
        <v>65</v>
      </c>
      <c r="M116" s="10"/>
      <c r="N116" s="10"/>
      <c r="O116" s="29"/>
      <c r="P116" s="29"/>
      <c r="Q116" s="29"/>
      <c r="R116" s="29"/>
      <c r="S116" s="29"/>
      <c r="T116" s="29"/>
      <c r="U116" s="29"/>
      <c r="V116" s="29"/>
    </row>
    <row r="117" spans="1:22">
      <c r="A117" s="10">
        <v>20225111219</v>
      </c>
      <c r="B117" s="10" t="s">
        <v>143</v>
      </c>
      <c r="C117" s="26">
        <f t="shared" si="1"/>
        <v>78.7021276595745</v>
      </c>
      <c r="D117" s="27" t="s">
        <v>25</v>
      </c>
      <c r="E117" s="10">
        <v>80</v>
      </c>
      <c r="F117" s="10">
        <v>85</v>
      </c>
      <c r="G117" s="10">
        <v>83</v>
      </c>
      <c r="H117" s="10">
        <v>76</v>
      </c>
      <c r="I117" s="10">
        <v>76</v>
      </c>
      <c r="J117" s="10">
        <v>83</v>
      </c>
      <c r="K117" s="10">
        <v>76</v>
      </c>
      <c r="L117" s="10">
        <v>71</v>
      </c>
      <c r="M117" s="10"/>
      <c r="N117" s="10"/>
      <c r="O117" s="29"/>
      <c r="P117" s="29"/>
      <c r="Q117" s="29"/>
      <c r="R117" s="29"/>
      <c r="S117" s="29"/>
      <c r="T117" s="29"/>
      <c r="U117" s="29"/>
      <c r="V117" s="29"/>
    </row>
    <row r="118" spans="1:22">
      <c r="A118" s="10">
        <v>20225111220</v>
      </c>
      <c r="B118" s="10" t="s">
        <v>144</v>
      </c>
      <c r="C118" s="26">
        <f t="shared" si="1"/>
        <v>77.5531914893617</v>
      </c>
      <c r="D118" s="27" t="s">
        <v>25</v>
      </c>
      <c r="E118" s="10">
        <v>81</v>
      </c>
      <c r="F118" s="10">
        <v>80</v>
      </c>
      <c r="G118" s="10">
        <v>81</v>
      </c>
      <c r="H118" s="10">
        <v>81</v>
      </c>
      <c r="I118" s="10">
        <v>80</v>
      </c>
      <c r="J118" s="10">
        <v>77</v>
      </c>
      <c r="K118" s="10">
        <v>75</v>
      </c>
      <c r="L118" s="10">
        <v>67</v>
      </c>
      <c r="M118" s="10"/>
      <c r="N118" s="10"/>
      <c r="O118" s="29"/>
      <c r="P118" s="29"/>
      <c r="Q118" s="29"/>
      <c r="R118" s="29"/>
      <c r="S118" s="29"/>
      <c r="T118" s="29"/>
      <c r="U118" s="29"/>
      <c r="V118" s="29"/>
    </row>
    <row r="119" spans="1:22">
      <c r="A119" s="10">
        <v>20225111221</v>
      </c>
      <c r="B119" s="10" t="s">
        <v>145</v>
      </c>
      <c r="C119" s="26">
        <f t="shared" si="1"/>
        <v>80.8085106382979</v>
      </c>
      <c r="D119" s="27" t="s">
        <v>25</v>
      </c>
      <c r="E119" s="10">
        <v>84</v>
      </c>
      <c r="F119" s="10">
        <v>84</v>
      </c>
      <c r="G119" s="10">
        <v>86</v>
      </c>
      <c r="H119" s="10">
        <v>80</v>
      </c>
      <c r="I119" s="10">
        <v>75</v>
      </c>
      <c r="J119" s="10">
        <v>74</v>
      </c>
      <c r="K119" s="10">
        <v>84</v>
      </c>
      <c r="L119" s="10">
        <v>83</v>
      </c>
      <c r="M119" s="10"/>
      <c r="N119" s="10"/>
      <c r="O119" s="29"/>
      <c r="P119" s="29"/>
      <c r="Q119" s="29"/>
      <c r="R119" s="29"/>
      <c r="S119" s="29"/>
      <c r="T119" s="29"/>
      <c r="U119" s="29"/>
      <c r="V119" s="29"/>
    </row>
    <row r="120" spans="1:22">
      <c r="A120" s="10">
        <v>20225111222</v>
      </c>
      <c r="B120" s="10" t="s">
        <v>146</v>
      </c>
      <c r="C120" s="26">
        <f t="shared" si="1"/>
        <v>81.1702127659574</v>
      </c>
      <c r="D120" s="27" t="s">
        <v>25</v>
      </c>
      <c r="E120" s="10">
        <v>72</v>
      </c>
      <c r="F120" s="10">
        <v>84</v>
      </c>
      <c r="G120" s="10">
        <v>83</v>
      </c>
      <c r="H120" s="10">
        <v>83</v>
      </c>
      <c r="I120" s="10">
        <v>81</v>
      </c>
      <c r="J120" s="10">
        <v>78</v>
      </c>
      <c r="K120" s="10">
        <v>83</v>
      </c>
      <c r="L120" s="10">
        <v>84</v>
      </c>
      <c r="M120" s="10"/>
      <c r="N120" s="10"/>
      <c r="O120" s="29"/>
      <c r="P120" s="29"/>
      <c r="Q120" s="29"/>
      <c r="R120" s="29"/>
      <c r="S120" s="29"/>
      <c r="T120" s="29"/>
      <c r="U120" s="29"/>
      <c r="V120" s="29"/>
    </row>
    <row r="121" spans="1:22">
      <c r="A121" s="10">
        <v>20225111223</v>
      </c>
      <c r="B121" s="10" t="s">
        <v>147</v>
      </c>
      <c r="C121" s="26">
        <f t="shared" si="1"/>
        <v>77.1276595744681</v>
      </c>
      <c r="D121" s="27" t="s">
        <v>25</v>
      </c>
      <c r="E121" s="10">
        <v>81</v>
      </c>
      <c r="F121" s="10">
        <v>72</v>
      </c>
      <c r="G121" s="10">
        <v>77</v>
      </c>
      <c r="H121" s="10">
        <v>74</v>
      </c>
      <c r="I121" s="10">
        <v>82</v>
      </c>
      <c r="J121" s="10">
        <v>79</v>
      </c>
      <c r="K121" s="10">
        <v>77</v>
      </c>
      <c r="L121" s="10">
        <v>74</v>
      </c>
      <c r="M121" s="10"/>
      <c r="N121" s="10"/>
      <c r="O121" s="29"/>
      <c r="P121" s="29"/>
      <c r="Q121" s="29"/>
      <c r="R121" s="29"/>
      <c r="S121" s="29"/>
      <c r="T121" s="29"/>
      <c r="U121" s="29"/>
      <c r="V121" s="29"/>
    </row>
    <row r="122" spans="1:22">
      <c r="A122" s="10">
        <v>20225111224</v>
      </c>
      <c r="B122" s="10" t="s">
        <v>148</v>
      </c>
      <c r="C122" s="26">
        <f t="shared" si="1"/>
        <v>79.5106382978723</v>
      </c>
      <c r="D122" s="27" t="s">
        <v>25</v>
      </c>
      <c r="E122" s="10">
        <v>84</v>
      </c>
      <c r="F122" s="10">
        <v>85</v>
      </c>
      <c r="G122" s="10">
        <v>77</v>
      </c>
      <c r="H122" s="10">
        <v>82</v>
      </c>
      <c r="I122" s="10">
        <v>78</v>
      </c>
      <c r="J122" s="10">
        <v>76</v>
      </c>
      <c r="K122" s="10">
        <v>81</v>
      </c>
      <c r="L122" s="10">
        <v>78</v>
      </c>
      <c r="M122" s="10"/>
      <c r="N122" s="10"/>
      <c r="O122" s="29"/>
      <c r="P122" s="29"/>
      <c r="Q122" s="29"/>
      <c r="R122" s="29"/>
      <c r="S122" s="29"/>
      <c r="T122" s="29"/>
      <c r="U122" s="29"/>
      <c r="V122" s="29"/>
    </row>
    <row r="123" spans="1:22">
      <c r="A123" s="10">
        <v>20225111225</v>
      </c>
      <c r="B123" s="10" t="s">
        <v>149</v>
      </c>
      <c r="C123" s="26">
        <f t="shared" si="1"/>
        <v>64.8297872340426</v>
      </c>
      <c r="D123" s="27" t="s">
        <v>25</v>
      </c>
      <c r="E123" s="10">
        <v>63</v>
      </c>
      <c r="F123" s="10">
        <v>68</v>
      </c>
      <c r="G123" s="10">
        <v>67</v>
      </c>
      <c r="H123" s="10">
        <v>64</v>
      </c>
      <c r="I123" s="10">
        <v>63</v>
      </c>
      <c r="J123" s="10">
        <v>55</v>
      </c>
      <c r="K123" s="10">
        <v>65</v>
      </c>
      <c r="L123" s="10">
        <v>77</v>
      </c>
      <c r="M123" s="10"/>
      <c r="N123" s="10"/>
      <c r="O123" s="29"/>
      <c r="P123" s="29"/>
      <c r="Q123" s="29"/>
      <c r="R123" s="29"/>
      <c r="S123" s="29"/>
      <c r="T123" s="29"/>
      <c r="U123" s="29"/>
      <c r="V123" s="29"/>
    </row>
    <row r="124" spans="1:22">
      <c r="A124" s="10">
        <v>20225111226</v>
      </c>
      <c r="B124" s="10" t="s">
        <v>150</v>
      </c>
      <c r="C124" s="26">
        <f t="shared" si="1"/>
        <v>70.6170212765958</v>
      </c>
      <c r="D124" s="27" t="s">
        <v>25</v>
      </c>
      <c r="E124" s="10">
        <v>73</v>
      </c>
      <c r="F124" s="10">
        <v>76</v>
      </c>
      <c r="G124" s="10">
        <v>77</v>
      </c>
      <c r="H124" s="10">
        <v>58</v>
      </c>
      <c r="I124" s="10">
        <v>60</v>
      </c>
      <c r="J124" s="10">
        <v>63</v>
      </c>
      <c r="K124" s="10">
        <v>84</v>
      </c>
      <c r="L124" s="10">
        <v>78</v>
      </c>
      <c r="M124" s="10"/>
      <c r="N124" s="10"/>
      <c r="O124" s="29"/>
      <c r="P124" s="29"/>
      <c r="Q124" s="29"/>
      <c r="R124" s="29"/>
      <c r="S124" s="29"/>
      <c r="T124" s="29"/>
      <c r="U124" s="29"/>
      <c r="V124" s="29"/>
    </row>
    <row r="125" spans="1:22">
      <c r="A125" s="10">
        <v>20215419434</v>
      </c>
      <c r="B125" s="10" t="s">
        <v>151</v>
      </c>
      <c r="C125" s="26">
        <f t="shared" si="1"/>
        <v>85.1914893617021</v>
      </c>
      <c r="D125" s="27" t="s">
        <v>25</v>
      </c>
      <c r="E125" s="10">
        <v>86</v>
      </c>
      <c r="F125" s="10">
        <v>92</v>
      </c>
      <c r="G125" s="10">
        <v>82</v>
      </c>
      <c r="H125" s="10">
        <v>85</v>
      </c>
      <c r="I125" s="10">
        <v>77</v>
      </c>
      <c r="J125" s="10">
        <v>87</v>
      </c>
      <c r="K125" s="10">
        <v>85</v>
      </c>
      <c r="L125" s="10">
        <v>90</v>
      </c>
      <c r="M125" s="10"/>
      <c r="N125" s="10"/>
      <c r="O125" s="29"/>
      <c r="P125" s="29"/>
      <c r="Q125" s="29"/>
      <c r="R125" s="29"/>
      <c r="S125" s="29"/>
      <c r="T125" s="29"/>
      <c r="U125" s="29"/>
      <c r="V125" s="29"/>
    </row>
    <row r="126" spans="1:22">
      <c r="A126" s="10">
        <v>20215289730</v>
      </c>
      <c r="B126" s="10" t="s">
        <v>152</v>
      </c>
      <c r="C126" s="26">
        <f t="shared" si="1"/>
        <v>77.1063829787234</v>
      </c>
      <c r="D126" s="27" t="s">
        <v>25</v>
      </c>
      <c r="E126" s="10">
        <v>76</v>
      </c>
      <c r="F126" s="10">
        <v>78</v>
      </c>
      <c r="G126" s="10">
        <v>84</v>
      </c>
      <c r="H126" s="10">
        <v>67</v>
      </c>
      <c r="I126" s="10">
        <v>76</v>
      </c>
      <c r="J126" s="10">
        <v>79</v>
      </c>
      <c r="K126" s="10">
        <v>80</v>
      </c>
      <c r="L126" s="10">
        <v>75</v>
      </c>
      <c r="M126" s="10"/>
      <c r="N126" s="10"/>
      <c r="O126" s="29"/>
      <c r="P126" s="29"/>
      <c r="Q126" s="29"/>
      <c r="R126" s="29"/>
      <c r="S126" s="29"/>
      <c r="T126" s="29"/>
      <c r="U126" s="29"/>
      <c r="V126" s="29"/>
    </row>
    <row r="127" spans="1:22">
      <c r="A127" s="10">
        <v>20215329828</v>
      </c>
      <c r="B127" s="10" t="s">
        <v>153</v>
      </c>
      <c r="C127" s="26">
        <f t="shared" si="1"/>
        <v>82.1914893617021</v>
      </c>
      <c r="D127" s="27" t="s">
        <v>25</v>
      </c>
      <c r="E127" s="10">
        <v>79</v>
      </c>
      <c r="F127" s="10">
        <v>86</v>
      </c>
      <c r="G127" s="10">
        <v>79</v>
      </c>
      <c r="H127" s="10">
        <v>83</v>
      </c>
      <c r="I127" s="10">
        <v>75</v>
      </c>
      <c r="J127" s="10">
        <v>89</v>
      </c>
      <c r="K127" s="10">
        <v>80</v>
      </c>
      <c r="L127" s="10">
        <v>85</v>
      </c>
      <c r="M127" s="10"/>
      <c r="N127" s="10"/>
      <c r="O127" s="29"/>
      <c r="P127" s="29"/>
      <c r="Q127" s="29"/>
      <c r="R127" s="29"/>
      <c r="S127" s="29"/>
      <c r="T127" s="29"/>
      <c r="U127" s="29"/>
      <c r="V127" s="29"/>
    </row>
    <row r="128" spans="1:22">
      <c r="A128" s="10">
        <v>20215183401</v>
      </c>
      <c r="B128" s="10" t="s">
        <v>154</v>
      </c>
      <c r="C128" s="26">
        <f t="shared" si="1"/>
        <v>85.8510638297872</v>
      </c>
      <c r="D128" s="27" t="s">
        <v>25</v>
      </c>
      <c r="E128" s="10">
        <v>83</v>
      </c>
      <c r="F128" s="10">
        <v>92</v>
      </c>
      <c r="G128" s="10">
        <v>91</v>
      </c>
      <c r="H128" s="10">
        <v>88</v>
      </c>
      <c r="I128" s="10">
        <v>73</v>
      </c>
      <c r="J128" s="10">
        <v>77</v>
      </c>
      <c r="K128" s="10">
        <v>96</v>
      </c>
      <c r="L128" s="10">
        <v>90</v>
      </c>
      <c r="M128" s="10"/>
      <c r="N128" s="10"/>
      <c r="O128" s="29"/>
      <c r="P128" s="29"/>
      <c r="Q128" s="29"/>
      <c r="R128" s="29"/>
      <c r="S128" s="29"/>
      <c r="T128" s="29"/>
      <c r="U128" s="29"/>
      <c r="V128" s="29"/>
    </row>
    <row r="129" spans="1:22">
      <c r="A129" s="10">
        <v>20225111301</v>
      </c>
      <c r="B129" s="10" t="s">
        <v>155</v>
      </c>
      <c r="C129" s="26">
        <f t="shared" si="1"/>
        <v>82.1063829787234</v>
      </c>
      <c r="D129" s="27" t="s">
        <v>25</v>
      </c>
      <c r="E129" s="10">
        <v>76</v>
      </c>
      <c r="F129" s="10">
        <v>88</v>
      </c>
      <c r="G129" s="10">
        <v>81</v>
      </c>
      <c r="H129" s="10">
        <v>86</v>
      </c>
      <c r="I129" s="10">
        <v>76</v>
      </c>
      <c r="J129" s="10">
        <v>79</v>
      </c>
      <c r="K129" s="10">
        <v>86</v>
      </c>
      <c r="L129" s="10">
        <v>86</v>
      </c>
      <c r="M129" s="10"/>
      <c r="N129" s="10"/>
      <c r="O129" s="29"/>
      <c r="P129" s="29"/>
      <c r="Q129" s="29"/>
      <c r="R129" s="29"/>
      <c r="S129" s="29"/>
      <c r="T129" s="29"/>
      <c r="U129" s="29"/>
      <c r="V129" s="29"/>
    </row>
    <row r="130" spans="1:22">
      <c r="A130" s="10">
        <v>20225111302</v>
      </c>
      <c r="B130" s="10" t="s">
        <v>156</v>
      </c>
      <c r="C130" s="26">
        <f t="shared" si="1"/>
        <v>87.9574468085106</v>
      </c>
      <c r="D130" s="27" t="s">
        <v>25</v>
      </c>
      <c r="E130" s="10">
        <v>79</v>
      </c>
      <c r="F130" s="10">
        <v>95</v>
      </c>
      <c r="G130" s="10">
        <v>88</v>
      </c>
      <c r="H130" s="10">
        <v>89</v>
      </c>
      <c r="I130" s="10">
        <v>92</v>
      </c>
      <c r="J130" s="10">
        <v>88</v>
      </c>
      <c r="K130" s="10">
        <v>86</v>
      </c>
      <c r="L130" s="10">
        <v>86</v>
      </c>
      <c r="M130" s="10"/>
      <c r="N130" s="10"/>
      <c r="O130" s="29"/>
      <c r="P130" s="29"/>
      <c r="Q130" s="29"/>
      <c r="R130" s="29"/>
      <c r="S130" s="29"/>
      <c r="T130" s="29"/>
      <c r="U130" s="29"/>
      <c r="V130" s="29"/>
    </row>
    <row r="131" spans="1:22">
      <c r="A131" s="10">
        <v>20225111303</v>
      </c>
      <c r="B131" s="10" t="s">
        <v>157</v>
      </c>
      <c r="C131" s="26">
        <f t="shared" si="1"/>
        <v>79.1702127659574</v>
      </c>
      <c r="D131" s="27" t="s">
        <v>25</v>
      </c>
      <c r="E131" s="10">
        <v>79</v>
      </c>
      <c r="F131" s="10">
        <v>84</v>
      </c>
      <c r="G131" s="10">
        <v>79</v>
      </c>
      <c r="H131" s="10">
        <v>78</v>
      </c>
      <c r="I131" s="10">
        <v>86</v>
      </c>
      <c r="J131" s="10">
        <v>76</v>
      </c>
      <c r="K131" s="10">
        <v>78</v>
      </c>
      <c r="L131" s="10">
        <v>76</v>
      </c>
      <c r="M131" s="10"/>
      <c r="N131" s="10"/>
      <c r="O131" s="29"/>
      <c r="P131" s="29"/>
      <c r="Q131" s="29"/>
      <c r="R131" s="29"/>
      <c r="S131" s="29"/>
      <c r="T131" s="29"/>
      <c r="U131" s="29"/>
      <c r="V131" s="29"/>
    </row>
    <row r="132" spans="1:22">
      <c r="A132" s="10">
        <v>20225111304</v>
      </c>
      <c r="B132" s="10" t="s">
        <v>158</v>
      </c>
      <c r="C132" s="26">
        <f t="shared" ref="C132:C195" si="2">IFERROR(SUMPRODUCT($E$2:$V$2,E132:V132)/SUM($E$2:$V$2),"")</f>
        <v>80.468085106383</v>
      </c>
      <c r="D132" s="27" t="s">
        <v>25</v>
      </c>
      <c r="E132" s="10">
        <v>74</v>
      </c>
      <c r="F132" s="10">
        <v>83</v>
      </c>
      <c r="G132" s="10">
        <v>78</v>
      </c>
      <c r="H132" s="10">
        <v>73</v>
      </c>
      <c r="I132" s="10">
        <v>84</v>
      </c>
      <c r="J132" s="10">
        <v>80</v>
      </c>
      <c r="K132" s="10">
        <v>87</v>
      </c>
      <c r="L132" s="10">
        <v>84</v>
      </c>
      <c r="M132" s="10"/>
      <c r="N132" s="10"/>
      <c r="O132" s="29"/>
      <c r="P132" s="29"/>
      <c r="Q132" s="29"/>
      <c r="R132" s="29"/>
      <c r="S132" s="29"/>
      <c r="T132" s="29"/>
      <c r="U132" s="29"/>
      <c r="V132" s="29"/>
    </row>
    <row r="133" spans="1:22">
      <c r="A133" s="10">
        <v>20225111305</v>
      </c>
      <c r="B133" s="10" t="s">
        <v>159</v>
      </c>
      <c r="C133" s="26">
        <f t="shared" si="2"/>
        <v>91.2978723404255</v>
      </c>
      <c r="D133" s="27" t="s">
        <v>25</v>
      </c>
      <c r="E133" s="10">
        <v>88</v>
      </c>
      <c r="F133" s="10">
        <v>86</v>
      </c>
      <c r="G133" s="10">
        <v>89</v>
      </c>
      <c r="H133" s="10">
        <v>93</v>
      </c>
      <c r="I133" s="10">
        <v>91</v>
      </c>
      <c r="J133" s="10">
        <v>91</v>
      </c>
      <c r="K133" s="10">
        <v>97</v>
      </c>
      <c r="L133" s="10">
        <v>93</v>
      </c>
      <c r="M133" s="10"/>
      <c r="N133" s="10"/>
      <c r="O133" s="29"/>
      <c r="P133" s="29"/>
      <c r="Q133" s="29"/>
      <c r="R133" s="29"/>
      <c r="S133" s="29"/>
      <c r="T133" s="29"/>
      <c r="U133" s="29"/>
      <c r="V133" s="29"/>
    </row>
    <row r="134" spans="1:22">
      <c r="A134" s="10">
        <v>20225111306</v>
      </c>
      <c r="B134" s="10" t="s">
        <v>160</v>
      </c>
      <c r="C134" s="26">
        <f t="shared" si="2"/>
        <v>86.9787234042553</v>
      </c>
      <c r="D134" s="27" t="s">
        <v>25</v>
      </c>
      <c r="E134" s="10">
        <v>82</v>
      </c>
      <c r="F134" s="10">
        <v>89</v>
      </c>
      <c r="G134" s="10">
        <v>88</v>
      </c>
      <c r="H134" s="10">
        <v>86</v>
      </c>
      <c r="I134" s="10">
        <v>84</v>
      </c>
      <c r="J134" s="10">
        <v>89</v>
      </c>
      <c r="K134" s="10">
        <v>88</v>
      </c>
      <c r="L134" s="10">
        <v>88</v>
      </c>
      <c r="M134" s="10"/>
      <c r="N134" s="10"/>
      <c r="O134" s="29"/>
      <c r="P134" s="29"/>
      <c r="Q134" s="29"/>
      <c r="R134" s="29"/>
      <c r="S134" s="29"/>
      <c r="T134" s="29"/>
      <c r="U134" s="29"/>
      <c r="V134" s="29"/>
    </row>
    <row r="135" spans="1:22">
      <c r="A135" s="10">
        <v>20225111307</v>
      </c>
      <c r="B135" s="10" t="s">
        <v>161</v>
      </c>
      <c r="C135" s="26">
        <f t="shared" si="2"/>
        <v>78.936170212766</v>
      </c>
      <c r="D135" s="27" t="s">
        <v>25</v>
      </c>
      <c r="E135" s="10">
        <v>71</v>
      </c>
      <c r="F135" s="10">
        <v>87</v>
      </c>
      <c r="G135" s="10">
        <v>80</v>
      </c>
      <c r="H135" s="10">
        <v>84</v>
      </c>
      <c r="I135" s="10">
        <v>82</v>
      </c>
      <c r="J135" s="10">
        <v>80</v>
      </c>
      <c r="K135" s="10">
        <v>74</v>
      </c>
      <c r="L135" s="10">
        <v>73</v>
      </c>
      <c r="M135" s="10"/>
      <c r="N135" s="10"/>
      <c r="O135" s="29"/>
      <c r="P135" s="29"/>
      <c r="Q135" s="29"/>
      <c r="R135" s="29"/>
      <c r="S135" s="29"/>
      <c r="T135" s="29"/>
      <c r="U135" s="29"/>
      <c r="V135" s="29"/>
    </row>
    <row r="136" spans="1:22">
      <c r="A136" s="10">
        <v>20225111308</v>
      </c>
      <c r="B136" s="10" t="s">
        <v>162</v>
      </c>
      <c r="C136" s="26">
        <f t="shared" si="2"/>
        <v>82.468085106383</v>
      </c>
      <c r="D136" s="27" t="s">
        <v>25</v>
      </c>
      <c r="E136" s="10">
        <v>79</v>
      </c>
      <c r="F136" s="10">
        <v>87</v>
      </c>
      <c r="G136" s="10">
        <v>88</v>
      </c>
      <c r="H136" s="10">
        <v>82</v>
      </c>
      <c r="I136" s="10">
        <v>84</v>
      </c>
      <c r="J136" s="10">
        <v>77</v>
      </c>
      <c r="K136" s="10">
        <v>82</v>
      </c>
      <c r="L136" s="10">
        <v>82</v>
      </c>
      <c r="M136" s="10"/>
      <c r="N136" s="10"/>
      <c r="O136" s="29"/>
      <c r="P136" s="29"/>
      <c r="Q136" s="29"/>
      <c r="R136" s="29"/>
      <c r="S136" s="29"/>
      <c r="T136" s="29"/>
      <c r="U136" s="29"/>
      <c r="V136" s="29"/>
    </row>
    <row r="137" spans="1:22">
      <c r="A137" s="10">
        <v>20225111309</v>
      </c>
      <c r="B137" s="10" t="s">
        <v>163</v>
      </c>
      <c r="C137" s="26">
        <f t="shared" si="2"/>
        <v>81.3191489361702</v>
      </c>
      <c r="D137" s="27" t="s">
        <v>25</v>
      </c>
      <c r="E137" s="10">
        <v>76</v>
      </c>
      <c r="F137" s="10">
        <v>77</v>
      </c>
      <c r="G137" s="10">
        <v>82</v>
      </c>
      <c r="H137" s="10">
        <v>84</v>
      </c>
      <c r="I137" s="10">
        <v>83</v>
      </c>
      <c r="J137" s="10">
        <v>79</v>
      </c>
      <c r="K137" s="10">
        <v>83</v>
      </c>
      <c r="L137" s="10">
        <v>84</v>
      </c>
      <c r="M137" s="10"/>
      <c r="N137" s="10"/>
      <c r="O137" s="29"/>
      <c r="P137" s="29"/>
      <c r="Q137" s="29"/>
      <c r="R137" s="29"/>
      <c r="S137" s="29"/>
      <c r="T137" s="29"/>
      <c r="U137" s="29"/>
      <c r="V137" s="29"/>
    </row>
    <row r="138" spans="1:22">
      <c r="A138" s="10">
        <v>20225111310</v>
      </c>
      <c r="B138" s="10" t="s">
        <v>164</v>
      </c>
      <c r="C138" s="26">
        <f t="shared" si="2"/>
        <v>78.8936170212766</v>
      </c>
      <c r="D138" s="27" t="s">
        <v>25</v>
      </c>
      <c r="E138" s="10">
        <v>76</v>
      </c>
      <c r="F138" s="10">
        <v>84</v>
      </c>
      <c r="G138" s="10">
        <v>82</v>
      </c>
      <c r="H138" s="10">
        <v>70</v>
      </c>
      <c r="I138" s="10">
        <v>91</v>
      </c>
      <c r="J138" s="10">
        <v>68</v>
      </c>
      <c r="K138" s="10">
        <v>83</v>
      </c>
      <c r="L138" s="10">
        <v>81</v>
      </c>
      <c r="M138" s="10"/>
      <c r="N138" s="10"/>
      <c r="O138" s="29"/>
      <c r="P138" s="29"/>
      <c r="Q138" s="29"/>
      <c r="R138" s="29"/>
      <c r="S138" s="29"/>
      <c r="T138" s="29"/>
      <c r="U138" s="29"/>
      <c r="V138" s="29"/>
    </row>
    <row r="139" spans="1:22">
      <c r="A139" s="10">
        <v>20225111311</v>
      </c>
      <c r="B139" s="10" t="s">
        <v>165</v>
      </c>
      <c r="C139" s="26">
        <f t="shared" si="2"/>
        <v>72.2553191489362</v>
      </c>
      <c r="D139" s="27" t="s">
        <v>25</v>
      </c>
      <c r="E139" s="10">
        <v>78</v>
      </c>
      <c r="F139" s="10">
        <v>81</v>
      </c>
      <c r="G139" s="10">
        <v>74</v>
      </c>
      <c r="H139" s="10">
        <v>74</v>
      </c>
      <c r="I139" s="10">
        <v>68</v>
      </c>
      <c r="J139" s="10">
        <v>74</v>
      </c>
      <c r="K139" s="10">
        <v>63</v>
      </c>
      <c r="L139" s="10">
        <v>70</v>
      </c>
      <c r="M139" s="10"/>
      <c r="N139" s="10"/>
      <c r="O139" s="29"/>
      <c r="P139" s="29"/>
      <c r="Q139" s="29"/>
      <c r="R139" s="29"/>
      <c r="S139" s="29"/>
      <c r="T139" s="29"/>
      <c r="U139" s="29"/>
      <c r="V139" s="29"/>
    </row>
    <row r="140" spans="1:22">
      <c r="A140" s="10">
        <v>20225111312</v>
      </c>
      <c r="B140" s="10" t="s">
        <v>166</v>
      </c>
      <c r="C140" s="26">
        <f t="shared" si="2"/>
        <v>66.5957446808511</v>
      </c>
      <c r="D140" s="27" t="s">
        <v>25</v>
      </c>
      <c r="E140" s="10">
        <v>70</v>
      </c>
      <c r="F140" s="10">
        <v>65</v>
      </c>
      <c r="G140" s="10">
        <v>68</v>
      </c>
      <c r="H140" s="10">
        <v>65</v>
      </c>
      <c r="I140" s="10">
        <v>72</v>
      </c>
      <c r="J140" s="10">
        <v>64</v>
      </c>
      <c r="K140" s="10">
        <v>69</v>
      </c>
      <c r="L140" s="10">
        <v>61</v>
      </c>
      <c r="M140" s="10"/>
      <c r="N140" s="10"/>
      <c r="O140" s="29"/>
      <c r="P140" s="29"/>
      <c r="Q140" s="29"/>
      <c r="R140" s="29"/>
      <c r="S140" s="29"/>
      <c r="T140" s="29"/>
      <c r="U140" s="29"/>
      <c r="V140" s="29"/>
    </row>
    <row r="141" spans="1:22">
      <c r="A141" s="10">
        <v>20225111313</v>
      </c>
      <c r="B141" s="10" t="s">
        <v>167</v>
      </c>
      <c r="C141" s="26">
        <f t="shared" si="2"/>
        <v>74.1063829787234</v>
      </c>
      <c r="D141" s="27" t="s">
        <v>25</v>
      </c>
      <c r="E141" s="10">
        <v>76</v>
      </c>
      <c r="F141" s="10">
        <v>83</v>
      </c>
      <c r="G141" s="10">
        <v>81</v>
      </c>
      <c r="H141" s="10">
        <v>48</v>
      </c>
      <c r="I141" s="10">
        <v>75</v>
      </c>
      <c r="J141" s="10">
        <v>72</v>
      </c>
      <c r="K141" s="10">
        <v>80</v>
      </c>
      <c r="L141" s="10">
        <v>81</v>
      </c>
      <c r="M141" s="10"/>
      <c r="N141" s="10"/>
      <c r="O141" s="29"/>
      <c r="P141" s="29"/>
      <c r="Q141" s="29"/>
      <c r="R141" s="29"/>
      <c r="S141" s="29"/>
      <c r="T141" s="29"/>
      <c r="U141" s="29"/>
      <c r="V141" s="29"/>
    </row>
    <row r="142" spans="1:22">
      <c r="A142" s="10">
        <v>20225111314</v>
      </c>
      <c r="B142" s="10" t="s">
        <v>168</v>
      </c>
      <c r="C142" s="26">
        <f t="shared" si="2"/>
        <v>78.4255319148936</v>
      </c>
      <c r="D142" s="27" t="s">
        <v>25</v>
      </c>
      <c r="E142" s="10">
        <v>84</v>
      </c>
      <c r="F142" s="10">
        <v>85</v>
      </c>
      <c r="G142" s="10">
        <v>74</v>
      </c>
      <c r="H142" s="10">
        <v>72</v>
      </c>
      <c r="I142" s="10">
        <v>79</v>
      </c>
      <c r="J142" s="10">
        <v>76</v>
      </c>
      <c r="K142" s="10">
        <v>84</v>
      </c>
      <c r="L142" s="10">
        <v>79</v>
      </c>
      <c r="M142" s="10"/>
      <c r="N142" s="10"/>
      <c r="O142" s="29"/>
      <c r="P142" s="29"/>
      <c r="Q142" s="29"/>
      <c r="R142" s="29"/>
      <c r="S142" s="29"/>
      <c r="T142" s="29"/>
      <c r="U142" s="29"/>
      <c r="V142" s="29"/>
    </row>
    <row r="143" spans="1:22">
      <c r="A143" s="10">
        <v>20225111315</v>
      </c>
      <c r="B143" s="10" t="s">
        <v>169</v>
      </c>
      <c r="C143" s="26">
        <f t="shared" si="2"/>
        <v>81.8297872340426</v>
      </c>
      <c r="D143" s="27" t="s">
        <v>25</v>
      </c>
      <c r="E143" s="10">
        <v>85</v>
      </c>
      <c r="F143" s="10">
        <v>87</v>
      </c>
      <c r="G143" s="10">
        <v>80</v>
      </c>
      <c r="H143" s="10">
        <v>77</v>
      </c>
      <c r="I143" s="10">
        <v>76</v>
      </c>
      <c r="J143" s="10">
        <v>78</v>
      </c>
      <c r="K143" s="10">
        <v>89</v>
      </c>
      <c r="L143" s="10">
        <v>87</v>
      </c>
      <c r="M143" s="10"/>
      <c r="N143" s="10"/>
      <c r="O143" s="29"/>
      <c r="P143" s="29"/>
      <c r="Q143" s="29"/>
      <c r="R143" s="29"/>
      <c r="S143" s="29"/>
      <c r="T143" s="29"/>
      <c r="U143" s="29"/>
      <c r="V143" s="29"/>
    </row>
    <row r="144" spans="1:22">
      <c r="A144" s="10">
        <v>20225111316</v>
      </c>
      <c r="B144" s="10" t="s">
        <v>170</v>
      </c>
      <c r="C144" s="26">
        <f t="shared" si="2"/>
        <v>82.8297872340426</v>
      </c>
      <c r="D144" s="27" t="s">
        <v>25</v>
      </c>
      <c r="E144" s="10">
        <v>89</v>
      </c>
      <c r="F144" s="10">
        <v>89</v>
      </c>
      <c r="G144" s="10">
        <v>81</v>
      </c>
      <c r="H144" s="10">
        <v>79</v>
      </c>
      <c r="I144" s="10">
        <v>80</v>
      </c>
      <c r="J144" s="10">
        <v>83</v>
      </c>
      <c r="K144" s="10">
        <v>82</v>
      </c>
      <c r="L144" s="10">
        <v>84</v>
      </c>
      <c r="M144" s="10"/>
      <c r="N144" s="10"/>
      <c r="O144" s="29"/>
      <c r="P144" s="29"/>
      <c r="Q144" s="29"/>
      <c r="R144" s="29"/>
      <c r="S144" s="29"/>
      <c r="T144" s="29"/>
      <c r="U144" s="29"/>
      <c r="V144" s="29"/>
    </row>
    <row r="145" spans="1:22">
      <c r="A145" s="10">
        <v>20225111317</v>
      </c>
      <c r="B145" s="10" t="s">
        <v>171</v>
      </c>
      <c r="C145" s="26">
        <f t="shared" si="2"/>
        <v>78.7021276595745</v>
      </c>
      <c r="D145" s="27" t="s">
        <v>25</v>
      </c>
      <c r="E145" s="10">
        <v>80</v>
      </c>
      <c r="F145" s="10">
        <v>77</v>
      </c>
      <c r="G145" s="10">
        <v>81</v>
      </c>
      <c r="H145" s="10">
        <v>79</v>
      </c>
      <c r="I145" s="10">
        <v>75</v>
      </c>
      <c r="J145" s="10">
        <v>76</v>
      </c>
      <c r="K145" s="10">
        <v>83</v>
      </c>
      <c r="L145" s="10">
        <v>79</v>
      </c>
      <c r="M145" s="10"/>
      <c r="N145" s="10"/>
      <c r="O145" s="29"/>
      <c r="P145" s="29"/>
      <c r="Q145" s="29"/>
      <c r="R145" s="29"/>
      <c r="S145" s="29"/>
      <c r="T145" s="29"/>
      <c r="U145" s="29"/>
      <c r="V145" s="29"/>
    </row>
    <row r="146" spans="1:22">
      <c r="A146" s="10">
        <v>20225111318</v>
      </c>
      <c r="B146" s="10" t="s">
        <v>172</v>
      </c>
      <c r="C146" s="26">
        <f t="shared" si="2"/>
        <v>72.2978723404255</v>
      </c>
      <c r="D146" s="27" t="s">
        <v>25</v>
      </c>
      <c r="E146" s="10">
        <v>72</v>
      </c>
      <c r="F146" s="10">
        <v>77</v>
      </c>
      <c r="G146" s="10">
        <v>78</v>
      </c>
      <c r="H146" s="10">
        <v>69</v>
      </c>
      <c r="I146" s="10">
        <v>67</v>
      </c>
      <c r="J146" s="10">
        <v>69</v>
      </c>
      <c r="K146" s="10">
        <v>75</v>
      </c>
      <c r="L146" s="10">
        <v>73</v>
      </c>
      <c r="M146" s="10"/>
      <c r="N146" s="10"/>
      <c r="O146" s="29"/>
      <c r="P146" s="29"/>
      <c r="Q146" s="29"/>
      <c r="R146" s="29"/>
      <c r="S146" s="29"/>
      <c r="T146" s="29"/>
      <c r="U146" s="29"/>
      <c r="V146" s="29"/>
    </row>
    <row r="147" spans="1:22">
      <c r="A147" s="10">
        <v>20225111319</v>
      </c>
      <c r="B147" s="10" t="s">
        <v>173</v>
      </c>
      <c r="C147" s="26">
        <f t="shared" si="2"/>
        <v>84.0425531914894</v>
      </c>
      <c r="D147" s="27" t="s">
        <v>25</v>
      </c>
      <c r="E147" s="10">
        <v>83</v>
      </c>
      <c r="F147" s="10">
        <v>90</v>
      </c>
      <c r="G147" s="10">
        <v>86</v>
      </c>
      <c r="H147" s="10">
        <v>86</v>
      </c>
      <c r="I147" s="10">
        <v>75</v>
      </c>
      <c r="J147" s="10">
        <v>83</v>
      </c>
      <c r="K147" s="10">
        <v>83</v>
      </c>
      <c r="L147" s="10">
        <v>88</v>
      </c>
      <c r="M147" s="10"/>
      <c r="N147" s="10"/>
      <c r="O147" s="29"/>
      <c r="P147" s="29"/>
      <c r="Q147" s="29"/>
      <c r="R147" s="29"/>
      <c r="S147" s="29"/>
      <c r="T147" s="29"/>
      <c r="U147" s="29"/>
      <c r="V147" s="29"/>
    </row>
    <row r="148" spans="1:22">
      <c r="A148" s="10">
        <v>20225111321</v>
      </c>
      <c r="B148" s="10" t="s">
        <v>174</v>
      </c>
      <c r="C148" s="26">
        <f t="shared" si="2"/>
        <v>74.1489361702128</v>
      </c>
      <c r="D148" s="27" t="s">
        <v>25</v>
      </c>
      <c r="E148" s="10">
        <v>78</v>
      </c>
      <c r="F148" s="10">
        <v>79</v>
      </c>
      <c r="G148" s="10">
        <v>79</v>
      </c>
      <c r="H148" s="10">
        <v>71</v>
      </c>
      <c r="I148" s="10">
        <v>67</v>
      </c>
      <c r="J148" s="10">
        <v>75</v>
      </c>
      <c r="K148" s="10">
        <v>63</v>
      </c>
      <c r="L148" s="10">
        <v>83</v>
      </c>
      <c r="M148" s="10"/>
      <c r="N148" s="10"/>
      <c r="O148" s="29"/>
      <c r="P148" s="29"/>
      <c r="Q148" s="29"/>
      <c r="R148" s="29"/>
      <c r="S148" s="29"/>
      <c r="T148" s="29"/>
      <c r="U148" s="29"/>
      <c r="V148" s="29"/>
    </row>
    <row r="149" spans="1:22">
      <c r="A149" s="10">
        <v>20225111322</v>
      </c>
      <c r="B149" s="10" t="s">
        <v>175</v>
      </c>
      <c r="C149" s="26">
        <f t="shared" si="2"/>
        <v>80.5744680851064</v>
      </c>
      <c r="D149" s="27" t="s">
        <v>25</v>
      </c>
      <c r="E149" s="10">
        <v>71</v>
      </c>
      <c r="F149" s="10">
        <v>82</v>
      </c>
      <c r="G149" s="10">
        <v>81</v>
      </c>
      <c r="H149" s="10">
        <v>77</v>
      </c>
      <c r="I149" s="10">
        <v>88</v>
      </c>
      <c r="J149" s="10">
        <v>83</v>
      </c>
      <c r="K149" s="10">
        <v>80</v>
      </c>
      <c r="L149" s="10">
        <v>79</v>
      </c>
      <c r="M149" s="10"/>
      <c r="N149" s="10"/>
      <c r="O149" s="29"/>
      <c r="P149" s="29"/>
      <c r="Q149" s="29"/>
      <c r="R149" s="29"/>
      <c r="S149" s="29"/>
      <c r="T149" s="29"/>
      <c r="U149" s="29"/>
      <c r="V149" s="29"/>
    </row>
    <row r="150" spans="1:22">
      <c r="A150" s="10">
        <v>20225111323</v>
      </c>
      <c r="B150" s="10" t="s">
        <v>176</v>
      </c>
      <c r="C150" s="26">
        <f t="shared" si="2"/>
        <v>74.7234042553192</v>
      </c>
      <c r="D150" s="27" t="s">
        <v>25</v>
      </c>
      <c r="E150" s="10">
        <v>76</v>
      </c>
      <c r="F150" s="10">
        <v>67</v>
      </c>
      <c r="G150" s="10">
        <v>72</v>
      </c>
      <c r="H150" s="10">
        <v>77</v>
      </c>
      <c r="I150" s="10">
        <v>88</v>
      </c>
      <c r="J150" s="10">
        <v>72</v>
      </c>
      <c r="K150" s="10">
        <v>71</v>
      </c>
      <c r="L150" s="10">
        <v>74</v>
      </c>
      <c r="M150" s="10"/>
      <c r="N150" s="10"/>
      <c r="O150" s="29"/>
      <c r="P150" s="29"/>
      <c r="Q150" s="29"/>
      <c r="R150" s="29"/>
      <c r="S150" s="29"/>
      <c r="T150" s="29"/>
      <c r="U150" s="29"/>
      <c r="V150" s="29"/>
    </row>
    <row r="151" spans="1:22">
      <c r="A151" s="10">
        <v>20225111324</v>
      </c>
      <c r="B151" s="10" t="s">
        <v>177</v>
      </c>
      <c r="C151" s="26">
        <f t="shared" si="2"/>
        <v>76.1063829787234</v>
      </c>
      <c r="D151" s="27" t="s">
        <v>25</v>
      </c>
      <c r="E151" s="10">
        <v>74</v>
      </c>
      <c r="F151" s="10">
        <v>76</v>
      </c>
      <c r="G151" s="10">
        <v>73</v>
      </c>
      <c r="H151" s="10">
        <v>69</v>
      </c>
      <c r="I151" s="10">
        <v>84</v>
      </c>
      <c r="J151" s="10">
        <v>75</v>
      </c>
      <c r="K151" s="10">
        <v>80</v>
      </c>
      <c r="L151" s="10">
        <v>78</v>
      </c>
      <c r="M151" s="10"/>
      <c r="N151" s="10"/>
      <c r="O151" s="29"/>
      <c r="P151" s="29"/>
      <c r="Q151" s="29"/>
      <c r="R151" s="29"/>
      <c r="S151" s="29"/>
      <c r="T151" s="29"/>
      <c r="U151" s="29"/>
      <c r="V151" s="29"/>
    </row>
    <row r="152" spans="1:22">
      <c r="A152" s="10">
        <v>20225111325</v>
      </c>
      <c r="B152" s="10" t="s">
        <v>178</v>
      </c>
      <c r="C152" s="26">
        <f t="shared" si="2"/>
        <v>77.7659574468085</v>
      </c>
      <c r="D152" s="27" t="s">
        <v>25</v>
      </c>
      <c r="E152" s="10">
        <v>71</v>
      </c>
      <c r="F152" s="10">
        <v>82</v>
      </c>
      <c r="G152" s="10">
        <v>79</v>
      </c>
      <c r="H152" s="10">
        <v>60</v>
      </c>
      <c r="I152" s="10">
        <v>82</v>
      </c>
      <c r="J152" s="10">
        <v>81</v>
      </c>
      <c r="K152" s="10">
        <v>79</v>
      </c>
      <c r="L152" s="10">
        <v>86</v>
      </c>
      <c r="M152" s="10"/>
      <c r="N152" s="10"/>
      <c r="O152" s="29"/>
      <c r="P152" s="29"/>
      <c r="Q152" s="29"/>
      <c r="R152" s="29"/>
      <c r="S152" s="29"/>
      <c r="T152" s="29"/>
      <c r="U152" s="29"/>
      <c r="V152" s="29"/>
    </row>
    <row r="153" spans="1:22">
      <c r="A153" s="10">
        <v>20225111326</v>
      </c>
      <c r="B153" s="10" t="s">
        <v>179</v>
      </c>
      <c r="C153" s="26">
        <f t="shared" si="2"/>
        <v>77.1489361702128</v>
      </c>
      <c r="D153" s="27" t="s">
        <v>25</v>
      </c>
      <c r="E153" s="10">
        <v>77</v>
      </c>
      <c r="F153" s="10">
        <v>75</v>
      </c>
      <c r="G153" s="10">
        <v>74</v>
      </c>
      <c r="H153" s="10">
        <v>71</v>
      </c>
      <c r="I153" s="10">
        <v>76</v>
      </c>
      <c r="J153" s="10">
        <v>74</v>
      </c>
      <c r="K153" s="10">
        <v>88</v>
      </c>
      <c r="L153" s="10">
        <v>83</v>
      </c>
      <c r="M153" s="10"/>
      <c r="N153" s="10"/>
      <c r="O153" s="29"/>
      <c r="P153" s="29"/>
      <c r="Q153" s="29"/>
      <c r="R153" s="29"/>
      <c r="S153" s="29"/>
      <c r="T153" s="29"/>
      <c r="U153" s="29"/>
      <c r="V153" s="29"/>
    </row>
    <row r="154" spans="1:22">
      <c r="A154" s="10">
        <v>20205111622</v>
      </c>
      <c r="B154" s="10" t="s">
        <v>180</v>
      </c>
      <c r="C154" s="26">
        <f t="shared" si="2"/>
        <v>77.7872340425532</v>
      </c>
      <c r="D154" s="27" t="s">
        <v>25</v>
      </c>
      <c r="E154" s="10">
        <v>78</v>
      </c>
      <c r="F154" s="10">
        <v>87</v>
      </c>
      <c r="G154" s="10">
        <v>80</v>
      </c>
      <c r="H154" s="10">
        <v>66</v>
      </c>
      <c r="I154" s="10">
        <v>77</v>
      </c>
      <c r="J154" s="10">
        <v>72</v>
      </c>
      <c r="K154" s="10">
        <v>82</v>
      </c>
      <c r="L154" s="10">
        <v>85</v>
      </c>
      <c r="M154" s="10"/>
      <c r="N154" s="10"/>
      <c r="O154" s="29"/>
      <c r="P154" s="29"/>
      <c r="Q154" s="29"/>
      <c r="R154" s="29"/>
      <c r="S154" s="29"/>
      <c r="T154" s="29"/>
      <c r="U154" s="29"/>
      <c r="V154" s="29"/>
    </row>
    <row r="155" spans="1:22">
      <c r="A155" s="10">
        <v>20215216318</v>
      </c>
      <c r="B155" s="10" t="s">
        <v>181</v>
      </c>
      <c r="C155" s="26">
        <f t="shared" si="2"/>
        <v>93.6595744680851</v>
      </c>
      <c r="D155" s="27" t="s">
        <v>25</v>
      </c>
      <c r="E155" s="10">
        <v>93</v>
      </c>
      <c r="F155" s="10">
        <v>93</v>
      </c>
      <c r="G155" s="10">
        <v>92</v>
      </c>
      <c r="H155" s="10">
        <v>93</v>
      </c>
      <c r="I155" s="10">
        <v>92</v>
      </c>
      <c r="J155" s="10">
        <v>94</v>
      </c>
      <c r="K155" s="10">
        <v>96</v>
      </c>
      <c r="L155" s="10">
        <v>96</v>
      </c>
      <c r="M155" s="10"/>
      <c r="N155" s="10"/>
      <c r="O155" s="29"/>
      <c r="P155" s="29"/>
      <c r="Q155" s="29"/>
      <c r="R155" s="29"/>
      <c r="S155" s="29"/>
      <c r="T155" s="29"/>
      <c r="U155" s="29"/>
      <c r="V155" s="29"/>
    </row>
    <row r="156" spans="1:22">
      <c r="A156" s="10">
        <v>20215268503</v>
      </c>
      <c r="B156" s="10" t="s">
        <v>182</v>
      </c>
      <c r="C156" s="26">
        <f t="shared" si="2"/>
        <v>86.936170212766</v>
      </c>
      <c r="D156" s="27" t="s">
        <v>25</v>
      </c>
      <c r="E156" s="10">
        <v>85</v>
      </c>
      <c r="F156" s="10">
        <v>83</v>
      </c>
      <c r="G156" s="10">
        <v>86</v>
      </c>
      <c r="H156" s="10">
        <v>87</v>
      </c>
      <c r="I156" s="10">
        <v>89</v>
      </c>
      <c r="J156" s="10">
        <v>83</v>
      </c>
      <c r="K156" s="10">
        <v>91</v>
      </c>
      <c r="L156" s="10">
        <v>91</v>
      </c>
      <c r="M156" s="10"/>
      <c r="N156" s="10"/>
      <c r="O156" s="29"/>
      <c r="P156" s="29"/>
      <c r="Q156" s="29"/>
      <c r="R156" s="29"/>
      <c r="S156" s="29"/>
      <c r="T156" s="29"/>
      <c r="U156" s="29"/>
      <c r="V156" s="29"/>
    </row>
    <row r="157" spans="1:22">
      <c r="A157" s="10">
        <v>20215330127</v>
      </c>
      <c r="B157" s="10" t="s">
        <v>183</v>
      </c>
      <c r="C157" s="26">
        <f t="shared" si="2"/>
        <v>78.7659574468085</v>
      </c>
      <c r="D157" s="27" t="s">
        <v>25</v>
      </c>
      <c r="E157" s="10">
        <v>74</v>
      </c>
      <c r="F157" s="10">
        <v>83</v>
      </c>
      <c r="G157" s="10">
        <v>74</v>
      </c>
      <c r="H157" s="10">
        <v>75</v>
      </c>
      <c r="I157" s="10">
        <v>83</v>
      </c>
      <c r="J157" s="10">
        <v>78</v>
      </c>
      <c r="K157" s="10">
        <v>86</v>
      </c>
      <c r="L157" s="10">
        <v>78</v>
      </c>
      <c r="M157" s="10"/>
      <c r="N157" s="10"/>
      <c r="O157" s="29"/>
      <c r="P157" s="29"/>
      <c r="Q157" s="29"/>
      <c r="R157" s="29"/>
      <c r="S157" s="29"/>
      <c r="T157" s="29"/>
      <c r="U157" s="29"/>
      <c r="V157" s="29"/>
    </row>
    <row r="158" spans="1:22">
      <c r="A158" s="10">
        <v>20215289618</v>
      </c>
      <c r="B158" s="10" t="s">
        <v>184</v>
      </c>
      <c r="C158" s="26">
        <f t="shared" si="2"/>
        <v>84.0851063829787</v>
      </c>
      <c r="D158" s="27" t="s">
        <v>25</v>
      </c>
      <c r="E158" s="10">
        <v>77</v>
      </c>
      <c r="F158" s="10">
        <v>91</v>
      </c>
      <c r="G158" s="10">
        <v>82</v>
      </c>
      <c r="H158" s="10">
        <v>84</v>
      </c>
      <c r="I158" s="10">
        <v>74</v>
      </c>
      <c r="J158" s="10">
        <v>84</v>
      </c>
      <c r="K158" s="10">
        <v>90</v>
      </c>
      <c r="L158" s="10">
        <v>91</v>
      </c>
      <c r="M158" s="10"/>
      <c r="N158" s="10"/>
      <c r="O158" s="29"/>
      <c r="P158" s="29"/>
      <c r="Q158" s="29"/>
      <c r="R158" s="29"/>
      <c r="S158" s="29"/>
      <c r="T158" s="29"/>
      <c r="U158" s="29"/>
      <c r="V158" s="29"/>
    </row>
    <row r="159" spans="1:22">
      <c r="A159" s="10">
        <v>20205110312</v>
      </c>
      <c r="B159" s="10" t="s">
        <v>185</v>
      </c>
      <c r="C159" s="26">
        <f t="shared" si="2"/>
        <v>74.8297872340426</v>
      </c>
      <c r="D159" s="27" t="s">
        <v>25</v>
      </c>
      <c r="E159" s="10">
        <v>76</v>
      </c>
      <c r="F159" s="10">
        <v>85</v>
      </c>
      <c r="G159" s="10">
        <v>75</v>
      </c>
      <c r="H159" s="10">
        <v>77</v>
      </c>
      <c r="I159" s="10">
        <v>62</v>
      </c>
      <c r="J159" s="10">
        <v>73</v>
      </c>
      <c r="K159" s="10">
        <v>82</v>
      </c>
      <c r="L159" s="10">
        <v>73</v>
      </c>
      <c r="M159" s="10"/>
      <c r="N159" s="10"/>
      <c r="O159" s="29"/>
      <c r="P159" s="29"/>
      <c r="Q159" s="29"/>
      <c r="R159" s="29"/>
      <c r="S159" s="29"/>
      <c r="T159" s="29"/>
      <c r="U159" s="29"/>
      <c r="V159" s="29"/>
    </row>
    <row r="160" spans="1:22">
      <c r="A160" s="10">
        <v>20225111401</v>
      </c>
      <c r="B160" s="10" t="s">
        <v>186</v>
      </c>
      <c r="C160" s="26">
        <f t="shared" si="2"/>
        <v>85.4255319148936</v>
      </c>
      <c r="D160" s="27" t="s">
        <v>25</v>
      </c>
      <c r="E160" s="10">
        <v>83</v>
      </c>
      <c r="F160" s="10">
        <v>88</v>
      </c>
      <c r="G160" s="10">
        <v>79</v>
      </c>
      <c r="H160" s="10">
        <v>86</v>
      </c>
      <c r="I160" s="10">
        <v>78</v>
      </c>
      <c r="J160" s="10">
        <v>90</v>
      </c>
      <c r="K160" s="10">
        <v>92</v>
      </c>
      <c r="L160" s="10">
        <v>87</v>
      </c>
      <c r="M160" s="10"/>
      <c r="N160" s="10"/>
      <c r="O160" s="29"/>
      <c r="P160" s="29"/>
      <c r="Q160" s="29"/>
      <c r="R160" s="29"/>
      <c r="S160" s="29"/>
      <c r="T160" s="29"/>
      <c r="U160" s="29"/>
      <c r="V160" s="29"/>
    </row>
    <row r="161" spans="1:22">
      <c r="A161" s="10">
        <v>20225111402</v>
      </c>
      <c r="B161" s="10" t="s">
        <v>187</v>
      </c>
      <c r="C161" s="26">
        <f t="shared" si="2"/>
        <v>81.2978723404255</v>
      </c>
      <c r="D161" s="27" t="s">
        <v>25</v>
      </c>
      <c r="E161" s="10">
        <v>78</v>
      </c>
      <c r="F161" s="10">
        <v>76</v>
      </c>
      <c r="G161" s="10">
        <v>69</v>
      </c>
      <c r="H161" s="10">
        <v>82</v>
      </c>
      <c r="I161" s="10">
        <v>75</v>
      </c>
      <c r="J161" s="10">
        <v>86</v>
      </c>
      <c r="K161" s="10">
        <v>90</v>
      </c>
      <c r="L161" s="10">
        <v>92</v>
      </c>
      <c r="M161" s="10"/>
      <c r="N161" s="10"/>
      <c r="O161" s="29"/>
      <c r="P161" s="29"/>
      <c r="Q161" s="29"/>
      <c r="R161" s="29"/>
      <c r="S161" s="29"/>
      <c r="T161" s="29"/>
      <c r="U161" s="29"/>
      <c r="V161" s="29"/>
    </row>
    <row r="162" spans="1:22">
      <c r="A162" s="10">
        <v>20225111403</v>
      </c>
      <c r="B162" s="10" t="s">
        <v>188</v>
      </c>
      <c r="C162" s="26">
        <f t="shared" si="2"/>
        <v>84.6382978723404</v>
      </c>
      <c r="D162" s="27" t="s">
        <v>25</v>
      </c>
      <c r="E162" s="10">
        <v>74</v>
      </c>
      <c r="F162" s="10">
        <v>82</v>
      </c>
      <c r="G162" s="10">
        <v>82</v>
      </c>
      <c r="H162" s="10">
        <v>87</v>
      </c>
      <c r="I162" s="10">
        <v>77</v>
      </c>
      <c r="J162" s="10">
        <v>85</v>
      </c>
      <c r="K162" s="10">
        <v>92</v>
      </c>
      <c r="L162" s="10">
        <v>94</v>
      </c>
      <c r="M162" s="10"/>
      <c r="N162" s="10"/>
      <c r="O162" s="29"/>
      <c r="P162" s="29"/>
      <c r="Q162" s="29"/>
      <c r="R162" s="29"/>
      <c r="S162" s="29"/>
      <c r="T162" s="29"/>
      <c r="U162" s="29"/>
      <c r="V162" s="29"/>
    </row>
    <row r="163" spans="1:22">
      <c r="A163" s="10">
        <v>20225111404</v>
      </c>
      <c r="B163" s="10" t="s">
        <v>189</v>
      </c>
      <c r="C163" s="26">
        <f t="shared" si="2"/>
        <v>82.1914893617021</v>
      </c>
      <c r="D163" s="27" t="s">
        <v>25</v>
      </c>
      <c r="E163" s="10">
        <v>72</v>
      </c>
      <c r="F163" s="10">
        <v>85</v>
      </c>
      <c r="G163" s="10">
        <v>75</v>
      </c>
      <c r="H163" s="10">
        <v>79</v>
      </c>
      <c r="I163" s="10">
        <v>74</v>
      </c>
      <c r="J163" s="10">
        <v>89</v>
      </c>
      <c r="K163" s="10">
        <v>90</v>
      </c>
      <c r="L163" s="10">
        <v>90</v>
      </c>
      <c r="M163" s="10"/>
      <c r="N163" s="10"/>
      <c r="O163" s="29"/>
      <c r="P163" s="29"/>
      <c r="Q163" s="29"/>
      <c r="R163" s="29"/>
      <c r="S163" s="29"/>
      <c r="T163" s="29"/>
      <c r="U163" s="29"/>
      <c r="V163" s="29"/>
    </row>
    <row r="164" spans="1:22">
      <c r="A164" s="10">
        <v>20225111405</v>
      </c>
      <c r="B164" s="10" t="s">
        <v>190</v>
      </c>
      <c r="C164" s="26">
        <f t="shared" si="2"/>
        <v>85.8510638297872</v>
      </c>
      <c r="D164" s="27" t="s">
        <v>25</v>
      </c>
      <c r="E164" s="10">
        <v>87</v>
      </c>
      <c r="F164" s="10">
        <v>91</v>
      </c>
      <c r="G164" s="10">
        <v>87</v>
      </c>
      <c r="H164" s="10">
        <v>90</v>
      </c>
      <c r="I164" s="10">
        <v>81</v>
      </c>
      <c r="J164" s="10">
        <v>85</v>
      </c>
      <c r="K164" s="10">
        <v>86</v>
      </c>
      <c r="L164" s="10">
        <v>82</v>
      </c>
      <c r="M164" s="10"/>
      <c r="N164" s="10"/>
      <c r="O164" s="29"/>
      <c r="P164" s="29"/>
      <c r="Q164" s="29"/>
      <c r="R164" s="29"/>
      <c r="S164" s="29"/>
      <c r="T164" s="29"/>
      <c r="U164" s="29"/>
      <c r="V164" s="29"/>
    </row>
    <row r="165" spans="1:22">
      <c r="A165" s="10">
        <v>20225111406</v>
      </c>
      <c r="B165" s="10" t="s">
        <v>191</v>
      </c>
      <c r="C165" s="26">
        <f t="shared" si="2"/>
        <v>87.7021276595745</v>
      </c>
      <c r="D165" s="27" t="s">
        <v>25</v>
      </c>
      <c r="E165" s="10">
        <v>75</v>
      </c>
      <c r="F165" s="10">
        <v>92</v>
      </c>
      <c r="G165" s="10">
        <v>86</v>
      </c>
      <c r="H165" s="10">
        <v>90</v>
      </c>
      <c r="I165" s="10">
        <v>73</v>
      </c>
      <c r="J165" s="10">
        <v>94</v>
      </c>
      <c r="K165" s="10">
        <v>94</v>
      </c>
      <c r="L165" s="10">
        <v>93</v>
      </c>
      <c r="M165" s="10"/>
      <c r="N165" s="10"/>
      <c r="O165" s="29"/>
      <c r="P165" s="29"/>
      <c r="Q165" s="29"/>
      <c r="R165" s="29"/>
      <c r="S165" s="29"/>
      <c r="T165" s="29"/>
      <c r="U165" s="29"/>
      <c r="V165" s="29"/>
    </row>
    <row r="166" spans="1:22">
      <c r="A166" s="10">
        <v>20225111407</v>
      </c>
      <c r="B166" s="10" t="s">
        <v>192</v>
      </c>
      <c r="C166" s="26">
        <f t="shared" si="2"/>
        <v>81.063829787234</v>
      </c>
      <c r="D166" s="27" t="s">
        <v>25</v>
      </c>
      <c r="E166" s="10">
        <v>78</v>
      </c>
      <c r="F166" s="10">
        <v>79</v>
      </c>
      <c r="G166" s="10">
        <v>84</v>
      </c>
      <c r="H166" s="10">
        <v>76</v>
      </c>
      <c r="I166" s="10">
        <v>70</v>
      </c>
      <c r="J166" s="10">
        <v>79</v>
      </c>
      <c r="K166" s="10">
        <v>90</v>
      </c>
      <c r="L166" s="10">
        <v>91</v>
      </c>
      <c r="M166" s="10"/>
      <c r="N166" s="10"/>
      <c r="O166" s="29"/>
      <c r="P166" s="29"/>
      <c r="Q166" s="29"/>
      <c r="R166" s="29"/>
      <c r="S166" s="29"/>
      <c r="T166" s="29"/>
      <c r="U166" s="29"/>
      <c r="V166" s="29"/>
    </row>
    <row r="167" spans="1:22">
      <c r="A167" s="10">
        <v>20225111408</v>
      </c>
      <c r="B167" s="10" t="s">
        <v>193</v>
      </c>
      <c r="C167" s="26">
        <f t="shared" si="2"/>
        <v>78.7659574468085</v>
      </c>
      <c r="D167" s="27" t="s">
        <v>25</v>
      </c>
      <c r="E167" s="10">
        <v>70</v>
      </c>
      <c r="F167" s="10">
        <v>84</v>
      </c>
      <c r="G167" s="10">
        <v>74</v>
      </c>
      <c r="H167" s="10">
        <v>80</v>
      </c>
      <c r="I167" s="10">
        <v>82</v>
      </c>
      <c r="J167" s="10">
        <v>75</v>
      </c>
      <c r="K167" s="10">
        <v>85</v>
      </c>
      <c r="L167" s="10">
        <v>81</v>
      </c>
      <c r="M167" s="10"/>
      <c r="N167" s="10"/>
      <c r="O167" s="29"/>
      <c r="P167" s="29"/>
      <c r="Q167" s="29"/>
      <c r="R167" s="29"/>
      <c r="S167" s="29"/>
      <c r="T167" s="29"/>
      <c r="U167" s="29"/>
      <c r="V167" s="29"/>
    </row>
    <row r="168" spans="1:22">
      <c r="A168" s="10">
        <v>20225111409</v>
      </c>
      <c r="B168" s="10" t="s">
        <v>194</v>
      </c>
      <c r="C168" s="26">
        <f t="shared" si="2"/>
        <v>78.5957446808511</v>
      </c>
      <c r="D168" s="27" t="s">
        <v>25</v>
      </c>
      <c r="E168" s="10">
        <v>69</v>
      </c>
      <c r="F168" s="10">
        <v>79</v>
      </c>
      <c r="G168" s="10">
        <v>80</v>
      </c>
      <c r="H168" s="10">
        <v>80</v>
      </c>
      <c r="I168" s="10">
        <v>74</v>
      </c>
      <c r="J168" s="10">
        <v>74</v>
      </c>
      <c r="K168" s="10">
        <v>89</v>
      </c>
      <c r="L168" s="10">
        <v>82</v>
      </c>
      <c r="M168" s="10"/>
      <c r="N168" s="10"/>
      <c r="O168" s="29"/>
      <c r="P168" s="29"/>
      <c r="Q168" s="29"/>
      <c r="R168" s="29"/>
      <c r="S168" s="29"/>
      <c r="T168" s="29"/>
      <c r="U168" s="29"/>
      <c r="V168" s="29"/>
    </row>
    <row r="169" spans="1:22">
      <c r="A169" s="10">
        <v>20225111410</v>
      </c>
      <c r="B169" s="10" t="s">
        <v>195</v>
      </c>
      <c r="C169" s="26">
        <f t="shared" si="2"/>
        <v>79.7021276595745</v>
      </c>
      <c r="D169" s="27" t="s">
        <v>25</v>
      </c>
      <c r="E169" s="10">
        <v>73</v>
      </c>
      <c r="F169" s="10">
        <v>79</v>
      </c>
      <c r="G169" s="10">
        <v>80</v>
      </c>
      <c r="H169" s="10">
        <v>79</v>
      </c>
      <c r="I169" s="10">
        <v>77</v>
      </c>
      <c r="J169" s="10">
        <v>74</v>
      </c>
      <c r="K169" s="10">
        <v>90</v>
      </c>
      <c r="L169" s="10">
        <v>85</v>
      </c>
      <c r="M169" s="10"/>
      <c r="N169" s="10"/>
      <c r="O169" s="29"/>
      <c r="P169" s="29"/>
      <c r="Q169" s="29"/>
      <c r="R169" s="29"/>
      <c r="S169" s="29"/>
      <c r="T169" s="29"/>
      <c r="U169" s="29"/>
      <c r="V169" s="29"/>
    </row>
    <row r="170" spans="1:22">
      <c r="A170" s="10">
        <v>20225111411</v>
      </c>
      <c r="B170" s="10" t="s">
        <v>196</v>
      </c>
      <c r="C170" s="26">
        <f t="shared" si="2"/>
        <v>70.8297872340426</v>
      </c>
      <c r="D170" s="27" t="s">
        <v>25</v>
      </c>
      <c r="E170" s="10">
        <v>63</v>
      </c>
      <c r="F170" s="10">
        <v>79</v>
      </c>
      <c r="G170" s="10">
        <v>65</v>
      </c>
      <c r="H170" s="10">
        <v>72</v>
      </c>
      <c r="I170" s="10">
        <v>74</v>
      </c>
      <c r="J170" s="10">
        <v>64</v>
      </c>
      <c r="K170" s="10">
        <v>73</v>
      </c>
      <c r="L170" s="10">
        <v>80</v>
      </c>
      <c r="M170" s="10"/>
      <c r="N170" s="10"/>
      <c r="O170" s="29"/>
      <c r="P170" s="29"/>
      <c r="Q170" s="29"/>
      <c r="R170" s="29"/>
      <c r="S170" s="29"/>
      <c r="T170" s="29"/>
      <c r="U170" s="29"/>
      <c r="V170" s="29"/>
    </row>
    <row r="171" spans="1:22">
      <c r="A171" s="10">
        <v>20225111412</v>
      </c>
      <c r="B171" s="10" t="s">
        <v>197</v>
      </c>
      <c r="C171" s="26">
        <f t="shared" si="2"/>
        <v>76.6595744680851</v>
      </c>
      <c r="D171" s="27" t="s">
        <v>25</v>
      </c>
      <c r="E171" s="10">
        <v>70</v>
      </c>
      <c r="F171" s="10">
        <v>74</v>
      </c>
      <c r="G171" s="10">
        <v>73</v>
      </c>
      <c r="H171" s="10">
        <v>80</v>
      </c>
      <c r="I171" s="10">
        <v>69</v>
      </c>
      <c r="J171" s="10">
        <v>79</v>
      </c>
      <c r="K171" s="10">
        <v>83</v>
      </c>
      <c r="L171" s="10">
        <v>82</v>
      </c>
      <c r="M171" s="10"/>
      <c r="N171" s="10"/>
      <c r="O171" s="29"/>
      <c r="P171" s="29"/>
      <c r="Q171" s="29"/>
      <c r="R171" s="29"/>
      <c r="S171" s="29"/>
      <c r="T171" s="29"/>
      <c r="U171" s="29"/>
      <c r="V171" s="29"/>
    </row>
    <row r="172" spans="1:22">
      <c r="A172" s="10">
        <v>20225111413</v>
      </c>
      <c r="B172" s="10" t="s">
        <v>198</v>
      </c>
      <c r="C172" s="26">
        <f t="shared" si="2"/>
        <v>80.8085106382979</v>
      </c>
      <c r="D172" s="27" t="s">
        <v>25</v>
      </c>
      <c r="E172" s="10">
        <v>86</v>
      </c>
      <c r="F172" s="10">
        <v>79</v>
      </c>
      <c r="G172" s="10">
        <v>76</v>
      </c>
      <c r="H172" s="10">
        <v>74</v>
      </c>
      <c r="I172" s="10">
        <v>77</v>
      </c>
      <c r="J172" s="10">
        <v>79</v>
      </c>
      <c r="K172" s="10">
        <v>92</v>
      </c>
      <c r="L172" s="10">
        <v>86</v>
      </c>
      <c r="M172" s="10"/>
      <c r="N172" s="10"/>
      <c r="O172" s="29"/>
      <c r="P172" s="29"/>
      <c r="Q172" s="29"/>
      <c r="R172" s="29"/>
      <c r="S172" s="29"/>
      <c r="T172" s="29"/>
      <c r="U172" s="29"/>
      <c r="V172" s="29"/>
    </row>
    <row r="173" spans="1:22">
      <c r="A173" s="10">
        <v>20225111414</v>
      </c>
      <c r="B173" s="10" t="s">
        <v>199</v>
      </c>
      <c r="C173" s="26">
        <f t="shared" si="2"/>
        <v>80.531914893617</v>
      </c>
      <c r="D173" s="27" t="s">
        <v>25</v>
      </c>
      <c r="E173" s="10">
        <v>80</v>
      </c>
      <c r="F173" s="10">
        <v>88</v>
      </c>
      <c r="G173" s="10">
        <v>77</v>
      </c>
      <c r="H173" s="10">
        <v>83</v>
      </c>
      <c r="I173" s="10">
        <v>88</v>
      </c>
      <c r="J173" s="10">
        <v>81</v>
      </c>
      <c r="K173" s="10">
        <v>76</v>
      </c>
      <c r="L173" s="10">
        <v>74</v>
      </c>
      <c r="M173" s="10"/>
      <c r="N173" s="10"/>
      <c r="O173" s="29"/>
      <c r="P173" s="29"/>
      <c r="Q173" s="29"/>
      <c r="R173" s="29"/>
      <c r="S173" s="29"/>
      <c r="T173" s="29"/>
      <c r="U173" s="29"/>
      <c r="V173" s="29"/>
    </row>
    <row r="174" spans="1:22">
      <c r="A174" s="10">
        <v>20225111415</v>
      </c>
      <c r="B174" s="10" t="s">
        <v>200</v>
      </c>
      <c r="C174" s="26">
        <f t="shared" si="2"/>
        <v>58.7234042553191</v>
      </c>
      <c r="D174" s="27" t="s">
        <v>25</v>
      </c>
      <c r="E174" s="10">
        <v>58</v>
      </c>
      <c r="F174" s="10">
        <v>54</v>
      </c>
      <c r="G174" s="10">
        <v>56</v>
      </c>
      <c r="H174" s="10">
        <v>43</v>
      </c>
      <c r="I174" s="10">
        <v>62</v>
      </c>
      <c r="J174" s="10">
        <v>63</v>
      </c>
      <c r="K174" s="10">
        <v>66</v>
      </c>
      <c r="L174" s="10">
        <v>65</v>
      </c>
      <c r="M174" s="10"/>
      <c r="N174" s="10"/>
      <c r="O174" s="29"/>
      <c r="P174" s="29"/>
      <c r="Q174" s="29"/>
      <c r="R174" s="29"/>
      <c r="S174" s="29"/>
      <c r="T174" s="29"/>
      <c r="U174" s="29"/>
      <c r="V174" s="29"/>
    </row>
    <row r="175" spans="1:22">
      <c r="A175" s="10">
        <v>20225111416</v>
      </c>
      <c r="B175" s="10" t="s">
        <v>201</v>
      </c>
      <c r="C175" s="26">
        <f t="shared" si="2"/>
        <v>74.5744680851064</v>
      </c>
      <c r="D175" s="27" t="s">
        <v>25</v>
      </c>
      <c r="E175" s="10">
        <v>63</v>
      </c>
      <c r="F175" s="10">
        <v>82</v>
      </c>
      <c r="G175" s="10">
        <v>77</v>
      </c>
      <c r="H175" s="10">
        <v>71</v>
      </c>
      <c r="I175" s="10">
        <v>70</v>
      </c>
      <c r="J175" s="10">
        <v>74</v>
      </c>
      <c r="K175" s="10">
        <v>78</v>
      </c>
      <c r="L175" s="10">
        <v>80</v>
      </c>
      <c r="M175" s="10"/>
      <c r="N175" s="10"/>
      <c r="O175" s="29"/>
      <c r="P175" s="29"/>
      <c r="Q175" s="29"/>
      <c r="R175" s="29"/>
      <c r="S175" s="29"/>
      <c r="T175" s="29"/>
      <c r="U175" s="29"/>
      <c r="V175" s="29"/>
    </row>
    <row r="176" spans="1:22">
      <c r="A176" s="10">
        <v>20225111417</v>
      </c>
      <c r="B176" s="10" t="s">
        <v>202</v>
      </c>
      <c r="C176" s="26">
        <f t="shared" si="2"/>
        <v>76.5744680851064</v>
      </c>
      <c r="D176" s="27" t="s">
        <v>25</v>
      </c>
      <c r="E176" s="10">
        <v>67</v>
      </c>
      <c r="F176" s="10">
        <v>86</v>
      </c>
      <c r="G176" s="10">
        <v>77</v>
      </c>
      <c r="H176" s="10">
        <v>69</v>
      </c>
      <c r="I176" s="10">
        <v>71</v>
      </c>
      <c r="J176" s="10">
        <v>81</v>
      </c>
      <c r="K176" s="10">
        <v>79</v>
      </c>
      <c r="L176" s="10">
        <v>81</v>
      </c>
      <c r="M176" s="10"/>
      <c r="N176" s="10"/>
      <c r="O176" s="29"/>
      <c r="P176" s="29"/>
      <c r="Q176" s="29"/>
      <c r="R176" s="29"/>
      <c r="S176" s="29"/>
      <c r="T176" s="29"/>
      <c r="U176" s="29"/>
      <c r="V176" s="29"/>
    </row>
    <row r="177" spans="1:22">
      <c r="A177" s="10">
        <v>20225111418</v>
      </c>
      <c r="B177" s="10" t="s">
        <v>203</v>
      </c>
      <c r="C177" s="26">
        <f t="shared" si="2"/>
        <v>79.2340425531915</v>
      </c>
      <c r="D177" s="27" t="s">
        <v>25</v>
      </c>
      <c r="E177" s="10">
        <v>74</v>
      </c>
      <c r="F177" s="10">
        <v>91</v>
      </c>
      <c r="G177" s="10">
        <v>82</v>
      </c>
      <c r="H177" s="10">
        <v>81</v>
      </c>
      <c r="I177" s="10">
        <v>75</v>
      </c>
      <c r="J177" s="10">
        <v>75</v>
      </c>
      <c r="K177" s="10">
        <v>80</v>
      </c>
      <c r="L177" s="10">
        <v>79</v>
      </c>
      <c r="M177" s="10"/>
      <c r="N177" s="10"/>
      <c r="O177" s="29"/>
      <c r="P177" s="29"/>
      <c r="Q177" s="29"/>
      <c r="R177" s="29"/>
      <c r="S177" s="29"/>
      <c r="T177" s="29"/>
      <c r="U177" s="29"/>
      <c r="V177" s="29"/>
    </row>
    <row r="178" spans="1:22">
      <c r="A178" s="10">
        <v>20225111419</v>
      </c>
      <c r="B178" s="10" t="s">
        <v>204</v>
      </c>
      <c r="C178" s="26">
        <f t="shared" si="2"/>
        <v>74.6382978723404</v>
      </c>
      <c r="D178" s="27" t="s">
        <v>25</v>
      </c>
      <c r="E178" s="10">
        <v>70</v>
      </c>
      <c r="F178" s="10">
        <v>80</v>
      </c>
      <c r="G178" s="10">
        <v>76</v>
      </c>
      <c r="H178" s="10">
        <v>74</v>
      </c>
      <c r="I178" s="10">
        <v>71</v>
      </c>
      <c r="J178" s="10">
        <v>75</v>
      </c>
      <c r="K178" s="10">
        <v>77</v>
      </c>
      <c r="L178" s="10">
        <v>74</v>
      </c>
      <c r="M178" s="10"/>
      <c r="N178" s="10"/>
      <c r="O178" s="29"/>
      <c r="P178" s="29"/>
      <c r="Q178" s="29"/>
      <c r="R178" s="29"/>
      <c r="S178" s="29"/>
      <c r="T178" s="29"/>
      <c r="U178" s="29"/>
      <c r="V178" s="29"/>
    </row>
    <row r="179" spans="1:22">
      <c r="A179" s="10">
        <v>20225111420</v>
      </c>
      <c r="B179" s="10" t="s">
        <v>205</v>
      </c>
      <c r="C179" s="26">
        <f t="shared" si="2"/>
        <v>62.7872340425532</v>
      </c>
      <c r="D179" s="27" t="s">
        <v>25</v>
      </c>
      <c r="E179" s="10">
        <v>59</v>
      </c>
      <c r="F179" s="10">
        <v>69</v>
      </c>
      <c r="G179" s="10">
        <v>57</v>
      </c>
      <c r="H179" s="10">
        <v>55</v>
      </c>
      <c r="I179" s="10">
        <v>60</v>
      </c>
      <c r="J179" s="10">
        <v>60</v>
      </c>
      <c r="K179" s="10">
        <v>69</v>
      </c>
      <c r="L179" s="10">
        <v>76</v>
      </c>
      <c r="M179" s="10"/>
      <c r="N179" s="10"/>
      <c r="O179" s="29"/>
      <c r="P179" s="29"/>
      <c r="Q179" s="29"/>
      <c r="R179" s="29"/>
      <c r="S179" s="29"/>
      <c r="T179" s="29"/>
      <c r="U179" s="29"/>
      <c r="V179" s="29"/>
    </row>
    <row r="180" spans="1:22">
      <c r="A180" s="10">
        <v>20225111421</v>
      </c>
      <c r="B180" s="10" t="s">
        <v>206</v>
      </c>
      <c r="C180" s="26">
        <f t="shared" si="2"/>
        <v>79.063829787234</v>
      </c>
      <c r="D180" s="27" t="s">
        <v>25</v>
      </c>
      <c r="E180" s="10">
        <v>75</v>
      </c>
      <c r="F180" s="10">
        <v>81</v>
      </c>
      <c r="G180" s="10">
        <v>74</v>
      </c>
      <c r="H180" s="10">
        <v>79</v>
      </c>
      <c r="I180" s="10">
        <v>68</v>
      </c>
      <c r="J180" s="10">
        <v>81</v>
      </c>
      <c r="K180" s="10">
        <v>88</v>
      </c>
      <c r="L180" s="10">
        <v>86</v>
      </c>
      <c r="M180" s="10"/>
      <c r="N180" s="10"/>
      <c r="O180" s="29"/>
      <c r="P180" s="29"/>
      <c r="Q180" s="29"/>
      <c r="R180" s="29"/>
      <c r="S180" s="29"/>
      <c r="T180" s="29"/>
      <c r="U180" s="29"/>
      <c r="V180" s="29"/>
    </row>
    <row r="181" spans="1:22">
      <c r="A181" s="10">
        <v>20225111422</v>
      </c>
      <c r="B181" s="10" t="s">
        <v>207</v>
      </c>
      <c r="C181" s="26">
        <f t="shared" si="2"/>
        <v>76.468085106383</v>
      </c>
      <c r="D181" s="27" t="s">
        <v>25</v>
      </c>
      <c r="E181" s="10">
        <v>74</v>
      </c>
      <c r="F181" s="10">
        <v>80</v>
      </c>
      <c r="G181" s="10">
        <v>78</v>
      </c>
      <c r="H181" s="10">
        <v>76</v>
      </c>
      <c r="I181" s="10">
        <v>66</v>
      </c>
      <c r="J181" s="10">
        <v>76</v>
      </c>
      <c r="K181" s="10">
        <v>81</v>
      </c>
      <c r="L181" s="10">
        <v>81</v>
      </c>
      <c r="M181" s="10"/>
      <c r="N181" s="10"/>
      <c r="O181" s="29"/>
      <c r="P181" s="29"/>
      <c r="Q181" s="29"/>
      <c r="R181" s="29"/>
      <c r="S181" s="29"/>
      <c r="T181" s="29"/>
      <c r="U181" s="29"/>
      <c r="V181" s="29"/>
    </row>
    <row r="182" spans="1:22">
      <c r="A182" s="10">
        <v>20225111423</v>
      </c>
      <c r="B182" s="10" t="s">
        <v>208</v>
      </c>
      <c r="C182" s="26">
        <f t="shared" si="2"/>
        <v>68.1489361702128</v>
      </c>
      <c r="D182" s="27" t="s">
        <v>25</v>
      </c>
      <c r="E182" s="10">
        <v>60</v>
      </c>
      <c r="F182" s="10">
        <v>72</v>
      </c>
      <c r="G182" s="10">
        <v>67</v>
      </c>
      <c r="H182" s="10">
        <v>70</v>
      </c>
      <c r="I182" s="10">
        <v>67</v>
      </c>
      <c r="J182" s="10">
        <v>65</v>
      </c>
      <c r="K182" s="10">
        <v>70</v>
      </c>
      <c r="L182" s="10">
        <v>74</v>
      </c>
      <c r="M182" s="10"/>
      <c r="N182" s="10"/>
      <c r="O182" s="29"/>
      <c r="P182" s="29"/>
      <c r="Q182" s="29"/>
      <c r="R182" s="29"/>
      <c r="S182" s="29"/>
      <c r="T182" s="29"/>
      <c r="U182" s="29"/>
      <c r="V182" s="29"/>
    </row>
    <row r="183" spans="1:22">
      <c r="A183" s="10">
        <v>20225111424</v>
      </c>
      <c r="B183" s="10" t="s">
        <v>209</v>
      </c>
      <c r="C183" s="26">
        <f t="shared" si="2"/>
        <v>62.0851063829787</v>
      </c>
      <c r="D183" s="27" t="s">
        <v>25</v>
      </c>
      <c r="E183" s="10">
        <v>61</v>
      </c>
      <c r="F183" s="10">
        <v>76</v>
      </c>
      <c r="G183" s="10">
        <v>58</v>
      </c>
      <c r="H183" s="10">
        <v>57</v>
      </c>
      <c r="I183" s="10">
        <v>64</v>
      </c>
      <c r="J183" s="10">
        <v>58</v>
      </c>
      <c r="K183" s="10">
        <v>68</v>
      </c>
      <c r="L183" s="10">
        <v>61</v>
      </c>
      <c r="M183" s="10"/>
      <c r="N183" s="10"/>
      <c r="O183" s="29"/>
      <c r="P183" s="29"/>
      <c r="Q183" s="29"/>
      <c r="R183" s="29"/>
      <c r="S183" s="29"/>
      <c r="T183" s="29"/>
      <c r="U183" s="29"/>
      <c r="V183" s="29"/>
    </row>
    <row r="184" spans="1:22">
      <c r="A184" s="10">
        <v>20225111425</v>
      </c>
      <c r="B184" s="10" t="s">
        <v>210</v>
      </c>
      <c r="C184" s="26">
        <f t="shared" si="2"/>
        <v>67.6808510638298</v>
      </c>
      <c r="D184" s="27" t="s">
        <v>25</v>
      </c>
      <c r="E184" s="10">
        <v>52</v>
      </c>
      <c r="F184" s="10">
        <v>74</v>
      </c>
      <c r="G184" s="10">
        <v>65</v>
      </c>
      <c r="H184" s="10">
        <v>62</v>
      </c>
      <c r="I184" s="10">
        <v>67</v>
      </c>
      <c r="J184" s="10">
        <v>64</v>
      </c>
      <c r="K184" s="10">
        <v>80</v>
      </c>
      <c r="L184" s="10">
        <v>76</v>
      </c>
      <c r="M184" s="10"/>
      <c r="N184" s="10"/>
      <c r="O184" s="29"/>
      <c r="P184" s="29"/>
      <c r="Q184" s="29"/>
      <c r="R184" s="29"/>
      <c r="S184" s="29"/>
      <c r="T184" s="29"/>
      <c r="U184" s="29"/>
      <c r="V184" s="29"/>
    </row>
    <row r="185" spans="1:22">
      <c r="A185" s="10">
        <v>20195238337</v>
      </c>
      <c r="B185" s="10" t="s">
        <v>211</v>
      </c>
      <c r="C185" s="26">
        <f t="shared" si="2"/>
        <v>88.936170212766</v>
      </c>
      <c r="D185" s="27" t="s">
        <v>25</v>
      </c>
      <c r="E185" s="10">
        <v>79</v>
      </c>
      <c r="F185" s="10">
        <v>92</v>
      </c>
      <c r="G185" s="10">
        <v>88</v>
      </c>
      <c r="H185" s="10">
        <v>88</v>
      </c>
      <c r="I185" s="10">
        <v>78</v>
      </c>
      <c r="J185" s="10">
        <v>93</v>
      </c>
      <c r="K185" s="10">
        <v>96</v>
      </c>
      <c r="L185" s="10">
        <v>94</v>
      </c>
      <c r="M185" s="10"/>
      <c r="N185" s="10"/>
      <c r="O185" s="29"/>
      <c r="P185" s="29"/>
      <c r="Q185" s="29"/>
      <c r="R185" s="29"/>
      <c r="S185" s="29"/>
      <c r="T185" s="29"/>
      <c r="U185" s="29"/>
      <c r="V185" s="29"/>
    </row>
    <row r="186" spans="1:22">
      <c r="A186" s="10">
        <v>20215476915</v>
      </c>
      <c r="B186" s="10" t="s">
        <v>212</v>
      </c>
      <c r="C186" s="26">
        <f t="shared" si="2"/>
        <v>79.531914893617</v>
      </c>
      <c r="D186" s="27" t="s">
        <v>25</v>
      </c>
      <c r="E186" s="10">
        <v>79</v>
      </c>
      <c r="F186" s="10">
        <v>73</v>
      </c>
      <c r="G186" s="10">
        <v>80</v>
      </c>
      <c r="H186" s="10">
        <v>81</v>
      </c>
      <c r="I186" s="10">
        <v>74</v>
      </c>
      <c r="J186" s="10">
        <v>82</v>
      </c>
      <c r="K186" s="10">
        <v>82</v>
      </c>
      <c r="L186" s="10">
        <v>82</v>
      </c>
      <c r="M186" s="10"/>
      <c r="N186" s="10"/>
      <c r="O186" s="29"/>
      <c r="P186" s="29"/>
      <c r="Q186" s="29"/>
      <c r="R186" s="29"/>
      <c r="S186" s="29"/>
      <c r="T186" s="29"/>
      <c r="U186" s="29"/>
      <c r="V186" s="29"/>
    </row>
    <row r="187" spans="1:22">
      <c r="A187" s="10">
        <v>20215367501</v>
      </c>
      <c r="B187" s="10" t="s">
        <v>213</v>
      </c>
      <c r="C187" s="26">
        <f t="shared" si="2"/>
        <v>71.3404255319149</v>
      </c>
      <c r="D187" s="27" t="s">
        <v>25</v>
      </c>
      <c r="E187" s="10">
        <v>61</v>
      </c>
      <c r="F187" s="10">
        <v>71</v>
      </c>
      <c r="G187" s="10">
        <v>73</v>
      </c>
      <c r="H187" s="10">
        <v>69</v>
      </c>
      <c r="I187" s="10">
        <v>60</v>
      </c>
      <c r="J187" s="10">
        <v>65</v>
      </c>
      <c r="K187" s="10">
        <v>87</v>
      </c>
      <c r="L187" s="10">
        <v>83</v>
      </c>
      <c r="M187" s="10"/>
      <c r="N187" s="10"/>
      <c r="O187" s="29"/>
      <c r="P187" s="29"/>
      <c r="Q187" s="29"/>
      <c r="R187" s="29"/>
      <c r="S187" s="29"/>
      <c r="T187" s="29"/>
      <c r="U187" s="29"/>
      <c r="V187" s="29"/>
    </row>
    <row r="188" spans="1:22">
      <c r="A188" s="10">
        <v>20215195706</v>
      </c>
      <c r="B188" s="10" t="s">
        <v>214</v>
      </c>
      <c r="C188" s="26">
        <f t="shared" si="2"/>
        <v>81.1063829787234</v>
      </c>
      <c r="D188" s="27" t="s">
        <v>25</v>
      </c>
      <c r="E188" s="10">
        <v>73</v>
      </c>
      <c r="F188" s="10">
        <v>84</v>
      </c>
      <c r="G188" s="10">
        <v>86</v>
      </c>
      <c r="H188" s="10">
        <v>87</v>
      </c>
      <c r="I188" s="10">
        <v>82</v>
      </c>
      <c r="J188" s="10">
        <v>79</v>
      </c>
      <c r="K188" s="10">
        <v>78</v>
      </c>
      <c r="L188" s="10">
        <v>78</v>
      </c>
      <c r="M188" s="10"/>
      <c r="N188" s="10"/>
      <c r="O188" s="29"/>
      <c r="P188" s="29"/>
      <c r="Q188" s="29"/>
      <c r="R188" s="29"/>
      <c r="S188" s="29"/>
      <c r="T188" s="29"/>
      <c r="U188" s="29"/>
      <c r="V188" s="29"/>
    </row>
    <row r="189" spans="1:22">
      <c r="A189" s="10">
        <v>20215247103</v>
      </c>
      <c r="B189" s="10" t="s">
        <v>215</v>
      </c>
      <c r="C189" s="26">
        <f t="shared" si="2"/>
        <v>79.4468085106383</v>
      </c>
      <c r="D189" s="27" t="s">
        <v>25</v>
      </c>
      <c r="E189" s="10">
        <v>75</v>
      </c>
      <c r="F189" s="10">
        <v>80</v>
      </c>
      <c r="G189" s="10">
        <v>80</v>
      </c>
      <c r="H189" s="10">
        <v>80</v>
      </c>
      <c r="I189" s="10">
        <v>76</v>
      </c>
      <c r="J189" s="10">
        <v>77</v>
      </c>
      <c r="K189" s="10">
        <v>79</v>
      </c>
      <c r="L189" s="10">
        <v>88</v>
      </c>
      <c r="M189" s="10"/>
      <c r="N189" s="10"/>
      <c r="O189" s="29"/>
      <c r="P189" s="29"/>
      <c r="Q189" s="29"/>
      <c r="R189" s="29"/>
      <c r="S189" s="29"/>
      <c r="T189" s="29"/>
      <c r="U189" s="29"/>
      <c r="V189" s="29"/>
    </row>
    <row r="190" spans="1:22">
      <c r="A190" s="10">
        <v>20225228325</v>
      </c>
      <c r="B190" s="10" t="s">
        <v>216</v>
      </c>
      <c r="C190" s="26">
        <f t="shared" si="2"/>
        <v>60.468085106383</v>
      </c>
      <c r="D190" s="27" t="s">
        <v>25</v>
      </c>
      <c r="E190" s="10">
        <v>63</v>
      </c>
      <c r="F190" s="10">
        <v>61</v>
      </c>
      <c r="G190" s="10">
        <v>56</v>
      </c>
      <c r="H190" s="10">
        <v>47</v>
      </c>
      <c r="I190" s="10">
        <v>71</v>
      </c>
      <c r="J190" s="10">
        <v>68</v>
      </c>
      <c r="K190" s="10">
        <v>61</v>
      </c>
      <c r="L190" s="10">
        <v>56</v>
      </c>
      <c r="M190" s="10"/>
      <c r="N190" s="10"/>
      <c r="O190" s="29"/>
      <c r="P190" s="29"/>
      <c r="Q190" s="29"/>
      <c r="R190" s="29"/>
      <c r="S190" s="29"/>
      <c r="T190" s="29"/>
      <c r="U190" s="29"/>
      <c r="V190" s="29"/>
    </row>
    <row r="191" spans="1:22">
      <c r="A191" s="10">
        <v>20225111501</v>
      </c>
      <c r="B191" s="10" t="s">
        <v>217</v>
      </c>
      <c r="C191" s="26">
        <f t="shared" si="2"/>
        <v>79.4255319148936</v>
      </c>
      <c r="D191" s="27" t="s">
        <v>25</v>
      </c>
      <c r="E191" s="10">
        <v>68</v>
      </c>
      <c r="F191" s="10">
        <v>83</v>
      </c>
      <c r="G191" s="10">
        <v>77</v>
      </c>
      <c r="H191" s="10">
        <v>83</v>
      </c>
      <c r="I191" s="10">
        <v>74</v>
      </c>
      <c r="J191" s="10">
        <v>80</v>
      </c>
      <c r="K191" s="10">
        <v>84</v>
      </c>
      <c r="L191" s="10">
        <v>84</v>
      </c>
      <c r="M191" s="10"/>
      <c r="N191" s="10"/>
      <c r="O191" s="29"/>
      <c r="P191" s="29"/>
      <c r="Q191" s="29"/>
      <c r="R191" s="29"/>
      <c r="S191" s="29"/>
      <c r="T191" s="29"/>
      <c r="U191" s="29"/>
      <c r="V191" s="29"/>
    </row>
    <row r="192" spans="1:22">
      <c r="A192" s="10">
        <v>20225111502</v>
      </c>
      <c r="B192" s="10" t="s">
        <v>218</v>
      </c>
      <c r="C192" s="26">
        <f t="shared" si="2"/>
        <v>79.063829787234</v>
      </c>
      <c r="D192" s="27" t="s">
        <v>25</v>
      </c>
      <c r="E192" s="10">
        <v>70</v>
      </c>
      <c r="F192" s="10">
        <v>76</v>
      </c>
      <c r="G192" s="10">
        <v>84</v>
      </c>
      <c r="H192" s="10">
        <v>77</v>
      </c>
      <c r="I192" s="10">
        <v>75</v>
      </c>
      <c r="J192" s="10">
        <v>78</v>
      </c>
      <c r="K192" s="10">
        <v>84</v>
      </c>
      <c r="L192" s="10">
        <v>84</v>
      </c>
      <c r="M192" s="10"/>
      <c r="N192" s="10"/>
      <c r="O192" s="29"/>
      <c r="P192" s="29"/>
      <c r="Q192" s="29"/>
      <c r="R192" s="29"/>
      <c r="S192" s="29"/>
      <c r="T192" s="29"/>
      <c r="U192" s="29"/>
      <c r="V192" s="29"/>
    </row>
    <row r="193" spans="1:22">
      <c r="A193" s="10">
        <v>20225111503</v>
      </c>
      <c r="B193" s="10" t="s">
        <v>219</v>
      </c>
      <c r="C193" s="26">
        <f t="shared" si="2"/>
        <v>83.6170212765958</v>
      </c>
      <c r="D193" s="27" t="s">
        <v>25</v>
      </c>
      <c r="E193" s="10">
        <v>80</v>
      </c>
      <c r="F193" s="10">
        <v>87</v>
      </c>
      <c r="G193" s="10">
        <v>88</v>
      </c>
      <c r="H193" s="10">
        <v>88</v>
      </c>
      <c r="I193" s="10">
        <v>76</v>
      </c>
      <c r="J193" s="10">
        <v>81</v>
      </c>
      <c r="K193" s="10">
        <v>85</v>
      </c>
      <c r="L193" s="10">
        <v>84</v>
      </c>
      <c r="M193" s="10"/>
      <c r="N193" s="10"/>
      <c r="O193" s="29"/>
      <c r="P193" s="29"/>
      <c r="Q193" s="29"/>
      <c r="R193" s="29"/>
      <c r="S193" s="29"/>
      <c r="T193" s="29"/>
      <c r="U193" s="29"/>
      <c r="V193" s="29"/>
    </row>
    <row r="194" spans="1:22">
      <c r="A194" s="10">
        <v>20225111504</v>
      </c>
      <c r="B194" s="10" t="s">
        <v>220</v>
      </c>
      <c r="C194" s="26">
        <f t="shared" si="2"/>
        <v>80.7021276595745</v>
      </c>
      <c r="D194" s="27" t="s">
        <v>25</v>
      </c>
      <c r="E194" s="10">
        <v>79</v>
      </c>
      <c r="F194" s="10">
        <v>84</v>
      </c>
      <c r="G194" s="10">
        <v>85</v>
      </c>
      <c r="H194" s="10">
        <v>85</v>
      </c>
      <c r="I194" s="10">
        <v>74</v>
      </c>
      <c r="J194" s="10">
        <v>73</v>
      </c>
      <c r="K194" s="10">
        <v>82</v>
      </c>
      <c r="L194" s="10">
        <v>86</v>
      </c>
      <c r="M194" s="10"/>
      <c r="N194" s="10"/>
      <c r="O194" s="29"/>
      <c r="P194" s="29"/>
      <c r="Q194" s="29"/>
      <c r="R194" s="29"/>
      <c r="S194" s="29"/>
      <c r="T194" s="29"/>
      <c r="U194" s="29"/>
      <c r="V194" s="29"/>
    </row>
    <row r="195" spans="1:22">
      <c r="A195" s="10">
        <v>20225111505</v>
      </c>
      <c r="B195" s="10" t="s">
        <v>221</v>
      </c>
      <c r="C195" s="26">
        <f t="shared" si="2"/>
        <v>81.7234042553192</v>
      </c>
      <c r="D195" s="27" t="s">
        <v>25</v>
      </c>
      <c r="E195" s="10">
        <v>81</v>
      </c>
      <c r="F195" s="10">
        <v>84</v>
      </c>
      <c r="G195" s="10">
        <v>83</v>
      </c>
      <c r="H195" s="10">
        <v>85</v>
      </c>
      <c r="I195" s="10">
        <v>77</v>
      </c>
      <c r="J195" s="10">
        <v>82</v>
      </c>
      <c r="K195" s="10">
        <v>82</v>
      </c>
      <c r="L195" s="10">
        <v>80</v>
      </c>
      <c r="M195" s="10"/>
      <c r="N195" s="10"/>
      <c r="O195" s="29"/>
      <c r="P195" s="29"/>
      <c r="Q195" s="29"/>
      <c r="R195" s="29"/>
      <c r="S195" s="29"/>
      <c r="T195" s="29"/>
      <c r="U195" s="29"/>
      <c r="V195" s="29"/>
    </row>
    <row r="196" spans="1:22">
      <c r="A196" s="10">
        <v>20225111506</v>
      </c>
      <c r="B196" s="10" t="s">
        <v>222</v>
      </c>
      <c r="C196" s="26">
        <f t="shared" ref="C196:C259" si="3">IFERROR(SUMPRODUCT($E$2:$V$2,E196:V196)/SUM($E$2:$V$2),"")</f>
        <v>90.1276595744681</v>
      </c>
      <c r="D196" s="27" t="s">
        <v>25</v>
      </c>
      <c r="E196" s="10">
        <v>86</v>
      </c>
      <c r="F196" s="10">
        <v>90</v>
      </c>
      <c r="G196" s="10">
        <v>94</v>
      </c>
      <c r="H196" s="10">
        <v>93</v>
      </c>
      <c r="I196" s="10">
        <v>80</v>
      </c>
      <c r="J196" s="10">
        <v>93</v>
      </c>
      <c r="K196" s="10">
        <v>92</v>
      </c>
      <c r="L196" s="10">
        <v>90</v>
      </c>
      <c r="M196" s="10"/>
      <c r="N196" s="10"/>
      <c r="O196" s="29"/>
      <c r="P196" s="29"/>
      <c r="Q196" s="29"/>
      <c r="R196" s="29"/>
      <c r="S196" s="29"/>
      <c r="T196" s="29"/>
      <c r="U196" s="29"/>
      <c r="V196" s="29"/>
    </row>
    <row r="197" spans="1:22">
      <c r="A197" s="10">
        <v>20225111507</v>
      </c>
      <c r="B197" s="10" t="s">
        <v>223</v>
      </c>
      <c r="C197" s="26">
        <f t="shared" si="3"/>
        <v>70.1914893617021</v>
      </c>
      <c r="D197" s="27" t="s">
        <v>25</v>
      </c>
      <c r="E197" s="10">
        <v>68</v>
      </c>
      <c r="F197" s="10">
        <v>73</v>
      </c>
      <c r="G197" s="10">
        <v>75</v>
      </c>
      <c r="H197" s="10">
        <v>70</v>
      </c>
      <c r="I197" s="10">
        <v>60</v>
      </c>
      <c r="J197" s="10">
        <v>70</v>
      </c>
      <c r="K197" s="10">
        <v>71</v>
      </c>
      <c r="L197" s="10">
        <v>74</v>
      </c>
      <c r="M197" s="10"/>
      <c r="N197" s="10"/>
      <c r="O197" s="29"/>
      <c r="P197" s="29"/>
      <c r="Q197" s="29"/>
      <c r="R197" s="29"/>
      <c r="S197" s="29"/>
      <c r="T197" s="29"/>
      <c r="U197" s="29"/>
      <c r="V197" s="29"/>
    </row>
    <row r="198" spans="1:22">
      <c r="A198" s="10">
        <v>20225111508</v>
      </c>
      <c r="B198" s="10" t="s">
        <v>224</v>
      </c>
      <c r="C198" s="26">
        <f t="shared" si="3"/>
        <v>78.7659574468085</v>
      </c>
      <c r="D198" s="27" t="s">
        <v>25</v>
      </c>
      <c r="E198" s="10">
        <v>78</v>
      </c>
      <c r="F198" s="10">
        <v>87</v>
      </c>
      <c r="G198" s="10">
        <v>82</v>
      </c>
      <c r="H198" s="10">
        <v>84</v>
      </c>
      <c r="I198" s="10">
        <v>73</v>
      </c>
      <c r="J198" s="10">
        <v>79</v>
      </c>
      <c r="K198" s="10">
        <v>78</v>
      </c>
      <c r="L198" s="10">
        <v>71</v>
      </c>
      <c r="M198" s="10"/>
      <c r="N198" s="10"/>
      <c r="O198" s="29"/>
      <c r="P198" s="29"/>
      <c r="Q198" s="29"/>
      <c r="R198" s="29"/>
      <c r="S198" s="29"/>
      <c r="T198" s="29"/>
      <c r="U198" s="29"/>
      <c r="V198" s="29"/>
    </row>
    <row r="199" spans="1:22">
      <c r="A199" s="10">
        <v>20225111509</v>
      </c>
      <c r="B199" s="10" t="s">
        <v>225</v>
      </c>
      <c r="C199" s="26">
        <f t="shared" si="3"/>
        <v>62.2127659574468</v>
      </c>
      <c r="D199" s="27" t="s">
        <v>25</v>
      </c>
      <c r="E199" s="10">
        <v>51</v>
      </c>
      <c r="F199" s="10">
        <v>64</v>
      </c>
      <c r="G199" s="10">
        <v>66</v>
      </c>
      <c r="H199" s="10">
        <v>68</v>
      </c>
      <c r="I199" s="10">
        <v>63</v>
      </c>
      <c r="J199" s="10">
        <v>56</v>
      </c>
      <c r="K199" s="10">
        <v>63</v>
      </c>
      <c r="L199" s="10">
        <v>65</v>
      </c>
      <c r="M199" s="10"/>
      <c r="N199" s="10"/>
      <c r="O199" s="29"/>
      <c r="P199" s="29"/>
      <c r="Q199" s="29"/>
      <c r="R199" s="29"/>
      <c r="S199" s="29"/>
      <c r="T199" s="29"/>
      <c r="U199" s="29"/>
      <c r="V199" s="29"/>
    </row>
    <row r="200" spans="1:22">
      <c r="A200" s="10">
        <v>20225111510</v>
      </c>
      <c r="B200" s="10" t="s">
        <v>226</v>
      </c>
      <c r="C200" s="26">
        <f t="shared" si="3"/>
        <v>90.0851063829787</v>
      </c>
      <c r="D200" s="27" t="s">
        <v>25</v>
      </c>
      <c r="E200" s="10">
        <v>81</v>
      </c>
      <c r="F200" s="10">
        <v>91</v>
      </c>
      <c r="G200" s="10">
        <v>92</v>
      </c>
      <c r="H200" s="10">
        <v>91</v>
      </c>
      <c r="I200" s="10">
        <v>87</v>
      </c>
      <c r="J200" s="10">
        <v>89</v>
      </c>
      <c r="K200" s="10">
        <v>96</v>
      </c>
      <c r="L200" s="10">
        <v>91</v>
      </c>
      <c r="M200" s="10"/>
      <c r="N200" s="10"/>
      <c r="O200" s="29"/>
      <c r="P200" s="29"/>
      <c r="Q200" s="29"/>
      <c r="R200" s="29"/>
      <c r="S200" s="29"/>
      <c r="T200" s="29"/>
      <c r="U200" s="29"/>
      <c r="V200" s="29"/>
    </row>
    <row r="201" spans="1:22">
      <c r="A201" s="10">
        <v>20225111511</v>
      </c>
      <c r="B201" s="10" t="s">
        <v>227</v>
      </c>
      <c r="C201" s="26">
        <f t="shared" si="3"/>
        <v>65.4468085106383</v>
      </c>
      <c r="D201" s="27" t="s">
        <v>25</v>
      </c>
      <c r="E201" s="10">
        <v>61</v>
      </c>
      <c r="F201" s="10">
        <v>71</v>
      </c>
      <c r="G201" s="10">
        <v>66</v>
      </c>
      <c r="H201" s="10">
        <v>69</v>
      </c>
      <c r="I201" s="10">
        <v>62</v>
      </c>
      <c r="J201" s="10">
        <v>56</v>
      </c>
      <c r="K201" s="10">
        <v>68</v>
      </c>
      <c r="L201" s="10">
        <v>74</v>
      </c>
      <c r="M201" s="10"/>
      <c r="N201" s="10"/>
      <c r="O201" s="29"/>
      <c r="P201" s="29"/>
      <c r="Q201" s="29"/>
      <c r="R201" s="29"/>
      <c r="S201" s="29"/>
      <c r="T201" s="29"/>
      <c r="U201" s="29"/>
      <c r="V201" s="29"/>
    </row>
    <row r="202" spans="1:22">
      <c r="A202" s="10">
        <v>20225111512</v>
      </c>
      <c r="B202" s="10" t="s">
        <v>228</v>
      </c>
      <c r="C202" s="26">
        <f t="shared" si="3"/>
        <v>67.7659574468085</v>
      </c>
      <c r="D202" s="27" t="s">
        <v>25</v>
      </c>
      <c r="E202" s="10">
        <v>67</v>
      </c>
      <c r="F202" s="10">
        <v>64</v>
      </c>
      <c r="G202" s="10">
        <v>69</v>
      </c>
      <c r="H202" s="10">
        <v>69</v>
      </c>
      <c r="I202" s="10">
        <v>72</v>
      </c>
      <c r="J202" s="10">
        <v>72</v>
      </c>
      <c r="K202" s="10">
        <v>60</v>
      </c>
      <c r="L202" s="10">
        <v>66</v>
      </c>
      <c r="M202" s="10"/>
      <c r="N202" s="10"/>
      <c r="O202" s="29"/>
      <c r="P202" s="29"/>
      <c r="Q202" s="29"/>
      <c r="R202" s="29"/>
      <c r="S202" s="29"/>
      <c r="T202" s="29"/>
      <c r="U202" s="29"/>
      <c r="V202" s="29"/>
    </row>
    <row r="203" spans="1:22">
      <c r="A203" s="10">
        <v>20225111513</v>
      </c>
      <c r="B203" s="10" t="s">
        <v>229</v>
      </c>
      <c r="C203" s="26">
        <f t="shared" si="3"/>
        <v>69.9787234042553</v>
      </c>
      <c r="D203" s="27" t="s">
        <v>25</v>
      </c>
      <c r="E203" s="10">
        <v>68</v>
      </c>
      <c r="F203" s="10">
        <v>72</v>
      </c>
      <c r="G203" s="10">
        <v>71</v>
      </c>
      <c r="H203" s="10">
        <v>68</v>
      </c>
      <c r="I203" s="10">
        <v>68</v>
      </c>
      <c r="J203" s="10">
        <v>75</v>
      </c>
      <c r="K203" s="10">
        <v>64</v>
      </c>
      <c r="L203" s="10">
        <v>72</v>
      </c>
      <c r="M203" s="10"/>
      <c r="N203" s="10"/>
      <c r="O203" s="29"/>
      <c r="P203" s="29"/>
      <c r="Q203" s="29"/>
      <c r="R203" s="29"/>
      <c r="S203" s="29"/>
      <c r="T203" s="29"/>
      <c r="U203" s="29"/>
      <c r="V203" s="29"/>
    </row>
    <row r="204" spans="1:22">
      <c r="A204" s="10">
        <v>20225111514</v>
      </c>
      <c r="B204" s="10" t="s">
        <v>230</v>
      </c>
      <c r="C204" s="26">
        <f t="shared" si="3"/>
        <v>70.1489361702128</v>
      </c>
      <c r="D204" s="27" t="s">
        <v>25</v>
      </c>
      <c r="E204" s="10">
        <v>60</v>
      </c>
      <c r="F204" s="10">
        <v>70</v>
      </c>
      <c r="G204" s="10">
        <v>83</v>
      </c>
      <c r="H204" s="10">
        <v>67</v>
      </c>
      <c r="I204" s="10">
        <v>60</v>
      </c>
      <c r="J204" s="10">
        <v>81</v>
      </c>
      <c r="K204" s="10">
        <v>74</v>
      </c>
      <c r="L204" s="10">
        <v>57</v>
      </c>
      <c r="M204" s="10"/>
      <c r="N204" s="10"/>
      <c r="O204" s="29"/>
      <c r="P204" s="29"/>
      <c r="Q204" s="29"/>
      <c r="R204" s="29"/>
      <c r="S204" s="29"/>
      <c r="T204" s="29"/>
      <c r="U204" s="29"/>
      <c r="V204" s="29"/>
    </row>
    <row r="205" spans="1:22">
      <c r="A205" s="10">
        <v>20225111515</v>
      </c>
      <c r="B205" s="10" t="s">
        <v>231</v>
      </c>
      <c r="C205" s="26">
        <f t="shared" si="3"/>
        <v>71.5106382978723</v>
      </c>
      <c r="D205" s="27" t="s">
        <v>25</v>
      </c>
      <c r="E205" s="10">
        <v>69</v>
      </c>
      <c r="F205" s="10">
        <v>65</v>
      </c>
      <c r="G205" s="10">
        <v>75</v>
      </c>
      <c r="H205" s="10">
        <v>74</v>
      </c>
      <c r="I205" s="10">
        <v>67</v>
      </c>
      <c r="J205" s="10">
        <v>76</v>
      </c>
      <c r="K205" s="10">
        <v>76</v>
      </c>
      <c r="L205" s="10">
        <v>65</v>
      </c>
      <c r="M205" s="10"/>
      <c r="N205" s="10"/>
      <c r="O205" s="29"/>
      <c r="P205" s="29"/>
      <c r="Q205" s="29"/>
      <c r="R205" s="29"/>
      <c r="S205" s="29"/>
      <c r="T205" s="29"/>
      <c r="U205" s="29"/>
      <c r="V205" s="29"/>
    </row>
    <row r="206" spans="1:22">
      <c r="A206" s="10">
        <v>20225111516</v>
      </c>
      <c r="B206" s="10" t="s">
        <v>232</v>
      </c>
      <c r="C206" s="26">
        <f t="shared" si="3"/>
        <v>70.2553191489362</v>
      </c>
      <c r="D206" s="27" t="s">
        <v>25</v>
      </c>
      <c r="E206" s="10">
        <v>68</v>
      </c>
      <c r="F206" s="10">
        <v>75</v>
      </c>
      <c r="G206" s="10">
        <v>72</v>
      </c>
      <c r="H206" s="10">
        <v>67</v>
      </c>
      <c r="I206" s="10">
        <v>67</v>
      </c>
      <c r="J206" s="10">
        <v>75</v>
      </c>
      <c r="K206" s="10">
        <v>70</v>
      </c>
      <c r="L206" s="10">
        <v>67</v>
      </c>
      <c r="M206" s="10"/>
      <c r="N206" s="10"/>
      <c r="O206" s="29"/>
      <c r="P206" s="29"/>
      <c r="Q206" s="29"/>
      <c r="R206" s="29"/>
      <c r="S206" s="29"/>
      <c r="T206" s="29"/>
      <c r="U206" s="29"/>
      <c r="V206" s="29"/>
    </row>
    <row r="207" spans="1:22">
      <c r="A207" s="10">
        <v>20225111517</v>
      </c>
      <c r="B207" s="10" t="s">
        <v>233</v>
      </c>
      <c r="C207" s="26">
        <f t="shared" si="3"/>
        <v>73.9148936170213</v>
      </c>
      <c r="D207" s="27" t="s">
        <v>25</v>
      </c>
      <c r="E207" s="10">
        <v>74</v>
      </c>
      <c r="F207" s="10">
        <v>72</v>
      </c>
      <c r="G207" s="10">
        <v>78</v>
      </c>
      <c r="H207" s="10">
        <v>66</v>
      </c>
      <c r="I207" s="10">
        <v>71</v>
      </c>
      <c r="J207" s="10">
        <v>74</v>
      </c>
      <c r="K207" s="10">
        <v>78</v>
      </c>
      <c r="L207" s="10">
        <v>77</v>
      </c>
      <c r="M207" s="10"/>
      <c r="N207" s="10"/>
      <c r="O207" s="29"/>
      <c r="P207" s="29"/>
      <c r="Q207" s="29"/>
      <c r="R207" s="29"/>
      <c r="S207" s="29"/>
      <c r="T207" s="29"/>
      <c r="U207" s="29"/>
      <c r="V207" s="29"/>
    </row>
    <row r="208" spans="1:22">
      <c r="A208" s="10">
        <v>20225111519</v>
      </c>
      <c r="B208" s="10" t="s">
        <v>234</v>
      </c>
      <c r="C208" s="26">
        <f t="shared" si="3"/>
        <v>64.7446808510638</v>
      </c>
      <c r="D208" s="27" t="s">
        <v>25</v>
      </c>
      <c r="E208" s="10">
        <v>68</v>
      </c>
      <c r="F208" s="10">
        <v>60</v>
      </c>
      <c r="G208" s="10">
        <v>71</v>
      </c>
      <c r="H208" s="10">
        <v>61</v>
      </c>
      <c r="I208" s="10">
        <v>66</v>
      </c>
      <c r="J208" s="10">
        <v>72</v>
      </c>
      <c r="K208" s="10">
        <v>62</v>
      </c>
      <c r="L208" s="10">
        <v>54</v>
      </c>
      <c r="M208" s="10"/>
      <c r="N208" s="10"/>
      <c r="O208" s="29"/>
      <c r="P208" s="29"/>
      <c r="Q208" s="29"/>
      <c r="R208" s="29"/>
      <c r="S208" s="29"/>
      <c r="T208" s="29"/>
      <c r="U208" s="29"/>
      <c r="V208" s="29"/>
    </row>
    <row r="209" spans="1:22">
      <c r="A209" s="10">
        <v>20225111520</v>
      </c>
      <c r="B209" s="10" t="s">
        <v>235</v>
      </c>
      <c r="C209" s="26">
        <f t="shared" si="3"/>
        <v>62.2978723404255</v>
      </c>
      <c r="D209" s="27" t="s">
        <v>25</v>
      </c>
      <c r="E209" s="10">
        <v>62</v>
      </c>
      <c r="F209" s="10">
        <v>66</v>
      </c>
      <c r="G209" s="10">
        <v>64</v>
      </c>
      <c r="H209" s="10">
        <v>70</v>
      </c>
      <c r="I209" s="10">
        <v>69</v>
      </c>
      <c r="J209" s="10">
        <v>60</v>
      </c>
      <c r="K209" s="10">
        <v>51</v>
      </c>
      <c r="L209" s="10">
        <v>58</v>
      </c>
      <c r="M209" s="10"/>
      <c r="N209" s="10"/>
      <c r="O209" s="29"/>
      <c r="P209" s="29"/>
      <c r="Q209" s="29"/>
      <c r="R209" s="29"/>
      <c r="S209" s="29"/>
      <c r="T209" s="29"/>
      <c r="U209" s="29"/>
      <c r="V209" s="29"/>
    </row>
    <row r="210" spans="1:22">
      <c r="A210" s="10">
        <v>20225111521</v>
      </c>
      <c r="B210" s="10" t="s">
        <v>236</v>
      </c>
      <c r="C210" s="26">
        <f t="shared" si="3"/>
        <v>73.0212765957447</v>
      </c>
      <c r="D210" s="27" t="s">
        <v>25</v>
      </c>
      <c r="E210" s="10">
        <v>63</v>
      </c>
      <c r="F210" s="10">
        <v>70</v>
      </c>
      <c r="G210" s="10">
        <v>74</v>
      </c>
      <c r="H210" s="10">
        <v>79</v>
      </c>
      <c r="I210" s="10">
        <v>75</v>
      </c>
      <c r="J210" s="10">
        <v>69</v>
      </c>
      <c r="K210" s="10">
        <v>69</v>
      </c>
      <c r="L210" s="10">
        <v>82</v>
      </c>
      <c r="M210" s="10"/>
      <c r="N210" s="10"/>
      <c r="O210" s="29"/>
      <c r="P210" s="29"/>
      <c r="Q210" s="29"/>
      <c r="R210" s="29"/>
      <c r="S210" s="29"/>
      <c r="T210" s="29"/>
      <c r="U210" s="29"/>
      <c r="V210" s="29"/>
    </row>
    <row r="211" spans="1:22">
      <c r="A211" s="10">
        <v>20225111523</v>
      </c>
      <c r="B211" s="10" t="s">
        <v>237</v>
      </c>
      <c r="C211" s="26">
        <f t="shared" si="3"/>
        <v>70.0425531914894</v>
      </c>
      <c r="D211" s="27" t="s">
        <v>25</v>
      </c>
      <c r="E211" s="10">
        <v>67</v>
      </c>
      <c r="F211" s="10">
        <v>65</v>
      </c>
      <c r="G211" s="10">
        <v>76</v>
      </c>
      <c r="H211" s="10">
        <v>73</v>
      </c>
      <c r="I211" s="10">
        <v>68</v>
      </c>
      <c r="J211" s="10">
        <v>72</v>
      </c>
      <c r="K211" s="10">
        <v>66</v>
      </c>
      <c r="L211" s="10">
        <v>69</v>
      </c>
      <c r="M211" s="10"/>
      <c r="N211" s="10"/>
      <c r="O211" s="29"/>
      <c r="P211" s="29"/>
      <c r="Q211" s="29"/>
      <c r="R211" s="29"/>
      <c r="S211" s="29"/>
      <c r="T211" s="29"/>
      <c r="U211" s="29"/>
      <c r="V211" s="29"/>
    </row>
    <row r="212" spans="1:22">
      <c r="A212" s="10">
        <v>20225111524</v>
      </c>
      <c r="B212" s="10" t="s">
        <v>238</v>
      </c>
      <c r="C212" s="26">
        <f t="shared" si="3"/>
        <v>67.2978723404255</v>
      </c>
      <c r="D212" s="27" t="s">
        <v>25</v>
      </c>
      <c r="E212" s="10">
        <v>62</v>
      </c>
      <c r="F212" s="10">
        <v>69</v>
      </c>
      <c r="G212" s="10">
        <v>73</v>
      </c>
      <c r="H212" s="10">
        <v>66</v>
      </c>
      <c r="I212" s="10">
        <v>64</v>
      </c>
      <c r="J212" s="10">
        <v>68</v>
      </c>
      <c r="K212" s="10">
        <v>63</v>
      </c>
      <c r="L212" s="10">
        <v>71</v>
      </c>
      <c r="M212" s="10"/>
      <c r="N212" s="10"/>
      <c r="O212" s="29"/>
      <c r="P212" s="29"/>
      <c r="Q212" s="29"/>
      <c r="R212" s="29"/>
      <c r="S212" s="29"/>
      <c r="T212" s="29"/>
      <c r="U212" s="29"/>
      <c r="V212" s="29"/>
    </row>
    <row r="213" spans="1:22">
      <c r="A213" s="10">
        <v>20225111525</v>
      </c>
      <c r="B213" s="10" t="s">
        <v>239</v>
      </c>
      <c r="C213" s="26">
        <f t="shared" si="3"/>
        <v>61.6595744680851</v>
      </c>
      <c r="D213" s="27" t="s">
        <v>25</v>
      </c>
      <c r="E213" s="10">
        <v>71</v>
      </c>
      <c r="F213" s="10">
        <v>65</v>
      </c>
      <c r="G213" s="10">
        <v>54</v>
      </c>
      <c r="H213" s="10">
        <v>50</v>
      </c>
      <c r="I213" s="10">
        <v>63</v>
      </c>
      <c r="J213" s="10">
        <v>64</v>
      </c>
      <c r="K213" s="10">
        <v>63</v>
      </c>
      <c r="L213" s="10">
        <v>68</v>
      </c>
      <c r="M213" s="10"/>
      <c r="N213" s="10"/>
      <c r="O213" s="29"/>
      <c r="P213" s="29"/>
      <c r="Q213" s="29"/>
      <c r="R213" s="29"/>
      <c r="S213" s="29"/>
      <c r="T213" s="29"/>
      <c r="U213" s="29"/>
      <c r="V213" s="29"/>
    </row>
    <row r="214" spans="1:22">
      <c r="A214" s="10">
        <v>20195172826</v>
      </c>
      <c r="B214" s="10" t="s">
        <v>240</v>
      </c>
      <c r="C214" s="26">
        <f t="shared" si="3"/>
        <v>68.2553191489362</v>
      </c>
      <c r="D214" s="27" t="s">
        <v>25</v>
      </c>
      <c r="E214" s="10">
        <v>69</v>
      </c>
      <c r="F214" s="10">
        <v>74</v>
      </c>
      <c r="G214" s="10">
        <v>68</v>
      </c>
      <c r="H214" s="10">
        <v>62</v>
      </c>
      <c r="I214" s="10">
        <v>63</v>
      </c>
      <c r="J214" s="10">
        <v>75</v>
      </c>
      <c r="K214" s="10">
        <v>63</v>
      </c>
      <c r="L214" s="10">
        <v>72</v>
      </c>
      <c r="M214" s="10"/>
      <c r="N214" s="10"/>
      <c r="O214" s="29"/>
      <c r="P214" s="29"/>
      <c r="Q214" s="29"/>
      <c r="R214" s="29"/>
      <c r="S214" s="29"/>
      <c r="T214" s="29"/>
      <c r="U214" s="29"/>
      <c r="V214" s="29"/>
    </row>
    <row r="215" spans="1:22">
      <c r="A215" s="10">
        <v>20205111710</v>
      </c>
      <c r="B215" s="10" t="s">
        <v>241</v>
      </c>
      <c r="C215" s="26">
        <f t="shared" si="3"/>
        <v>69.063829787234</v>
      </c>
      <c r="D215" s="27" t="s">
        <v>25</v>
      </c>
      <c r="E215" s="10">
        <v>63</v>
      </c>
      <c r="F215" s="10">
        <v>66</v>
      </c>
      <c r="G215" s="10">
        <v>72</v>
      </c>
      <c r="H215" s="10">
        <v>73</v>
      </c>
      <c r="I215" s="10">
        <v>64</v>
      </c>
      <c r="J215" s="10">
        <v>66</v>
      </c>
      <c r="K215" s="10">
        <v>75</v>
      </c>
      <c r="L215" s="10">
        <v>71</v>
      </c>
      <c r="M215" s="10"/>
      <c r="N215" s="10"/>
      <c r="O215" s="29"/>
      <c r="P215" s="29"/>
      <c r="Q215" s="29"/>
      <c r="R215" s="29"/>
      <c r="S215" s="29"/>
      <c r="T215" s="29"/>
      <c r="U215" s="29"/>
      <c r="V215" s="29"/>
    </row>
    <row r="216" spans="1:22">
      <c r="A216" s="10">
        <v>20215172404</v>
      </c>
      <c r="B216" s="10" t="s">
        <v>242</v>
      </c>
      <c r="C216" s="26">
        <f t="shared" si="3"/>
        <v>63.5744680851064</v>
      </c>
      <c r="D216" s="27" t="s">
        <v>25</v>
      </c>
      <c r="E216" s="10">
        <v>57</v>
      </c>
      <c r="F216" s="10">
        <v>66</v>
      </c>
      <c r="G216" s="10">
        <v>58</v>
      </c>
      <c r="H216" s="10">
        <v>60</v>
      </c>
      <c r="I216" s="10">
        <v>69</v>
      </c>
      <c r="J216" s="10">
        <v>49</v>
      </c>
      <c r="K216" s="10">
        <v>78</v>
      </c>
      <c r="L216" s="10">
        <v>76</v>
      </c>
      <c r="M216" s="10"/>
      <c r="N216" s="10"/>
      <c r="O216" s="29"/>
      <c r="P216" s="29"/>
      <c r="Q216" s="29"/>
      <c r="R216" s="29"/>
      <c r="S216" s="29"/>
      <c r="T216" s="29"/>
      <c r="U216" s="29"/>
      <c r="V216" s="29"/>
    </row>
    <row r="217" spans="1:22">
      <c r="A217" s="10">
        <v>20215488704</v>
      </c>
      <c r="B217" s="10" t="s">
        <v>243</v>
      </c>
      <c r="C217" s="26">
        <f t="shared" si="3"/>
        <v>73.9574468085106</v>
      </c>
      <c r="D217" s="27" t="s">
        <v>25</v>
      </c>
      <c r="E217" s="10">
        <v>66</v>
      </c>
      <c r="F217" s="10">
        <v>80</v>
      </c>
      <c r="G217" s="10">
        <v>74</v>
      </c>
      <c r="H217" s="10">
        <v>78</v>
      </c>
      <c r="I217" s="10">
        <v>71</v>
      </c>
      <c r="J217" s="10">
        <v>71</v>
      </c>
      <c r="K217" s="10">
        <v>72</v>
      </c>
      <c r="L217" s="10">
        <v>80</v>
      </c>
      <c r="M217" s="10"/>
      <c r="N217" s="10"/>
      <c r="O217" s="29"/>
      <c r="P217" s="29"/>
      <c r="Q217" s="29"/>
      <c r="R217" s="29"/>
      <c r="S217" s="29"/>
      <c r="T217" s="29"/>
      <c r="U217" s="29"/>
      <c r="V217" s="29"/>
    </row>
    <row r="218" spans="1:22">
      <c r="A218" s="10">
        <v>20215136107</v>
      </c>
      <c r="B218" s="10" t="s">
        <v>244</v>
      </c>
      <c r="C218" s="26">
        <f t="shared" si="3"/>
        <v>77.2340425531915</v>
      </c>
      <c r="D218" s="27" t="s">
        <v>25</v>
      </c>
      <c r="E218" s="10">
        <v>69</v>
      </c>
      <c r="F218" s="10">
        <v>83</v>
      </c>
      <c r="G218" s="10">
        <v>74</v>
      </c>
      <c r="H218" s="10">
        <v>80</v>
      </c>
      <c r="I218" s="10">
        <v>74</v>
      </c>
      <c r="J218" s="10">
        <v>79</v>
      </c>
      <c r="K218" s="10">
        <v>74</v>
      </c>
      <c r="L218" s="10">
        <v>84</v>
      </c>
      <c r="M218" s="10"/>
      <c r="N218" s="10"/>
      <c r="O218" s="29"/>
      <c r="P218" s="29"/>
      <c r="Q218" s="29"/>
      <c r="R218" s="29"/>
      <c r="S218" s="29"/>
      <c r="T218" s="29"/>
      <c r="U218" s="29"/>
      <c r="V218" s="29"/>
    </row>
    <row r="219" spans="1:22">
      <c r="A219" s="10">
        <v>20205111008</v>
      </c>
      <c r="B219" s="10" t="s">
        <v>245</v>
      </c>
      <c r="C219" s="26">
        <f t="shared" si="3"/>
        <v>76.9148936170213</v>
      </c>
      <c r="D219" s="27" t="s">
        <v>25</v>
      </c>
      <c r="E219" s="10">
        <v>60</v>
      </c>
      <c r="F219" s="10">
        <v>85</v>
      </c>
      <c r="G219" s="10">
        <v>75</v>
      </c>
      <c r="H219" s="10">
        <v>78</v>
      </c>
      <c r="I219" s="10">
        <v>76</v>
      </c>
      <c r="J219" s="10">
        <v>79</v>
      </c>
      <c r="K219" s="10">
        <v>73</v>
      </c>
      <c r="L219" s="10">
        <v>86</v>
      </c>
      <c r="M219" s="10"/>
      <c r="N219" s="10"/>
      <c r="O219" s="29"/>
      <c r="P219" s="29"/>
      <c r="Q219" s="29"/>
      <c r="R219" s="29"/>
      <c r="S219" s="29"/>
      <c r="T219" s="29"/>
      <c r="U219" s="29"/>
      <c r="V219" s="29"/>
    </row>
    <row r="220" spans="1:22">
      <c r="A220" s="10">
        <v>20225164413</v>
      </c>
      <c r="B220" s="10" t="s">
        <v>246</v>
      </c>
      <c r="C220" s="26">
        <f t="shared" si="3"/>
        <v>70</v>
      </c>
      <c r="D220" s="27" t="s">
        <v>25</v>
      </c>
      <c r="E220" s="10">
        <v>69</v>
      </c>
      <c r="F220" s="10">
        <v>79</v>
      </c>
      <c r="G220" s="10">
        <v>76</v>
      </c>
      <c r="H220" s="10">
        <v>74</v>
      </c>
      <c r="I220" s="10">
        <v>67</v>
      </c>
      <c r="J220" s="10">
        <v>63</v>
      </c>
      <c r="K220" s="10">
        <v>66</v>
      </c>
      <c r="L220" s="10">
        <v>70</v>
      </c>
      <c r="M220" s="10"/>
      <c r="N220" s="10"/>
      <c r="O220" s="29"/>
      <c r="P220" s="29"/>
      <c r="Q220" s="29"/>
      <c r="R220" s="29"/>
      <c r="S220" s="29"/>
      <c r="T220" s="29"/>
      <c r="U220" s="29"/>
      <c r="V220" s="29"/>
    </row>
    <row r="221" spans="1:22">
      <c r="A221" s="10">
        <v>20225111601</v>
      </c>
      <c r="B221" s="10" t="s">
        <v>247</v>
      </c>
      <c r="C221" s="26">
        <f t="shared" si="3"/>
        <v>73.6595744680851</v>
      </c>
      <c r="D221" s="27" t="s">
        <v>25</v>
      </c>
      <c r="E221" s="10">
        <v>61</v>
      </c>
      <c r="F221" s="10">
        <v>80</v>
      </c>
      <c r="G221" s="10">
        <v>74</v>
      </c>
      <c r="H221" s="10">
        <v>73</v>
      </c>
      <c r="I221" s="10">
        <v>72</v>
      </c>
      <c r="J221" s="10">
        <v>68</v>
      </c>
      <c r="K221" s="10">
        <v>77</v>
      </c>
      <c r="L221" s="10">
        <v>84</v>
      </c>
      <c r="M221" s="10"/>
      <c r="N221" s="10"/>
      <c r="O221" s="29"/>
      <c r="P221" s="29"/>
      <c r="Q221" s="29"/>
      <c r="R221" s="29"/>
      <c r="S221" s="29"/>
      <c r="T221" s="29"/>
      <c r="U221" s="29"/>
      <c r="V221" s="29"/>
    </row>
    <row r="222" spans="1:22">
      <c r="A222" s="10">
        <v>20225111602</v>
      </c>
      <c r="B222" s="10" t="s">
        <v>248</v>
      </c>
      <c r="C222" s="26">
        <f t="shared" si="3"/>
        <v>71.3191489361702</v>
      </c>
      <c r="D222" s="27" t="s">
        <v>25</v>
      </c>
      <c r="E222" s="10">
        <v>62</v>
      </c>
      <c r="F222" s="10">
        <v>76</v>
      </c>
      <c r="G222" s="10">
        <v>74</v>
      </c>
      <c r="H222" s="10">
        <v>64</v>
      </c>
      <c r="I222" s="10">
        <v>70</v>
      </c>
      <c r="J222" s="10">
        <v>73</v>
      </c>
      <c r="K222" s="10">
        <v>68</v>
      </c>
      <c r="L222" s="10">
        <v>81</v>
      </c>
      <c r="M222" s="10"/>
      <c r="N222" s="10"/>
      <c r="O222" s="29"/>
      <c r="P222" s="29"/>
      <c r="Q222" s="29"/>
      <c r="R222" s="29"/>
      <c r="S222" s="29"/>
      <c r="T222" s="29"/>
      <c r="U222" s="29"/>
      <c r="V222" s="29"/>
    </row>
    <row r="223" spans="1:22">
      <c r="A223" s="10">
        <v>20225111603</v>
      </c>
      <c r="B223" s="10" t="s">
        <v>249</v>
      </c>
      <c r="C223" s="26">
        <f t="shared" si="3"/>
        <v>74.5744680851064</v>
      </c>
      <c r="D223" s="27" t="s">
        <v>25</v>
      </c>
      <c r="E223" s="10">
        <v>68</v>
      </c>
      <c r="F223" s="10">
        <v>82</v>
      </c>
      <c r="G223" s="10">
        <v>73</v>
      </c>
      <c r="H223" s="10">
        <v>67</v>
      </c>
      <c r="I223" s="10">
        <v>73</v>
      </c>
      <c r="J223" s="10">
        <v>75</v>
      </c>
      <c r="K223" s="10">
        <v>74</v>
      </c>
      <c r="L223" s="10">
        <v>85</v>
      </c>
      <c r="M223" s="10"/>
      <c r="N223" s="10"/>
      <c r="O223" s="29"/>
      <c r="P223" s="29"/>
      <c r="Q223" s="29"/>
      <c r="R223" s="29"/>
      <c r="S223" s="29"/>
      <c r="T223" s="29"/>
      <c r="U223" s="29"/>
      <c r="V223" s="29"/>
    </row>
    <row r="224" spans="1:22">
      <c r="A224" s="10">
        <v>20225111604</v>
      </c>
      <c r="B224" s="10" t="s">
        <v>250</v>
      </c>
      <c r="C224" s="26">
        <f t="shared" si="3"/>
        <v>69.3829787234042</v>
      </c>
      <c r="D224" s="27" t="s">
        <v>25</v>
      </c>
      <c r="E224" s="10">
        <v>60</v>
      </c>
      <c r="F224" s="10">
        <v>81</v>
      </c>
      <c r="G224" s="10">
        <v>69</v>
      </c>
      <c r="H224" s="10">
        <v>68</v>
      </c>
      <c r="I224" s="10">
        <v>65</v>
      </c>
      <c r="J224" s="10">
        <v>63</v>
      </c>
      <c r="K224" s="10">
        <v>73</v>
      </c>
      <c r="L224" s="10">
        <v>79</v>
      </c>
      <c r="M224" s="10"/>
      <c r="N224" s="10"/>
      <c r="O224" s="29"/>
      <c r="P224" s="29"/>
      <c r="Q224" s="29"/>
      <c r="R224" s="29"/>
      <c r="S224" s="29"/>
      <c r="T224" s="29"/>
      <c r="U224" s="29"/>
      <c r="V224" s="29"/>
    </row>
    <row r="225" spans="1:22">
      <c r="A225" s="10">
        <v>20225111605</v>
      </c>
      <c r="B225" s="10" t="s">
        <v>251</v>
      </c>
      <c r="C225" s="26">
        <f t="shared" si="3"/>
        <v>73.8297872340426</v>
      </c>
      <c r="D225" s="27" t="s">
        <v>25</v>
      </c>
      <c r="E225" s="10">
        <v>66</v>
      </c>
      <c r="F225" s="10">
        <v>74</v>
      </c>
      <c r="G225" s="10">
        <v>82</v>
      </c>
      <c r="H225" s="10">
        <v>70</v>
      </c>
      <c r="I225" s="10">
        <v>73</v>
      </c>
      <c r="J225" s="10">
        <v>67</v>
      </c>
      <c r="K225" s="10">
        <v>76</v>
      </c>
      <c r="L225" s="10">
        <v>81</v>
      </c>
      <c r="M225" s="10"/>
      <c r="N225" s="10"/>
      <c r="O225" s="29"/>
      <c r="P225" s="29"/>
      <c r="Q225" s="29"/>
      <c r="R225" s="29"/>
      <c r="S225" s="29"/>
      <c r="T225" s="29"/>
      <c r="U225" s="29"/>
      <c r="V225" s="29"/>
    </row>
    <row r="226" spans="1:22">
      <c r="A226" s="10">
        <v>20225111606</v>
      </c>
      <c r="B226" s="10" t="s">
        <v>252</v>
      </c>
      <c r="C226" s="26">
        <f t="shared" si="3"/>
        <v>83.0425531914894</v>
      </c>
      <c r="D226" s="27" t="s">
        <v>25</v>
      </c>
      <c r="E226" s="10">
        <v>73</v>
      </c>
      <c r="F226" s="10">
        <v>79</v>
      </c>
      <c r="G226" s="10">
        <v>87</v>
      </c>
      <c r="H226" s="10">
        <v>85</v>
      </c>
      <c r="I226" s="10">
        <v>87</v>
      </c>
      <c r="J226" s="10">
        <v>80</v>
      </c>
      <c r="K226" s="10">
        <v>86</v>
      </c>
      <c r="L226" s="10">
        <v>83</v>
      </c>
      <c r="M226" s="10"/>
      <c r="N226" s="10"/>
      <c r="O226" s="29"/>
      <c r="P226" s="29"/>
      <c r="Q226" s="29"/>
      <c r="R226" s="29"/>
      <c r="S226" s="29"/>
      <c r="T226" s="29"/>
      <c r="U226" s="29"/>
      <c r="V226" s="29"/>
    </row>
    <row r="227" spans="1:22">
      <c r="A227" s="10">
        <v>20225111607</v>
      </c>
      <c r="B227" s="10" t="s">
        <v>253</v>
      </c>
      <c r="C227" s="26">
        <f t="shared" si="3"/>
        <v>71.2765957446808</v>
      </c>
      <c r="D227" s="27" t="s">
        <v>25</v>
      </c>
      <c r="E227" s="10">
        <v>67</v>
      </c>
      <c r="F227" s="10">
        <v>82</v>
      </c>
      <c r="G227" s="10">
        <v>76</v>
      </c>
      <c r="H227" s="10">
        <v>70</v>
      </c>
      <c r="I227" s="10">
        <v>75</v>
      </c>
      <c r="J227" s="10">
        <v>73</v>
      </c>
      <c r="K227" s="10">
        <v>62</v>
      </c>
      <c r="L227" s="10">
        <v>66</v>
      </c>
      <c r="M227" s="10"/>
      <c r="N227" s="10"/>
      <c r="O227" s="29"/>
      <c r="P227" s="29"/>
      <c r="Q227" s="29"/>
      <c r="R227" s="29"/>
      <c r="S227" s="29"/>
      <c r="T227" s="29"/>
      <c r="U227" s="29"/>
      <c r="V227" s="29"/>
    </row>
    <row r="228" spans="1:22">
      <c r="A228" s="10">
        <v>20225111608</v>
      </c>
      <c r="B228" s="10" t="s">
        <v>254</v>
      </c>
      <c r="C228" s="26">
        <f t="shared" si="3"/>
        <v>86.8723404255319</v>
      </c>
      <c r="D228" s="27" t="s">
        <v>25</v>
      </c>
      <c r="E228" s="10">
        <v>85</v>
      </c>
      <c r="F228" s="10">
        <v>87</v>
      </c>
      <c r="G228" s="10">
        <v>89</v>
      </c>
      <c r="H228" s="10">
        <v>88</v>
      </c>
      <c r="I228" s="10">
        <v>85</v>
      </c>
      <c r="J228" s="10">
        <v>84</v>
      </c>
      <c r="K228" s="10">
        <v>90</v>
      </c>
      <c r="L228" s="10">
        <v>87</v>
      </c>
      <c r="M228" s="10"/>
      <c r="N228" s="10"/>
      <c r="O228" s="29"/>
      <c r="P228" s="29"/>
      <c r="Q228" s="29"/>
      <c r="R228" s="29"/>
      <c r="S228" s="29"/>
      <c r="T228" s="29"/>
      <c r="U228" s="29"/>
      <c r="V228" s="29"/>
    </row>
    <row r="229" spans="1:22">
      <c r="A229" s="10">
        <v>20225111609</v>
      </c>
      <c r="B229" s="10" t="s">
        <v>255</v>
      </c>
      <c r="C229" s="26">
        <f t="shared" si="3"/>
        <v>75.4468085106383</v>
      </c>
      <c r="D229" s="27" t="s">
        <v>25</v>
      </c>
      <c r="E229" s="10">
        <v>75</v>
      </c>
      <c r="F229" s="10">
        <v>86</v>
      </c>
      <c r="G229" s="10">
        <v>72</v>
      </c>
      <c r="H229" s="10">
        <v>68</v>
      </c>
      <c r="I229" s="10">
        <v>83</v>
      </c>
      <c r="J229" s="10">
        <v>71</v>
      </c>
      <c r="K229" s="10">
        <v>77</v>
      </c>
      <c r="L229" s="10">
        <v>77</v>
      </c>
      <c r="M229" s="10"/>
      <c r="N229" s="10"/>
      <c r="O229" s="29"/>
      <c r="P229" s="29"/>
      <c r="Q229" s="29"/>
      <c r="R229" s="29"/>
      <c r="S229" s="29"/>
      <c r="T229" s="29"/>
      <c r="U229" s="29"/>
      <c r="V229" s="29"/>
    </row>
    <row r="230" spans="1:22">
      <c r="A230" s="10">
        <v>20225111610</v>
      </c>
      <c r="B230" s="10" t="s">
        <v>256</v>
      </c>
      <c r="C230" s="26">
        <f t="shared" si="3"/>
        <v>71.4893617021277</v>
      </c>
      <c r="D230" s="27" t="s">
        <v>25</v>
      </c>
      <c r="E230" s="10">
        <v>65</v>
      </c>
      <c r="F230" s="10">
        <v>75</v>
      </c>
      <c r="G230" s="10">
        <v>74</v>
      </c>
      <c r="H230" s="10">
        <v>72</v>
      </c>
      <c r="I230" s="10">
        <v>65</v>
      </c>
      <c r="J230" s="10">
        <v>73</v>
      </c>
      <c r="K230" s="10">
        <v>70</v>
      </c>
      <c r="L230" s="10">
        <v>76</v>
      </c>
      <c r="M230" s="10"/>
      <c r="N230" s="10"/>
      <c r="O230" s="29"/>
      <c r="P230" s="29"/>
      <c r="Q230" s="29"/>
      <c r="R230" s="29"/>
      <c r="S230" s="29"/>
      <c r="T230" s="29"/>
      <c r="U230" s="29"/>
      <c r="V230" s="29"/>
    </row>
    <row r="231" spans="1:22">
      <c r="A231" s="10">
        <v>20225111611</v>
      </c>
      <c r="B231" s="10" t="s">
        <v>257</v>
      </c>
      <c r="C231" s="26">
        <f t="shared" si="3"/>
        <v>67.2978723404255</v>
      </c>
      <c r="D231" s="27" t="s">
        <v>25</v>
      </c>
      <c r="E231" s="10">
        <v>67</v>
      </c>
      <c r="F231" s="10">
        <v>66</v>
      </c>
      <c r="G231" s="10">
        <v>67</v>
      </c>
      <c r="H231" s="10">
        <v>63</v>
      </c>
      <c r="I231" s="10">
        <v>67</v>
      </c>
      <c r="J231" s="10">
        <v>64</v>
      </c>
      <c r="K231" s="10">
        <v>69</v>
      </c>
      <c r="L231" s="10">
        <v>76</v>
      </c>
      <c r="M231" s="10"/>
      <c r="N231" s="10"/>
      <c r="O231" s="29"/>
      <c r="P231" s="29"/>
      <c r="Q231" s="29"/>
      <c r="R231" s="29"/>
      <c r="S231" s="29"/>
      <c r="T231" s="29"/>
      <c r="U231" s="29"/>
      <c r="V231" s="29"/>
    </row>
    <row r="232" spans="1:22">
      <c r="A232" s="10">
        <v>20225111612</v>
      </c>
      <c r="B232" s="10" t="s">
        <v>258</v>
      </c>
      <c r="C232" s="26">
        <f t="shared" si="3"/>
        <v>69.063829787234</v>
      </c>
      <c r="D232" s="27" t="s">
        <v>25</v>
      </c>
      <c r="E232" s="10">
        <v>57</v>
      </c>
      <c r="F232" s="10">
        <v>69</v>
      </c>
      <c r="G232" s="10">
        <v>68</v>
      </c>
      <c r="H232" s="10">
        <v>61</v>
      </c>
      <c r="I232" s="10">
        <v>74</v>
      </c>
      <c r="J232" s="10">
        <v>71</v>
      </c>
      <c r="K232" s="10">
        <v>68</v>
      </c>
      <c r="L232" s="10">
        <v>80</v>
      </c>
      <c r="M232" s="10"/>
      <c r="N232" s="10"/>
      <c r="O232" s="29"/>
      <c r="P232" s="29"/>
      <c r="Q232" s="29"/>
      <c r="R232" s="29"/>
      <c r="S232" s="29"/>
      <c r="T232" s="29"/>
      <c r="U232" s="29"/>
      <c r="V232" s="29"/>
    </row>
    <row r="233" spans="1:22">
      <c r="A233" s="10">
        <v>20225111613</v>
      </c>
      <c r="B233" s="10" t="s">
        <v>259</v>
      </c>
      <c r="C233" s="26">
        <f t="shared" si="3"/>
        <v>61.9574468085106</v>
      </c>
      <c r="D233" s="27" t="s">
        <v>25</v>
      </c>
      <c r="E233" s="10">
        <v>55</v>
      </c>
      <c r="F233" s="10">
        <v>70</v>
      </c>
      <c r="G233" s="10">
        <v>60</v>
      </c>
      <c r="H233" s="10">
        <v>54</v>
      </c>
      <c r="I233" s="10">
        <v>57</v>
      </c>
      <c r="J233" s="10">
        <v>60</v>
      </c>
      <c r="K233" s="10">
        <v>76</v>
      </c>
      <c r="L233" s="10">
        <v>65</v>
      </c>
      <c r="M233" s="10"/>
      <c r="N233" s="10"/>
      <c r="O233" s="29"/>
      <c r="P233" s="29"/>
      <c r="Q233" s="29"/>
      <c r="R233" s="29"/>
      <c r="S233" s="29"/>
      <c r="T233" s="29"/>
      <c r="U233" s="29"/>
      <c r="V233" s="29"/>
    </row>
    <row r="234" spans="1:22">
      <c r="A234" s="10">
        <v>20225111614</v>
      </c>
      <c r="B234" s="10" t="s">
        <v>260</v>
      </c>
      <c r="C234" s="26">
        <f t="shared" si="3"/>
        <v>72.8297872340426</v>
      </c>
      <c r="D234" s="27" t="s">
        <v>25</v>
      </c>
      <c r="E234" s="10">
        <v>75</v>
      </c>
      <c r="F234" s="10">
        <v>76</v>
      </c>
      <c r="G234" s="10">
        <v>75</v>
      </c>
      <c r="H234" s="10">
        <v>71</v>
      </c>
      <c r="I234" s="10">
        <v>77</v>
      </c>
      <c r="J234" s="10">
        <v>67</v>
      </c>
      <c r="K234" s="10">
        <v>67</v>
      </c>
      <c r="L234" s="10">
        <v>78</v>
      </c>
      <c r="M234" s="10"/>
      <c r="N234" s="10"/>
      <c r="O234" s="29"/>
      <c r="P234" s="29"/>
      <c r="Q234" s="29"/>
      <c r="R234" s="29"/>
      <c r="S234" s="29"/>
      <c r="T234" s="29"/>
      <c r="U234" s="29"/>
      <c r="V234" s="29"/>
    </row>
    <row r="235" spans="1:22">
      <c r="A235" s="10">
        <v>20225111615</v>
      </c>
      <c r="B235" s="10" t="s">
        <v>261</v>
      </c>
      <c r="C235" s="26">
        <f t="shared" si="3"/>
        <v>82.7234042553192</v>
      </c>
      <c r="D235" s="27" t="s">
        <v>25</v>
      </c>
      <c r="E235" s="10">
        <v>79</v>
      </c>
      <c r="F235" s="10">
        <v>84</v>
      </c>
      <c r="G235" s="10">
        <v>88</v>
      </c>
      <c r="H235" s="10">
        <v>76</v>
      </c>
      <c r="I235" s="10">
        <v>86</v>
      </c>
      <c r="J235" s="10">
        <v>77</v>
      </c>
      <c r="K235" s="10">
        <v>89</v>
      </c>
      <c r="L235" s="10">
        <v>83</v>
      </c>
      <c r="M235" s="10"/>
      <c r="N235" s="10"/>
      <c r="O235" s="29"/>
      <c r="P235" s="29"/>
      <c r="Q235" s="29"/>
      <c r="R235" s="29"/>
      <c r="S235" s="29"/>
      <c r="T235" s="29"/>
      <c r="U235" s="29"/>
      <c r="V235" s="29"/>
    </row>
    <row r="236" spans="1:22">
      <c r="A236" s="10">
        <v>20225111616</v>
      </c>
      <c r="B236" s="10" t="s">
        <v>262</v>
      </c>
      <c r="C236" s="26">
        <f t="shared" si="3"/>
        <v>73.5957446808511</v>
      </c>
      <c r="D236" s="27" t="s">
        <v>25</v>
      </c>
      <c r="E236" s="10">
        <v>68</v>
      </c>
      <c r="F236" s="10">
        <v>70</v>
      </c>
      <c r="G236" s="10">
        <v>81</v>
      </c>
      <c r="H236" s="10">
        <v>65</v>
      </c>
      <c r="I236" s="10">
        <v>81</v>
      </c>
      <c r="J236" s="10">
        <v>66</v>
      </c>
      <c r="K236" s="10">
        <v>75</v>
      </c>
      <c r="L236" s="10">
        <v>81</v>
      </c>
      <c r="M236" s="10"/>
      <c r="N236" s="10"/>
      <c r="O236" s="29"/>
      <c r="P236" s="29"/>
      <c r="Q236" s="29"/>
      <c r="R236" s="29"/>
      <c r="S236" s="29"/>
      <c r="T236" s="29"/>
      <c r="U236" s="29"/>
      <c r="V236" s="29"/>
    </row>
    <row r="237" spans="1:22">
      <c r="A237" s="10">
        <v>20225111617</v>
      </c>
      <c r="B237" s="10" t="s">
        <v>263</v>
      </c>
      <c r="C237" s="26">
        <f t="shared" si="3"/>
        <v>72.9787234042553</v>
      </c>
      <c r="D237" s="27" t="s">
        <v>25</v>
      </c>
      <c r="E237" s="10">
        <v>67</v>
      </c>
      <c r="F237" s="10">
        <v>69</v>
      </c>
      <c r="G237" s="10">
        <v>80</v>
      </c>
      <c r="H237" s="10">
        <v>62</v>
      </c>
      <c r="I237" s="10">
        <v>77</v>
      </c>
      <c r="J237" s="10">
        <v>68</v>
      </c>
      <c r="K237" s="10">
        <v>72</v>
      </c>
      <c r="L237" s="10">
        <v>86</v>
      </c>
      <c r="M237" s="10"/>
      <c r="N237" s="10"/>
      <c r="O237" s="29"/>
      <c r="P237" s="29"/>
      <c r="Q237" s="29"/>
      <c r="R237" s="29"/>
      <c r="S237" s="29"/>
      <c r="T237" s="29"/>
      <c r="U237" s="29"/>
      <c r="V237" s="29"/>
    </row>
    <row r="238" spans="1:22">
      <c r="A238" s="10">
        <v>20225111618</v>
      </c>
      <c r="B238" s="10" t="s">
        <v>264</v>
      </c>
      <c r="C238" s="26">
        <f t="shared" si="3"/>
        <v>58.468085106383</v>
      </c>
      <c r="D238" s="27" t="s">
        <v>25</v>
      </c>
      <c r="E238" s="10">
        <v>52</v>
      </c>
      <c r="F238" s="10">
        <v>69</v>
      </c>
      <c r="G238" s="10">
        <v>62</v>
      </c>
      <c r="H238" s="10">
        <v>55</v>
      </c>
      <c r="I238" s="10">
        <v>66</v>
      </c>
      <c r="J238" s="10">
        <v>51</v>
      </c>
      <c r="K238" s="10">
        <v>55</v>
      </c>
      <c r="L238" s="10">
        <v>61</v>
      </c>
      <c r="M238" s="10"/>
      <c r="N238" s="10"/>
      <c r="O238" s="29"/>
      <c r="P238" s="29"/>
      <c r="Q238" s="29"/>
      <c r="R238" s="29"/>
      <c r="S238" s="29"/>
      <c r="T238" s="29"/>
      <c r="U238" s="29"/>
      <c r="V238" s="29"/>
    </row>
    <row r="239" spans="1:22">
      <c r="A239" s="10">
        <v>20225111619</v>
      </c>
      <c r="B239" s="10" t="s">
        <v>265</v>
      </c>
      <c r="C239" s="26">
        <f t="shared" si="3"/>
        <v>58.3404255319149</v>
      </c>
      <c r="D239" s="27" t="s">
        <v>25</v>
      </c>
      <c r="E239" s="10">
        <v>61</v>
      </c>
      <c r="F239" s="10">
        <v>62</v>
      </c>
      <c r="G239" s="10">
        <v>62</v>
      </c>
      <c r="H239" s="10">
        <v>50</v>
      </c>
      <c r="I239" s="10">
        <v>66</v>
      </c>
      <c r="J239" s="10">
        <v>53</v>
      </c>
      <c r="K239" s="10">
        <v>62</v>
      </c>
      <c r="L239" s="10">
        <v>54</v>
      </c>
      <c r="M239" s="10"/>
      <c r="N239" s="10"/>
      <c r="O239" s="29"/>
      <c r="P239" s="29"/>
      <c r="Q239" s="29"/>
      <c r="R239" s="29"/>
      <c r="S239" s="29"/>
      <c r="T239" s="29"/>
      <c r="U239" s="29"/>
      <c r="V239" s="29"/>
    </row>
    <row r="240" spans="1:22">
      <c r="A240" s="10">
        <v>20225111620</v>
      </c>
      <c r="B240" s="10" t="s">
        <v>266</v>
      </c>
      <c r="C240" s="26">
        <f t="shared" si="3"/>
        <v>77.7659574468085</v>
      </c>
      <c r="D240" s="27" t="s">
        <v>25</v>
      </c>
      <c r="E240" s="10">
        <v>72</v>
      </c>
      <c r="F240" s="10">
        <v>76</v>
      </c>
      <c r="G240" s="10">
        <v>85</v>
      </c>
      <c r="H240" s="10">
        <v>73</v>
      </c>
      <c r="I240" s="10">
        <v>69</v>
      </c>
      <c r="J240" s="10">
        <v>85</v>
      </c>
      <c r="K240" s="10">
        <v>83</v>
      </c>
      <c r="L240" s="10">
        <v>73</v>
      </c>
      <c r="M240" s="10"/>
      <c r="N240" s="10"/>
      <c r="O240" s="29"/>
      <c r="P240" s="29"/>
      <c r="Q240" s="29"/>
      <c r="R240" s="29"/>
      <c r="S240" s="29"/>
      <c r="T240" s="29"/>
      <c r="U240" s="29"/>
      <c r="V240" s="29"/>
    </row>
    <row r="241" spans="1:22">
      <c r="A241" s="10">
        <v>20225111621</v>
      </c>
      <c r="B241" s="10" t="s">
        <v>267</v>
      </c>
      <c r="C241" s="26">
        <f t="shared" si="3"/>
        <v>50.4255319148936</v>
      </c>
      <c r="D241" s="27" t="s">
        <v>25</v>
      </c>
      <c r="E241" s="10">
        <v>56</v>
      </c>
      <c r="F241" s="10">
        <v>68</v>
      </c>
      <c r="G241" s="10">
        <v>48</v>
      </c>
      <c r="H241" s="10">
        <v>40</v>
      </c>
      <c r="I241" s="10">
        <v>56</v>
      </c>
      <c r="J241" s="10">
        <v>46</v>
      </c>
      <c r="K241" s="10">
        <v>42</v>
      </c>
      <c r="L241" s="10">
        <v>57</v>
      </c>
      <c r="M241" s="10"/>
      <c r="N241" s="10"/>
      <c r="O241" s="29"/>
      <c r="P241" s="29"/>
      <c r="Q241" s="29"/>
      <c r="R241" s="29"/>
      <c r="S241" s="29"/>
      <c r="T241" s="29"/>
      <c r="U241" s="29"/>
      <c r="V241" s="29"/>
    </row>
    <row r="242" spans="1:22">
      <c r="A242" s="10">
        <v>20225111622</v>
      </c>
      <c r="B242" s="10" t="s">
        <v>268</v>
      </c>
      <c r="C242" s="26">
        <f t="shared" si="3"/>
        <v>67.3191489361702</v>
      </c>
      <c r="D242" s="27" t="s">
        <v>25</v>
      </c>
      <c r="E242" s="10">
        <v>66</v>
      </c>
      <c r="F242" s="10">
        <v>66</v>
      </c>
      <c r="G242" s="10">
        <v>70</v>
      </c>
      <c r="H242" s="10">
        <v>72</v>
      </c>
      <c r="I242" s="10">
        <v>70</v>
      </c>
      <c r="J242" s="10">
        <v>62</v>
      </c>
      <c r="K242" s="10">
        <v>63</v>
      </c>
      <c r="L242" s="10">
        <v>70</v>
      </c>
      <c r="M242" s="10"/>
      <c r="N242" s="10"/>
      <c r="O242" s="29"/>
      <c r="P242" s="29"/>
      <c r="Q242" s="29"/>
      <c r="R242" s="29"/>
      <c r="S242" s="29"/>
      <c r="T242" s="29"/>
      <c r="U242" s="29"/>
      <c r="V242" s="29"/>
    </row>
    <row r="243" spans="1:22">
      <c r="A243" s="10">
        <v>20225111623</v>
      </c>
      <c r="B243" s="10" t="s">
        <v>269</v>
      </c>
      <c r="C243" s="26">
        <f t="shared" si="3"/>
        <v>75.3617021276596</v>
      </c>
      <c r="D243" s="27" t="s">
        <v>25</v>
      </c>
      <c r="E243" s="10">
        <v>73</v>
      </c>
      <c r="F243" s="10">
        <v>83</v>
      </c>
      <c r="G243" s="10">
        <v>74</v>
      </c>
      <c r="H243" s="10">
        <v>82</v>
      </c>
      <c r="I243" s="10">
        <v>83</v>
      </c>
      <c r="J243" s="10">
        <v>69</v>
      </c>
      <c r="K243" s="10">
        <v>66</v>
      </c>
      <c r="L243" s="10">
        <v>77</v>
      </c>
      <c r="M243" s="10"/>
      <c r="N243" s="10"/>
      <c r="O243" s="29"/>
      <c r="P243" s="29"/>
      <c r="Q243" s="29"/>
      <c r="R243" s="29"/>
      <c r="S243" s="29"/>
      <c r="T243" s="29"/>
      <c r="U243" s="29"/>
      <c r="V243" s="29"/>
    </row>
    <row r="244" spans="1:22">
      <c r="A244" s="10">
        <v>20225111624</v>
      </c>
      <c r="B244" s="10" t="s">
        <v>270</v>
      </c>
      <c r="C244" s="26">
        <f t="shared" si="3"/>
        <v>73.8085106382979</v>
      </c>
      <c r="D244" s="27" t="s">
        <v>25</v>
      </c>
      <c r="E244" s="10">
        <v>72</v>
      </c>
      <c r="F244" s="10">
        <v>63</v>
      </c>
      <c r="G244" s="10">
        <v>77</v>
      </c>
      <c r="H244" s="10">
        <v>70</v>
      </c>
      <c r="I244" s="10">
        <v>77</v>
      </c>
      <c r="J244" s="10">
        <v>67</v>
      </c>
      <c r="K244" s="10">
        <v>71</v>
      </c>
      <c r="L244" s="10">
        <v>91</v>
      </c>
      <c r="M244" s="10"/>
      <c r="N244" s="10"/>
      <c r="O244" s="29"/>
      <c r="P244" s="29"/>
      <c r="Q244" s="29"/>
      <c r="R244" s="29"/>
      <c r="S244" s="29"/>
      <c r="T244" s="29"/>
      <c r="U244" s="29"/>
      <c r="V244" s="29"/>
    </row>
    <row r="245" spans="1:22">
      <c r="A245" s="10">
        <v>20225111625</v>
      </c>
      <c r="B245" s="10" t="s">
        <v>271</v>
      </c>
      <c r="C245" s="26">
        <f t="shared" si="3"/>
        <v>67.9787234042553</v>
      </c>
      <c r="D245" s="27" t="s">
        <v>25</v>
      </c>
      <c r="E245" s="10">
        <v>67</v>
      </c>
      <c r="F245" s="10">
        <v>74</v>
      </c>
      <c r="G245" s="10">
        <v>65</v>
      </c>
      <c r="H245" s="10">
        <v>60</v>
      </c>
      <c r="I245" s="10">
        <v>75</v>
      </c>
      <c r="J245" s="10">
        <v>62</v>
      </c>
      <c r="K245" s="10">
        <v>70</v>
      </c>
      <c r="L245" s="10">
        <v>75</v>
      </c>
      <c r="M245" s="10"/>
      <c r="N245" s="10"/>
      <c r="O245" s="29"/>
      <c r="P245" s="29"/>
      <c r="Q245" s="29"/>
      <c r="R245" s="29"/>
      <c r="S245" s="29"/>
      <c r="T245" s="29"/>
      <c r="U245" s="29"/>
      <c r="V245" s="29"/>
    </row>
    <row r="246" spans="1:22">
      <c r="A246" s="10">
        <v>20215172410</v>
      </c>
      <c r="B246" s="10" t="s">
        <v>272</v>
      </c>
      <c r="C246" s="26">
        <f t="shared" si="3"/>
        <v>78.6382978723404</v>
      </c>
      <c r="D246" s="27" t="s">
        <v>25</v>
      </c>
      <c r="E246" s="10">
        <v>76</v>
      </c>
      <c r="F246" s="10">
        <v>75</v>
      </c>
      <c r="G246" s="10">
        <v>76</v>
      </c>
      <c r="H246" s="10">
        <v>82</v>
      </c>
      <c r="I246" s="10">
        <v>79</v>
      </c>
      <c r="J246" s="10">
        <v>77</v>
      </c>
      <c r="K246" s="10">
        <v>81</v>
      </c>
      <c r="L246" s="10">
        <v>82</v>
      </c>
      <c r="M246" s="10"/>
      <c r="N246" s="10"/>
      <c r="O246" s="29"/>
      <c r="P246" s="29"/>
      <c r="Q246" s="29"/>
      <c r="R246" s="29"/>
      <c r="S246" s="29"/>
      <c r="T246" s="29"/>
      <c r="U246" s="29"/>
      <c r="V246" s="29"/>
    </row>
    <row r="247" spans="1:22">
      <c r="A247" s="10">
        <v>20215448902</v>
      </c>
      <c r="B247" s="10" t="s">
        <v>273</v>
      </c>
      <c r="C247" s="26">
        <f t="shared" si="3"/>
        <v>73.7872340425532</v>
      </c>
      <c r="D247" s="27" t="s">
        <v>25</v>
      </c>
      <c r="E247" s="10">
        <v>72</v>
      </c>
      <c r="F247" s="10">
        <v>82</v>
      </c>
      <c r="G247" s="10">
        <v>74</v>
      </c>
      <c r="H247" s="10">
        <v>83</v>
      </c>
      <c r="I247" s="10">
        <v>74</v>
      </c>
      <c r="J247" s="10">
        <v>63</v>
      </c>
      <c r="K247" s="10">
        <v>76</v>
      </c>
      <c r="L247" s="10">
        <v>72</v>
      </c>
      <c r="M247" s="10"/>
      <c r="N247" s="10"/>
      <c r="O247" s="29"/>
      <c r="P247" s="29"/>
      <c r="Q247" s="29"/>
      <c r="R247" s="29"/>
      <c r="S247" s="29"/>
      <c r="T247" s="29"/>
      <c r="U247" s="29"/>
      <c r="V247" s="29"/>
    </row>
    <row r="248" spans="1:22">
      <c r="A248" s="10">
        <v>20215449103</v>
      </c>
      <c r="B248" s="10" t="s">
        <v>274</v>
      </c>
      <c r="C248" s="26">
        <f t="shared" si="3"/>
        <v>86.3404255319149</v>
      </c>
      <c r="D248" s="27" t="s">
        <v>25</v>
      </c>
      <c r="E248" s="10">
        <v>80</v>
      </c>
      <c r="F248" s="10">
        <v>88</v>
      </c>
      <c r="G248" s="10">
        <v>88</v>
      </c>
      <c r="H248" s="10">
        <v>83</v>
      </c>
      <c r="I248" s="10">
        <v>84</v>
      </c>
      <c r="J248" s="10">
        <v>86</v>
      </c>
      <c r="K248" s="10">
        <v>92</v>
      </c>
      <c r="L248" s="10">
        <v>88</v>
      </c>
      <c r="M248" s="10"/>
      <c r="N248" s="10"/>
      <c r="O248" s="29"/>
      <c r="P248" s="29"/>
      <c r="Q248" s="29"/>
      <c r="R248" s="29"/>
      <c r="S248" s="29"/>
      <c r="T248" s="29"/>
      <c r="U248" s="29"/>
      <c r="V248" s="29"/>
    </row>
    <row r="249" spans="1:22">
      <c r="A249" s="10">
        <v>20215136101</v>
      </c>
      <c r="B249" s="10" t="s">
        <v>275</v>
      </c>
      <c r="C249" s="26">
        <f t="shared" si="3"/>
        <v>51.1914893617021</v>
      </c>
      <c r="D249" s="27" t="s">
        <v>25</v>
      </c>
      <c r="E249" s="10">
        <v>57</v>
      </c>
      <c r="F249" s="10">
        <v>60</v>
      </c>
      <c r="G249" s="10">
        <v>56</v>
      </c>
      <c r="H249" s="10">
        <v>42</v>
      </c>
      <c r="I249" s="10">
        <v>56</v>
      </c>
      <c r="J249" s="10">
        <v>47</v>
      </c>
      <c r="K249" s="10">
        <v>45</v>
      </c>
      <c r="L249" s="10">
        <v>52</v>
      </c>
      <c r="M249" s="10"/>
      <c r="N249" s="10"/>
      <c r="O249" s="29"/>
      <c r="P249" s="29"/>
      <c r="Q249" s="29"/>
      <c r="R249" s="29"/>
      <c r="S249" s="29"/>
      <c r="T249" s="29"/>
      <c r="U249" s="29"/>
      <c r="V249" s="29"/>
    </row>
    <row r="250" spans="1:22">
      <c r="A250" s="10">
        <v>20225183124</v>
      </c>
      <c r="B250" s="10" t="s">
        <v>276</v>
      </c>
      <c r="C250" s="26">
        <f t="shared" si="3"/>
        <v>73.9148936170213</v>
      </c>
      <c r="D250" s="27" t="s">
        <v>25</v>
      </c>
      <c r="E250" s="10">
        <v>68</v>
      </c>
      <c r="F250" s="10">
        <v>64</v>
      </c>
      <c r="G250" s="10">
        <v>84</v>
      </c>
      <c r="H250" s="10">
        <v>68</v>
      </c>
      <c r="I250" s="10">
        <v>79</v>
      </c>
      <c r="J250" s="10">
        <v>69</v>
      </c>
      <c r="K250" s="10">
        <v>74</v>
      </c>
      <c r="L250" s="10">
        <v>80</v>
      </c>
      <c r="M250" s="10"/>
      <c r="N250" s="10"/>
      <c r="O250" s="29"/>
      <c r="P250" s="29"/>
      <c r="Q250" s="29"/>
      <c r="R250" s="29"/>
      <c r="S250" s="29"/>
      <c r="T250" s="29"/>
      <c r="U250" s="29"/>
      <c r="V250" s="29"/>
    </row>
    <row r="251" spans="1:22">
      <c r="A251" s="10">
        <v>20195367808</v>
      </c>
      <c r="B251" s="10" t="s">
        <v>277</v>
      </c>
      <c r="C251" s="26">
        <f t="shared" si="3"/>
        <v>75.8936170212766</v>
      </c>
      <c r="D251" s="27" t="s">
        <v>25</v>
      </c>
      <c r="E251" s="10">
        <v>78</v>
      </c>
      <c r="F251" s="10">
        <v>73</v>
      </c>
      <c r="G251" s="10">
        <v>75</v>
      </c>
      <c r="H251" s="10">
        <v>80</v>
      </c>
      <c r="I251" s="10">
        <v>69</v>
      </c>
      <c r="J251" s="10">
        <v>73</v>
      </c>
      <c r="K251" s="10">
        <v>75</v>
      </c>
      <c r="L251" s="10">
        <v>85</v>
      </c>
      <c r="M251" s="10"/>
      <c r="N251" s="10"/>
      <c r="O251" s="29"/>
      <c r="P251" s="29"/>
      <c r="Q251" s="29"/>
      <c r="R251" s="29"/>
      <c r="S251" s="29"/>
      <c r="T251" s="29"/>
      <c r="U251" s="29"/>
      <c r="V251" s="29"/>
    </row>
    <row r="252" spans="1:22">
      <c r="A252" s="10">
        <v>20195329827</v>
      </c>
      <c r="B252" s="10" t="s">
        <v>278</v>
      </c>
      <c r="C252" s="26">
        <f t="shared" si="3"/>
        <v>79.063829787234</v>
      </c>
      <c r="D252" s="27" t="s">
        <v>25</v>
      </c>
      <c r="E252" s="10">
        <v>79</v>
      </c>
      <c r="F252" s="10">
        <v>80</v>
      </c>
      <c r="G252" s="10">
        <v>82</v>
      </c>
      <c r="H252" s="10">
        <v>68</v>
      </c>
      <c r="I252" s="10">
        <v>79</v>
      </c>
      <c r="J252" s="10">
        <v>86</v>
      </c>
      <c r="K252" s="10">
        <v>70</v>
      </c>
      <c r="L252" s="10">
        <v>86</v>
      </c>
      <c r="M252" s="10"/>
      <c r="N252" s="10"/>
      <c r="O252" s="29"/>
      <c r="P252" s="29"/>
      <c r="Q252" s="29"/>
      <c r="R252" s="29"/>
      <c r="S252" s="29"/>
      <c r="T252" s="29"/>
      <c r="U252" s="29"/>
      <c r="V252" s="29"/>
    </row>
    <row r="253" spans="1:22">
      <c r="A253" s="10"/>
      <c r="B253" s="10"/>
      <c r="C253" s="26">
        <f t="shared" si="3"/>
        <v>0</v>
      </c>
      <c r="D253" s="27" t="s">
        <v>25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29"/>
      <c r="P253" s="29"/>
      <c r="Q253" s="29"/>
      <c r="R253" s="29"/>
      <c r="S253" s="29"/>
      <c r="T253" s="29"/>
      <c r="U253" s="29"/>
      <c r="V253" s="29"/>
    </row>
    <row r="254" spans="1:22">
      <c r="A254" s="10"/>
      <c r="B254" s="10"/>
      <c r="C254" s="26">
        <f t="shared" si="3"/>
        <v>0</v>
      </c>
      <c r="D254" s="27" t="s">
        <v>25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29"/>
      <c r="P254" s="29"/>
      <c r="Q254" s="29"/>
      <c r="R254" s="29"/>
      <c r="S254" s="29"/>
      <c r="T254" s="29"/>
      <c r="U254" s="29"/>
      <c r="V254" s="29"/>
    </row>
    <row r="255" spans="1:22">
      <c r="A255" s="10"/>
      <c r="B255" s="10"/>
      <c r="C255" s="26">
        <f t="shared" si="3"/>
        <v>0</v>
      </c>
      <c r="D255" s="27" t="s">
        <v>25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29"/>
      <c r="P255" s="29"/>
      <c r="Q255" s="29"/>
      <c r="R255" s="29"/>
      <c r="S255" s="29"/>
      <c r="T255" s="29"/>
      <c r="U255" s="29"/>
      <c r="V255" s="29"/>
    </row>
    <row r="256" spans="1:22">
      <c r="A256" s="10"/>
      <c r="B256" s="10"/>
      <c r="C256" s="26">
        <f t="shared" si="3"/>
        <v>0</v>
      </c>
      <c r="D256" s="27" t="s">
        <v>25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29"/>
      <c r="P256" s="29"/>
      <c r="Q256" s="29"/>
      <c r="R256" s="29"/>
      <c r="S256" s="29"/>
      <c r="T256" s="29"/>
      <c r="U256" s="29"/>
      <c r="V256" s="29"/>
    </row>
    <row r="257" spans="1:22">
      <c r="A257" s="10"/>
      <c r="B257" s="10"/>
      <c r="C257" s="26">
        <f t="shared" si="3"/>
        <v>0</v>
      </c>
      <c r="D257" s="27" t="s">
        <v>25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29"/>
      <c r="P257" s="29"/>
      <c r="Q257" s="29"/>
      <c r="R257" s="29"/>
      <c r="S257" s="29"/>
      <c r="T257" s="29"/>
      <c r="U257" s="29"/>
      <c r="V257" s="29"/>
    </row>
    <row r="258" spans="1:22">
      <c r="A258" s="10"/>
      <c r="B258" s="10"/>
      <c r="C258" s="26">
        <f t="shared" si="3"/>
        <v>0</v>
      </c>
      <c r="D258" s="27" t="s">
        <v>25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29"/>
      <c r="P258" s="29"/>
      <c r="Q258" s="29"/>
      <c r="R258" s="29"/>
      <c r="S258" s="29"/>
      <c r="T258" s="29"/>
      <c r="U258" s="29"/>
      <c r="V258" s="29"/>
    </row>
    <row r="259" spans="1:22">
      <c r="A259" s="10"/>
      <c r="B259" s="10"/>
      <c r="C259" s="26">
        <f t="shared" si="3"/>
        <v>0</v>
      </c>
      <c r="D259" s="27" t="s">
        <v>25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29"/>
      <c r="P259" s="29"/>
      <c r="Q259" s="29"/>
      <c r="R259" s="29"/>
      <c r="S259" s="29"/>
      <c r="T259" s="29"/>
      <c r="U259" s="29"/>
      <c r="V259" s="29"/>
    </row>
    <row r="260" spans="1:22">
      <c r="A260" s="10"/>
      <c r="B260" s="10"/>
      <c r="C260" s="26">
        <f t="shared" ref="C260:C323" si="4">IFERROR(SUMPRODUCT($E$2:$V$2,E260:V260)/SUM($E$2:$V$2),"")</f>
        <v>0</v>
      </c>
      <c r="D260" s="27" t="s">
        <v>25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29"/>
      <c r="P260" s="29"/>
      <c r="Q260" s="29"/>
      <c r="R260" s="29"/>
      <c r="S260" s="29"/>
      <c r="T260" s="29"/>
      <c r="U260" s="29"/>
      <c r="V260" s="29"/>
    </row>
    <row r="261" spans="1:22">
      <c r="A261" s="10"/>
      <c r="B261" s="10"/>
      <c r="C261" s="26">
        <f t="shared" si="4"/>
        <v>0</v>
      </c>
      <c r="D261" s="27" t="s">
        <v>25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29"/>
      <c r="P261" s="29"/>
      <c r="Q261" s="29"/>
      <c r="R261" s="29"/>
      <c r="S261" s="29"/>
      <c r="T261" s="29"/>
      <c r="U261" s="29"/>
      <c r="V261" s="29"/>
    </row>
    <row r="262" spans="1:22">
      <c r="A262" s="10"/>
      <c r="B262" s="10"/>
      <c r="C262" s="26">
        <f t="shared" si="4"/>
        <v>0</v>
      </c>
      <c r="D262" s="27" t="s">
        <v>25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29"/>
      <c r="P262" s="29"/>
      <c r="Q262" s="29"/>
      <c r="R262" s="29"/>
      <c r="S262" s="29"/>
      <c r="T262" s="29"/>
      <c r="U262" s="29"/>
      <c r="V262" s="29"/>
    </row>
    <row r="263" spans="1:22">
      <c r="A263" s="10"/>
      <c r="B263" s="10"/>
      <c r="C263" s="26">
        <f t="shared" si="4"/>
        <v>0</v>
      </c>
      <c r="D263" s="27" t="s">
        <v>25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29"/>
      <c r="P263" s="29"/>
      <c r="Q263" s="29"/>
      <c r="R263" s="29"/>
      <c r="S263" s="29"/>
      <c r="T263" s="29"/>
      <c r="U263" s="29"/>
      <c r="V263" s="29"/>
    </row>
    <row r="264" spans="1:22">
      <c r="A264" s="10"/>
      <c r="B264" s="10"/>
      <c r="C264" s="26">
        <f t="shared" si="4"/>
        <v>0</v>
      </c>
      <c r="D264" s="27" t="s">
        <v>25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29"/>
      <c r="P264" s="29"/>
      <c r="Q264" s="29"/>
      <c r="R264" s="29"/>
      <c r="S264" s="29"/>
      <c r="T264" s="29"/>
      <c r="U264" s="29"/>
      <c r="V264" s="29"/>
    </row>
    <row r="265" spans="1:22">
      <c r="A265" s="10"/>
      <c r="B265" s="10"/>
      <c r="C265" s="26">
        <f t="shared" si="4"/>
        <v>0</v>
      </c>
      <c r="D265" s="27" t="s">
        <v>25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29"/>
      <c r="P265" s="29"/>
      <c r="Q265" s="29"/>
      <c r="R265" s="29"/>
      <c r="S265" s="29"/>
      <c r="T265" s="29"/>
      <c r="U265" s="29"/>
      <c r="V265" s="29"/>
    </row>
    <row r="266" spans="1:22">
      <c r="A266" s="10"/>
      <c r="B266" s="10"/>
      <c r="C266" s="26">
        <f t="shared" si="4"/>
        <v>0</v>
      </c>
      <c r="D266" s="27" t="s">
        <v>25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29"/>
      <c r="P266" s="29"/>
      <c r="Q266" s="29"/>
      <c r="R266" s="29"/>
      <c r="S266" s="29"/>
      <c r="T266" s="29"/>
      <c r="U266" s="29"/>
      <c r="V266" s="29"/>
    </row>
    <row r="267" spans="1:22">
      <c r="A267" s="10"/>
      <c r="B267" s="10"/>
      <c r="C267" s="26">
        <f t="shared" si="4"/>
        <v>0</v>
      </c>
      <c r="D267" s="27" t="s">
        <v>25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29"/>
      <c r="P267" s="29"/>
      <c r="Q267" s="29"/>
      <c r="R267" s="29"/>
      <c r="S267" s="29"/>
      <c r="T267" s="29"/>
      <c r="U267" s="29"/>
      <c r="V267" s="29"/>
    </row>
    <row r="268" spans="1:22">
      <c r="A268" s="10"/>
      <c r="B268" s="10"/>
      <c r="C268" s="26">
        <f t="shared" si="4"/>
        <v>0</v>
      </c>
      <c r="D268" s="27" t="s">
        <v>25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29"/>
      <c r="P268" s="29"/>
      <c r="Q268" s="29"/>
      <c r="R268" s="29"/>
      <c r="S268" s="29"/>
      <c r="T268" s="29"/>
      <c r="U268" s="29"/>
      <c r="V268" s="29"/>
    </row>
    <row r="269" spans="1:22">
      <c r="A269" s="10"/>
      <c r="B269" s="10"/>
      <c r="C269" s="26">
        <f t="shared" si="4"/>
        <v>0</v>
      </c>
      <c r="D269" s="27" t="s">
        <v>25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29"/>
      <c r="P269" s="29"/>
      <c r="Q269" s="29"/>
      <c r="R269" s="29"/>
      <c r="S269" s="29"/>
      <c r="T269" s="29"/>
      <c r="U269" s="29"/>
      <c r="V269" s="29"/>
    </row>
    <row r="270" spans="1:22">
      <c r="A270" s="10"/>
      <c r="B270" s="10"/>
      <c r="C270" s="26">
        <f t="shared" si="4"/>
        <v>0</v>
      </c>
      <c r="D270" s="27" t="s">
        <v>25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29"/>
      <c r="P270" s="29"/>
      <c r="Q270" s="29"/>
      <c r="R270" s="29"/>
      <c r="S270" s="29"/>
      <c r="T270" s="29"/>
      <c r="U270" s="29"/>
      <c r="V270" s="29"/>
    </row>
    <row r="271" spans="1:22">
      <c r="A271" s="10"/>
      <c r="B271" s="10"/>
      <c r="C271" s="26">
        <f t="shared" si="4"/>
        <v>0</v>
      </c>
      <c r="D271" s="27" t="s">
        <v>25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29"/>
      <c r="P271" s="29"/>
      <c r="Q271" s="29"/>
      <c r="R271" s="29"/>
      <c r="S271" s="29"/>
      <c r="T271" s="29"/>
      <c r="U271" s="29"/>
      <c r="V271" s="29"/>
    </row>
    <row r="272" spans="1:22">
      <c r="A272" s="10"/>
      <c r="B272" s="10"/>
      <c r="C272" s="26">
        <f t="shared" si="4"/>
        <v>0</v>
      </c>
      <c r="D272" s="27" t="s">
        <v>25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29"/>
      <c r="P272" s="29"/>
      <c r="Q272" s="29"/>
      <c r="R272" s="29"/>
      <c r="S272" s="29"/>
      <c r="T272" s="29"/>
      <c r="U272" s="29"/>
      <c r="V272" s="29"/>
    </row>
    <row r="273" spans="1:22">
      <c r="A273" s="10"/>
      <c r="B273" s="10"/>
      <c r="C273" s="26">
        <f t="shared" si="4"/>
        <v>0</v>
      </c>
      <c r="D273" s="27" t="s">
        <v>25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29"/>
      <c r="P273" s="29"/>
      <c r="Q273" s="29"/>
      <c r="R273" s="29"/>
      <c r="S273" s="29"/>
      <c r="T273" s="29"/>
      <c r="U273" s="29"/>
      <c r="V273" s="29"/>
    </row>
    <row r="274" spans="1:22">
      <c r="A274" s="10"/>
      <c r="B274" s="10"/>
      <c r="C274" s="26">
        <f t="shared" si="4"/>
        <v>0</v>
      </c>
      <c r="D274" s="27" t="s">
        <v>25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29"/>
      <c r="P274" s="29"/>
      <c r="Q274" s="29"/>
      <c r="R274" s="29"/>
      <c r="S274" s="29"/>
      <c r="T274" s="29"/>
      <c r="U274" s="29"/>
      <c r="V274" s="29"/>
    </row>
    <row r="275" spans="1:22">
      <c r="A275" s="10"/>
      <c r="B275" s="10"/>
      <c r="C275" s="26">
        <f t="shared" si="4"/>
        <v>0</v>
      </c>
      <c r="D275" s="27" t="s">
        <v>25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29"/>
      <c r="P275" s="29"/>
      <c r="Q275" s="29"/>
      <c r="R275" s="29"/>
      <c r="S275" s="29"/>
      <c r="T275" s="29"/>
      <c r="U275" s="29"/>
      <c r="V275" s="29"/>
    </row>
    <row r="276" spans="1:22">
      <c r="A276" s="10"/>
      <c r="B276" s="10"/>
      <c r="C276" s="26">
        <f t="shared" si="4"/>
        <v>0</v>
      </c>
      <c r="D276" s="27" t="s">
        <v>25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29"/>
      <c r="P276" s="29"/>
      <c r="Q276" s="29"/>
      <c r="R276" s="29"/>
      <c r="S276" s="29"/>
      <c r="T276" s="29"/>
      <c r="U276" s="29"/>
      <c r="V276" s="29"/>
    </row>
    <row r="277" spans="1:22">
      <c r="A277" s="10"/>
      <c r="B277" s="10"/>
      <c r="C277" s="26">
        <f t="shared" si="4"/>
        <v>0</v>
      </c>
      <c r="D277" s="27" t="s">
        <v>25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29"/>
      <c r="P277" s="29"/>
      <c r="Q277" s="29"/>
      <c r="R277" s="29"/>
      <c r="S277" s="29"/>
      <c r="T277" s="29"/>
      <c r="U277" s="29"/>
      <c r="V277" s="29"/>
    </row>
    <row r="278" spans="1:22">
      <c r="A278" s="10"/>
      <c r="B278" s="10"/>
      <c r="C278" s="26">
        <f t="shared" si="4"/>
        <v>0</v>
      </c>
      <c r="D278" s="27" t="s">
        <v>25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29"/>
      <c r="P278" s="29"/>
      <c r="Q278" s="29"/>
      <c r="R278" s="29"/>
      <c r="S278" s="29"/>
      <c r="T278" s="29"/>
      <c r="U278" s="29"/>
      <c r="V278" s="29"/>
    </row>
    <row r="279" spans="1:22">
      <c r="A279" s="10"/>
      <c r="B279" s="10"/>
      <c r="C279" s="26">
        <f t="shared" si="4"/>
        <v>0</v>
      </c>
      <c r="D279" s="27" t="s">
        <v>25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29"/>
      <c r="P279" s="29"/>
      <c r="Q279" s="29"/>
      <c r="R279" s="29"/>
      <c r="S279" s="29"/>
      <c r="T279" s="29"/>
      <c r="U279" s="29"/>
      <c r="V279" s="29"/>
    </row>
    <row r="280" spans="1:22">
      <c r="A280" s="10"/>
      <c r="B280" s="10"/>
      <c r="C280" s="26">
        <f t="shared" si="4"/>
        <v>0</v>
      </c>
      <c r="D280" s="27" t="s">
        <v>25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29"/>
      <c r="P280" s="29"/>
      <c r="Q280" s="29"/>
      <c r="R280" s="29"/>
      <c r="S280" s="29"/>
      <c r="T280" s="29"/>
      <c r="U280" s="29"/>
      <c r="V280" s="29"/>
    </row>
    <row r="281" spans="1:22">
      <c r="A281" s="10"/>
      <c r="B281" s="10"/>
      <c r="C281" s="26">
        <f t="shared" si="4"/>
        <v>0</v>
      </c>
      <c r="D281" s="27" t="s">
        <v>25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29"/>
      <c r="P281" s="29"/>
      <c r="Q281" s="29"/>
      <c r="R281" s="29"/>
      <c r="S281" s="29"/>
      <c r="T281" s="29"/>
      <c r="U281" s="29"/>
      <c r="V281" s="29"/>
    </row>
    <row r="282" spans="1:22">
      <c r="A282" s="10"/>
      <c r="B282" s="10"/>
      <c r="C282" s="26">
        <f t="shared" si="4"/>
        <v>0</v>
      </c>
      <c r="D282" s="27" t="s">
        <v>25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29"/>
      <c r="P282" s="29"/>
      <c r="Q282" s="29"/>
      <c r="R282" s="29"/>
      <c r="S282" s="29"/>
      <c r="T282" s="29"/>
      <c r="U282" s="29"/>
      <c r="V282" s="29"/>
    </row>
    <row r="283" spans="1:22">
      <c r="A283" s="10"/>
      <c r="B283" s="10"/>
      <c r="C283" s="26">
        <f t="shared" si="4"/>
        <v>0</v>
      </c>
      <c r="D283" s="27" t="s">
        <v>25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29"/>
      <c r="P283" s="29"/>
      <c r="Q283" s="29"/>
      <c r="R283" s="29"/>
      <c r="S283" s="29"/>
      <c r="T283" s="29"/>
      <c r="U283" s="29"/>
      <c r="V283" s="29"/>
    </row>
    <row r="284" spans="1:22">
      <c r="A284" s="10"/>
      <c r="B284" s="10"/>
      <c r="C284" s="26">
        <f t="shared" si="4"/>
        <v>0</v>
      </c>
      <c r="D284" s="27" t="s">
        <v>25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29"/>
      <c r="P284" s="29"/>
      <c r="Q284" s="29"/>
      <c r="R284" s="29"/>
      <c r="S284" s="29"/>
      <c r="T284" s="29"/>
      <c r="U284" s="29"/>
      <c r="V284" s="29"/>
    </row>
    <row r="285" spans="1:22">
      <c r="A285" s="10"/>
      <c r="B285" s="10"/>
      <c r="C285" s="26">
        <f t="shared" si="4"/>
        <v>0</v>
      </c>
      <c r="D285" s="27" t="s">
        <v>25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29"/>
      <c r="P285" s="29"/>
      <c r="Q285" s="29"/>
      <c r="R285" s="29"/>
      <c r="S285" s="29"/>
      <c r="T285" s="29"/>
      <c r="U285" s="29"/>
      <c r="V285" s="29"/>
    </row>
    <row r="286" spans="1:22">
      <c r="A286" s="10"/>
      <c r="B286" s="10"/>
      <c r="C286" s="26">
        <f t="shared" si="4"/>
        <v>0</v>
      </c>
      <c r="D286" s="27" t="s">
        <v>25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29"/>
      <c r="P286" s="29"/>
      <c r="Q286" s="29"/>
      <c r="R286" s="29"/>
      <c r="S286" s="29"/>
      <c r="T286" s="29"/>
      <c r="U286" s="29"/>
      <c r="V286" s="29"/>
    </row>
    <row r="287" spans="1:22">
      <c r="A287" s="10"/>
      <c r="B287" s="10"/>
      <c r="C287" s="26">
        <f t="shared" si="4"/>
        <v>0</v>
      </c>
      <c r="D287" s="27" t="s">
        <v>25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29"/>
      <c r="P287" s="29"/>
      <c r="Q287" s="29"/>
      <c r="R287" s="29"/>
      <c r="S287" s="29"/>
      <c r="T287" s="29"/>
      <c r="U287" s="29"/>
      <c r="V287" s="29"/>
    </row>
    <row r="288" spans="1:22">
      <c r="A288" s="10"/>
      <c r="B288" s="10"/>
      <c r="C288" s="26">
        <f t="shared" si="4"/>
        <v>0</v>
      </c>
      <c r="D288" s="27" t="s">
        <v>25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29"/>
      <c r="P288" s="29"/>
      <c r="Q288" s="29"/>
      <c r="R288" s="29"/>
      <c r="S288" s="29"/>
      <c r="T288" s="29"/>
      <c r="U288" s="29"/>
      <c r="V288" s="29"/>
    </row>
    <row r="289" spans="1:22">
      <c r="A289" s="10"/>
      <c r="B289" s="10"/>
      <c r="C289" s="26">
        <f t="shared" si="4"/>
        <v>0</v>
      </c>
      <c r="D289" s="27" t="s">
        <v>25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29"/>
      <c r="P289" s="29"/>
      <c r="Q289" s="29"/>
      <c r="R289" s="29"/>
      <c r="S289" s="29"/>
      <c r="T289" s="29"/>
      <c r="U289" s="29"/>
      <c r="V289" s="29"/>
    </row>
    <row r="290" spans="1:22">
      <c r="A290" s="10"/>
      <c r="B290" s="10"/>
      <c r="C290" s="26">
        <f t="shared" si="4"/>
        <v>0</v>
      </c>
      <c r="D290" s="27" t="s">
        <v>25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29"/>
      <c r="P290" s="29"/>
      <c r="Q290" s="29"/>
      <c r="R290" s="29"/>
      <c r="S290" s="29"/>
      <c r="T290" s="29"/>
      <c r="U290" s="29"/>
      <c r="V290" s="29"/>
    </row>
    <row r="291" spans="1:22">
      <c r="A291" s="10"/>
      <c r="B291" s="10"/>
      <c r="C291" s="26">
        <f t="shared" si="4"/>
        <v>0</v>
      </c>
      <c r="D291" s="27" t="s">
        <v>25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29"/>
      <c r="P291" s="29"/>
      <c r="Q291" s="29"/>
      <c r="R291" s="29"/>
      <c r="S291" s="29"/>
      <c r="T291" s="29"/>
      <c r="U291" s="29"/>
      <c r="V291" s="29"/>
    </row>
    <row r="292" spans="1:22">
      <c r="A292" s="10"/>
      <c r="B292" s="10"/>
      <c r="C292" s="26">
        <f t="shared" si="4"/>
        <v>0</v>
      </c>
      <c r="D292" s="27" t="s">
        <v>25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29"/>
      <c r="P292" s="29"/>
      <c r="Q292" s="29"/>
      <c r="R292" s="29"/>
      <c r="S292" s="29"/>
      <c r="T292" s="29"/>
      <c r="U292" s="29"/>
      <c r="V292" s="29"/>
    </row>
    <row r="293" spans="1:22">
      <c r="A293" s="10"/>
      <c r="B293" s="10"/>
      <c r="C293" s="26">
        <f t="shared" si="4"/>
        <v>0</v>
      </c>
      <c r="D293" s="27" t="s">
        <v>25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29"/>
      <c r="P293" s="29"/>
      <c r="Q293" s="29"/>
      <c r="R293" s="29"/>
      <c r="S293" s="29"/>
      <c r="T293" s="29"/>
      <c r="U293" s="29"/>
      <c r="V293" s="29"/>
    </row>
    <row r="294" spans="1:22">
      <c r="A294" s="10"/>
      <c r="B294" s="10"/>
      <c r="C294" s="26">
        <f t="shared" si="4"/>
        <v>0</v>
      </c>
      <c r="D294" s="27" t="s">
        <v>25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29"/>
      <c r="P294" s="29"/>
      <c r="Q294" s="29"/>
      <c r="R294" s="29"/>
      <c r="S294" s="29"/>
      <c r="T294" s="29"/>
      <c r="U294" s="29"/>
      <c r="V294" s="29"/>
    </row>
    <row r="295" spans="1:22">
      <c r="A295" s="10"/>
      <c r="B295" s="10"/>
      <c r="C295" s="26">
        <f t="shared" si="4"/>
        <v>0</v>
      </c>
      <c r="D295" s="27" t="s">
        <v>25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29"/>
      <c r="P295" s="29"/>
      <c r="Q295" s="29"/>
      <c r="R295" s="29"/>
      <c r="S295" s="29"/>
      <c r="T295" s="29"/>
      <c r="U295" s="29"/>
      <c r="V295" s="29"/>
    </row>
    <row r="296" spans="1:22">
      <c r="A296" s="10"/>
      <c r="B296" s="10"/>
      <c r="C296" s="26">
        <f t="shared" si="4"/>
        <v>0</v>
      </c>
      <c r="D296" s="27" t="s">
        <v>25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29"/>
      <c r="P296" s="29"/>
      <c r="Q296" s="29"/>
      <c r="R296" s="29"/>
      <c r="S296" s="29"/>
      <c r="T296" s="29"/>
      <c r="U296" s="29"/>
      <c r="V296" s="29"/>
    </row>
    <row r="297" spans="1:22">
      <c r="A297" s="10"/>
      <c r="B297" s="10"/>
      <c r="C297" s="26">
        <f t="shared" si="4"/>
        <v>0</v>
      </c>
      <c r="D297" s="27" t="s">
        <v>25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29"/>
      <c r="P297" s="29"/>
      <c r="Q297" s="29"/>
      <c r="R297" s="29"/>
      <c r="S297" s="29"/>
      <c r="T297" s="29"/>
      <c r="U297" s="29"/>
      <c r="V297" s="29"/>
    </row>
    <row r="298" spans="1:22">
      <c r="A298" s="10"/>
      <c r="B298" s="10"/>
      <c r="C298" s="26">
        <f t="shared" si="4"/>
        <v>0</v>
      </c>
      <c r="D298" s="27" t="s">
        <v>25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29"/>
      <c r="P298" s="29"/>
      <c r="Q298" s="29"/>
      <c r="R298" s="29"/>
      <c r="S298" s="29"/>
      <c r="T298" s="29"/>
      <c r="U298" s="29"/>
      <c r="V298" s="29"/>
    </row>
    <row r="299" spans="1:22">
      <c r="A299" s="10"/>
      <c r="B299" s="10"/>
      <c r="C299" s="26">
        <f t="shared" si="4"/>
        <v>0</v>
      </c>
      <c r="D299" s="27" t="s">
        <v>25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29"/>
      <c r="P299" s="29"/>
      <c r="Q299" s="29"/>
      <c r="R299" s="29"/>
      <c r="S299" s="29"/>
      <c r="T299" s="29"/>
      <c r="U299" s="29"/>
      <c r="V299" s="29"/>
    </row>
    <row r="300" spans="1:22">
      <c r="A300" s="10"/>
      <c r="B300" s="10"/>
      <c r="C300" s="26">
        <f t="shared" si="4"/>
        <v>0</v>
      </c>
      <c r="D300" s="27" t="s">
        <v>25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29"/>
      <c r="P300" s="29"/>
      <c r="Q300" s="29"/>
      <c r="R300" s="29"/>
      <c r="S300" s="29"/>
      <c r="T300" s="29"/>
      <c r="U300" s="29"/>
      <c r="V300" s="29"/>
    </row>
    <row r="301" spans="1:22">
      <c r="A301" s="10"/>
      <c r="B301" s="10"/>
      <c r="C301" s="26">
        <f t="shared" si="4"/>
        <v>0</v>
      </c>
      <c r="D301" s="27" t="s">
        <v>25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29"/>
      <c r="P301" s="29"/>
      <c r="Q301" s="29"/>
      <c r="R301" s="29"/>
      <c r="S301" s="29"/>
      <c r="T301" s="29"/>
      <c r="U301" s="29"/>
      <c r="V301" s="29"/>
    </row>
    <row r="302" spans="1:22">
      <c r="A302" s="10"/>
      <c r="B302" s="10"/>
      <c r="C302" s="26">
        <f t="shared" si="4"/>
        <v>0</v>
      </c>
      <c r="D302" s="27" t="s">
        <v>25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29"/>
      <c r="P302" s="29"/>
      <c r="Q302" s="29"/>
      <c r="R302" s="29"/>
      <c r="S302" s="29"/>
      <c r="T302" s="29"/>
      <c r="U302" s="29"/>
      <c r="V302" s="29"/>
    </row>
    <row r="303" spans="1:22">
      <c r="A303" s="10"/>
      <c r="B303" s="10"/>
      <c r="C303" s="26">
        <f t="shared" si="4"/>
        <v>0</v>
      </c>
      <c r="D303" s="27" t="s">
        <v>25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29"/>
      <c r="P303" s="29"/>
      <c r="Q303" s="29"/>
      <c r="R303" s="29"/>
      <c r="S303" s="29"/>
      <c r="T303" s="29"/>
      <c r="U303" s="29"/>
      <c r="V303" s="29"/>
    </row>
    <row r="304" spans="1:22">
      <c r="A304" s="10"/>
      <c r="B304" s="10"/>
      <c r="C304" s="26">
        <f t="shared" si="4"/>
        <v>0</v>
      </c>
      <c r="D304" s="27" t="s">
        <v>25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29"/>
      <c r="P304" s="29"/>
      <c r="Q304" s="29"/>
      <c r="R304" s="29"/>
      <c r="S304" s="29"/>
      <c r="T304" s="29"/>
      <c r="U304" s="29"/>
      <c r="V304" s="29"/>
    </row>
    <row r="305" spans="1:22">
      <c r="A305" s="10"/>
      <c r="B305" s="10"/>
      <c r="C305" s="26">
        <f t="shared" si="4"/>
        <v>0</v>
      </c>
      <c r="D305" s="27" t="s">
        <v>25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29"/>
      <c r="P305" s="29"/>
      <c r="Q305" s="29"/>
      <c r="R305" s="29"/>
      <c r="S305" s="29"/>
      <c r="T305" s="29"/>
      <c r="U305" s="29"/>
      <c r="V305" s="29"/>
    </row>
    <row r="306" spans="1:22">
      <c r="A306" s="10"/>
      <c r="B306" s="10"/>
      <c r="C306" s="26">
        <f t="shared" si="4"/>
        <v>0</v>
      </c>
      <c r="D306" s="27" t="s">
        <v>25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29"/>
      <c r="P306" s="29"/>
      <c r="Q306" s="29"/>
      <c r="R306" s="29"/>
      <c r="S306" s="29"/>
      <c r="T306" s="29"/>
      <c r="U306" s="29"/>
      <c r="V306" s="29"/>
    </row>
    <row r="307" spans="1:22">
      <c r="A307" s="10"/>
      <c r="B307" s="10"/>
      <c r="C307" s="26">
        <f t="shared" si="4"/>
        <v>0</v>
      </c>
      <c r="D307" s="27" t="s">
        <v>25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29"/>
      <c r="P307" s="29"/>
      <c r="Q307" s="29"/>
      <c r="R307" s="29"/>
      <c r="S307" s="29"/>
      <c r="T307" s="29"/>
      <c r="U307" s="29"/>
      <c r="V307" s="29"/>
    </row>
    <row r="308" spans="1:22">
      <c r="A308" s="10"/>
      <c r="B308" s="10"/>
      <c r="C308" s="26">
        <f t="shared" si="4"/>
        <v>0</v>
      </c>
      <c r="D308" s="27" t="s">
        <v>25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29"/>
      <c r="P308" s="29"/>
      <c r="Q308" s="29"/>
      <c r="R308" s="29"/>
      <c r="S308" s="29"/>
      <c r="T308" s="29"/>
      <c r="U308" s="29"/>
      <c r="V308" s="29"/>
    </row>
    <row r="309" spans="1:22">
      <c r="A309" s="10"/>
      <c r="B309" s="10"/>
      <c r="C309" s="26">
        <f t="shared" si="4"/>
        <v>0</v>
      </c>
      <c r="D309" s="27" t="s">
        <v>25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29"/>
      <c r="P309" s="29"/>
      <c r="Q309" s="29"/>
      <c r="R309" s="29"/>
      <c r="S309" s="29"/>
      <c r="T309" s="29"/>
      <c r="U309" s="29"/>
      <c r="V309" s="29"/>
    </row>
    <row r="310" spans="1:22">
      <c r="A310" s="10"/>
      <c r="B310" s="10"/>
      <c r="C310" s="26">
        <f t="shared" si="4"/>
        <v>0</v>
      </c>
      <c r="D310" s="27" t="s">
        <v>25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29"/>
      <c r="P310" s="29"/>
      <c r="Q310" s="29"/>
      <c r="R310" s="29"/>
      <c r="S310" s="29"/>
      <c r="T310" s="29"/>
      <c r="U310" s="29"/>
      <c r="V310" s="29"/>
    </row>
    <row r="311" spans="1:22">
      <c r="A311" s="10"/>
      <c r="B311" s="10"/>
      <c r="C311" s="26">
        <f t="shared" si="4"/>
        <v>0</v>
      </c>
      <c r="D311" s="27" t="s">
        <v>25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29"/>
      <c r="P311" s="29"/>
      <c r="Q311" s="29"/>
      <c r="R311" s="29"/>
      <c r="S311" s="29"/>
      <c r="T311" s="29"/>
      <c r="U311" s="29"/>
      <c r="V311" s="29"/>
    </row>
    <row r="312" spans="1:22">
      <c r="A312" s="10"/>
      <c r="B312" s="10"/>
      <c r="C312" s="26">
        <f t="shared" si="4"/>
        <v>0</v>
      </c>
      <c r="D312" s="27" t="s">
        <v>25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29"/>
      <c r="P312" s="29"/>
      <c r="Q312" s="29"/>
      <c r="R312" s="29"/>
      <c r="S312" s="29"/>
      <c r="T312" s="29"/>
      <c r="U312" s="29"/>
      <c r="V312" s="29"/>
    </row>
    <row r="313" spans="1:22">
      <c r="A313" s="10"/>
      <c r="B313" s="10"/>
      <c r="C313" s="26">
        <f t="shared" si="4"/>
        <v>0</v>
      </c>
      <c r="D313" s="27" t="s">
        <v>25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29"/>
      <c r="P313" s="29"/>
      <c r="Q313" s="29"/>
      <c r="R313" s="29"/>
      <c r="S313" s="29"/>
      <c r="T313" s="29"/>
      <c r="U313" s="29"/>
      <c r="V313" s="29"/>
    </row>
    <row r="314" spans="1:22">
      <c r="A314" s="10"/>
      <c r="B314" s="10"/>
      <c r="C314" s="26">
        <f t="shared" si="4"/>
        <v>0</v>
      </c>
      <c r="D314" s="27" t="s">
        <v>25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29"/>
      <c r="P314" s="29"/>
      <c r="Q314" s="29"/>
      <c r="R314" s="29"/>
      <c r="S314" s="29"/>
      <c r="T314" s="29"/>
      <c r="U314" s="29"/>
      <c r="V314" s="29"/>
    </row>
    <row r="315" spans="1:22">
      <c r="A315" s="10"/>
      <c r="B315" s="10"/>
      <c r="C315" s="26">
        <f t="shared" si="4"/>
        <v>0</v>
      </c>
      <c r="D315" s="27" t="s">
        <v>25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29"/>
      <c r="P315" s="29"/>
      <c r="Q315" s="29"/>
      <c r="R315" s="29"/>
      <c r="S315" s="29"/>
      <c r="T315" s="29"/>
      <c r="U315" s="29"/>
      <c r="V315" s="29"/>
    </row>
    <row r="316" spans="1:22">
      <c r="A316" s="10"/>
      <c r="B316" s="10"/>
      <c r="C316" s="26">
        <f t="shared" si="4"/>
        <v>0</v>
      </c>
      <c r="D316" s="27" t="s">
        <v>25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29"/>
      <c r="P316" s="29"/>
      <c r="Q316" s="29"/>
      <c r="R316" s="29"/>
      <c r="S316" s="29"/>
      <c r="T316" s="29"/>
      <c r="U316" s="29"/>
      <c r="V316" s="29"/>
    </row>
    <row r="317" spans="1:22">
      <c r="A317" s="10"/>
      <c r="B317" s="10"/>
      <c r="C317" s="26">
        <f t="shared" si="4"/>
        <v>0</v>
      </c>
      <c r="D317" s="27" t="s">
        <v>25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29"/>
      <c r="P317" s="29"/>
      <c r="Q317" s="29"/>
      <c r="R317" s="29"/>
      <c r="S317" s="29"/>
      <c r="T317" s="29"/>
      <c r="U317" s="29"/>
      <c r="V317" s="29"/>
    </row>
    <row r="318" spans="1:22">
      <c r="A318" s="10"/>
      <c r="B318" s="10"/>
      <c r="C318" s="26">
        <f t="shared" si="4"/>
        <v>0</v>
      </c>
      <c r="D318" s="27" t="s">
        <v>25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29"/>
      <c r="P318" s="29"/>
      <c r="Q318" s="29"/>
      <c r="R318" s="29"/>
      <c r="S318" s="29"/>
      <c r="T318" s="29"/>
      <c r="U318" s="29"/>
      <c r="V318" s="29"/>
    </row>
    <row r="319" spans="1:22">
      <c r="A319" s="10"/>
      <c r="B319" s="10"/>
      <c r="C319" s="26">
        <f t="shared" si="4"/>
        <v>0</v>
      </c>
      <c r="D319" s="27" t="s">
        <v>25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29"/>
      <c r="P319" s="29"/>
      <c r="Q319" s="29"/>
      <c r="R319" s="29"/>
      <c r="S319" s="29"/>
      <c r="T319" s="29"/>
      <c r="U319" s="29"/>
      <c r="V319" s="29"/>
    </row>
    <row r="320" spans="1:22">
      <c r="A320" s="10"/>
      <c r="B320" s="10"/>
      <c r="C320" s="26">
        <f t="shared" si="4"/>
        <v>0</v>
      </c>
      <c r="D320" s="27" t="s">
        <v>25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29"/>
      <c r="P320" s="29"/>
      <c r="Q320" s="29"/>
      <c r="R320" s="29"/>
      <c r="S320" s="29"/>
      <c r="T320" s="29"/>
      <c r="U320" s="29"/>
      <c r="V320" s="29"/>
    </row>
    <row r="321" spans="1:22">
      <c r="A321" s="10"/>
      <c r="B321" s="10"/>
      <c r="C321" s="26">
        <f t="shared" si="4"/>
        <v>0</v>
      </c>
      <c r="D321" s="27" t="s">
        <v>25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29"/>
      <c r="P321" s="29"/>
      <c r="Q321" s="29"/>
      <c r="R321" s="29"/>
      <c r="S321" s="29"/>
      <c r="T321" s="29"/>
      <c r="U321" s="29"/>
      <c r="V321" s="29"/>
    </row>
    <row r="322" spans="1:22">
      <c r="A322" s="10"/>
      <c r="B322" s="10"/>
      <c r="C322" s="26">
        <f t="shared" si="4"/>
        <v>0</v>
      </c>
      <c r="D322" s="27" t="s">
        <v>25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29"/>
      <c r="P322" s="29"/>
      <c r="Q322" s="29"/>
      <c r="R322" s="29"/>
      <c r="S322" s="29"/>
      <c r="T322" s="29"/>
      <c r="U322" s="29"/>
      <c r="V322" s="29"/>
    </row>
    <row r="323" spans="1:22">
      <c r="A323" s="10"/>
      <c r="B323" s="10"/>
      <c r="C323" s="26">
        <f t="shared" si="4"/>
        <v>0</v>
      </c>
      <c r="D323" s="27" t="s">
        <v>25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29"/>
      <c r="P323" s="29"/>
      <c r="Q323" s="29"/>
      <c r="R323" s="29"/>
      <c r="S323" s="29"/>
      <c r="T323" s="29"/>
      <c r="U323" s="29"/>
      <c r="V323" s="29"/>
    </row>
    <row r="324" spans="1:22">
      <c r="A324" s="10"/>
      <c r="B324" s="10"/>
      <c r="C324" s="26">
        <f t="shared" ref="C324:C387" si="5">IFERROR(SUMPRODUCT($E$2:$V$2,E324:V324)/SUM($E$2:$V$2),"")</f>
        <v>0</v>
      </c>
      <c r="D324" s="27" t="s">
        <v>25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29"/>
      <c r="P324" s="29"/>
      <c r="Q324" s="29"/>
      <c r="R324" s="29"/>
      <c r="S324" s="29"/>
      <c r="T324" s="29"/>
      <c r="U324" s="29"/>
      <c r="V324" s="29"/>
    </row>
    <row r="325" spans="1:22">
      <c r="A325" s="10"/>
      <c r="B325" s="10"/>
      <c r="C325" s="26">
        <f t="shared" si="5"/>
        <v>0</v>
      </c>
      <c r="D325" s="27" t="s">
        <v>25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29"/>
      <c r="P325" s="29"/>
      <c r="Q325" s="29"/>
      <c r="R325" s="29"/>
      <c r="S325" s="29"/>
      <c r="T325" s="29"/>
      <c r="U325" s="29"/>
      <c r="V325" s="29"/>
    </row>
    <row r="326" spans="1:22">
      <c r="A326" s="10"/>
      <c r="B326" s="10"/>
      <c r="C326" s="26">
        <f t="shared" si="5"/>
        <v>0</v>
      </c>
      <c r="D326" s="27" t="s">
        <v>25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29"/>
      <c r="P326" s="29"/>
      <c r="Q326" s="29"/>
      <c r="R326" s="29"/>
      <c r="S326" s="29"/>
      <c r="T326" s="29"/>
      <c r="U326" s="29"/>
      <c r="V326" s="29"/>
    </row>
    <row r="327" spans="1:22">
      <c r="A327" s="10"/>
      <c r="B327" s="10"/>
      <c r="C327" s="26">
        <f t="shared" si="5"/>
        <v>0</v>
      </c>
      <c r="D327" s="27" t="s">
        <v>25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29"/>
      <c r="P327" s="29"/>
      <c r="Q327" s="29"/>
      <c r="R327" s="29"/>
      <c r="S327" s="29"/>
      <c r="T327" s="29"/>
      <c r="U327" s="29"/>
      <c r="V327" s="29"/>
    </row>
    <row r="328" spans="1:22">
      <c r="A328" s="10"/>
      <c r="B328" s="10"/>
      <c r="C328" s="26">
        <f t="shared" si="5"/>
        <v>0</v>
      </c>
      <c r="D328" s="27" t="s">
        <v>25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29"/>
      <c r="P328" s="29"/>
      <c r="Q328" s="29"/>
      <c r="R328" s="29"/>
      <c r="S328" s="29"/>
      <c r="T328" s="29"/>
      <c r="U328" s="29"/>
      <c r="V328" s="29"/>
    </row>
    <row r="329" spans="1:22">
      <c r="A329" s="10"/>
      <c r="B329" s="10"/>
      <c r="C329" s="26">
        <f t="shared" si="5"/>
        <v>0</v>
      </c>
      <c r="D329" s="27" t="s">
        <v>25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29"/>
      <c r="P329" s="29"/>
      <c r="Q329" s="29"/>
      <c r="R329" s="29"/>
      <c r="S329" s="29"/>
      <c r="T329" s="29"/>
      <c r="U329" s="29"/>
      <c r="V329" s="29"/>
    </row>
    <row r="330" spans="1:22">
      <c r="A330" s="10"/>
      <c r="B330" s="10"/>
      <c r="C330" s="26">
        <f t="shared" si="5"/>
        <v>0</v>
      </c>
      <c r="D330" s="27" t="s">
        <v>25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29"/>
      <c r="P330" s="29"/>
      <c r="Q330" s="29"/>
      <c r="R330" s="29"/>
      <c r="S330" s="29"/>
      <c r="T330" s="29"/>
      <c r="U330" s="29"/>
      <c r="V330" s="29"/>
    </row>
    <row r="331" spans="1:22">
      <c r="A331" s="10"/>
      <c r="B331" s="10"/>
      <c r="C331" s="26">
        <f t="shared" si="5"/>
        <v>0</v>
      </c>
      <c r="D331" s="27" t="s">
        <v>25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29"/>
      <c r="P331" s="29"/>
      <c r="Q331" s="29"/>
      <c r="R331" s="29"/>
      <c r="S331" s="29"/>
      <c r="T331" s="29"/>
      <c r="U331" s="29"/>
      <c r="V331" s="29"/>
    </row>
    <row r="332" spans="1:22">
      <c r="A332" s="10"/>
      <c r="B332" s="10"/>
      <c r="C332" s="26">
        <f t="shared" si="5"/>
        <v>0</v>
      </c>
      <c r="D332" s="27" t="s">
        <v>25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29"/>
      <c r="P332" s="29"/>
      <c r="Q332" s="29"/>
      <c r="R332" s="29"/>
      <c r="S332" s="29"/>
      <c r="T332" s="29"/>
      <c r="U332" s="29"/>
      <c r="V332" s="29"/>
    </row>
    <row r="333" spans="1:22">
      <c r="A333" s="10"/>
      <c r="B333" s="10"/>
      <c r="C333" s="26">
        <f t="shared" si="5"/>
        <v>0</v>
      </c>
      <c r="D333" s="27" t="s">
        <v>25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29"/>
      <c r="P333" s="29"/>
      <c r="Q333" s="29"/>
      <c r="R333" s="29"/>
      <c r="S333" s="29"/>
      <c r="T333" s="29"/>
      <c r="U333" s="29"/>
      <c r="V333" s="29"/>
    </row>
    <row r="334" spans="1:22">
      <c r="A334" s="10"/>
      <c r="B334" s="10"/>
      <c r="C334" s="26">
        <f t="shared" si="5"/>
        <v>0</v>
      </c>
      <c r="D334" s="27" t="s">
        <v>25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29"/>
      <c r="P334" s="29"/>
      <c r="Q334" s="29"/>
      <c r="R334" s="29"/>
      <c r="S334" s="29"/>
      <c r="T334" s="29"/>
      <c r="U334" s="29"/>
      <c r="V334" s="29"/>
    </row>
    <row r="335" spans="1:22">
      <c r="A335" s="10"/>
      <c r="B335" s="10"/>
      <c r="C335" s="26">
        <f t="shared" si="5"/>
        <v>0</v>
      </c>
      <c r="D335" s="27" t="s">
        <v>25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29"/>
      <c r="P335" s="29"/>
      <c r="Q335" s="29"/>
      <c r="R335" s="29"/>
      <c r="S335" s="29"/>
      <c r="T335" s="29"/>
      <c r="U335" s="29"/>
      <c r="V335" s="29"/>
    </row>
    <row r="336" spans="1:22">
      <c r="A336" s="10"/>
      <c r="B336" s="10"/>
      <c r="C336" s="26">
        <f t="shared" si="5"/>
        <v>0</v>
      </c>
      <c r="D336" s="27" t="s">
        <v>25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29"/>
      <c r="P336" s="29"/>
      <c r="Q336" s="29"/>
      <c r="R336" s="29"/>
      <c r="S336" s="29"/>
      <c r="T336" s="29"/>
      <c r="U336" s="29"/>
      <c r="V336" s="29"/>
    </row>
    <row r="337" spans="1:22">
      <c r="A337" s="10"/>
      <c r="B337" s="10"/>
      <c r="C337" s="26">
        <f t="shared" si="5"/>
        <v>0</v>
      </c>
      <c r="D337" s="27" t="s">
        <v>25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29"/>
      <c r="P337" s="29"/>
      <c r="Q337" s="29"/>
      <c r="R337" s="29"/>
      <c r="S337" s="29"/>
      <c r="T337" s="29"/>
      <c r="U337" s="29"/>
      <c r="V337" s="29"/>
    </row>
    <row r="338" spans="1:22">
      <c r="A338" s="10"/>
      <c r="B338" s="10"/>
      <c r="C338" s="26">
        <f t="shared" si="5"/>
        <v>0</v>
      </c>
      <c r="D338" s="27" t="s">
        <v>25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29"/>
      <c r="P338" s="29"/>
      <c r="Q338" s="29"/>
      <c r="R338" s="29"/>
      <c r="S338" s="29"/>
      <c r="T338" s="29"/>
      <c r="U338" s="29"/>
      <c r="V338" s="29"/>
    </row>
    <row r="339" spans="1:22">
      <c r="A339" s="10"/>
      <c r="B339" s="10"/>
      <c r="C339" s="26">
        <f t="shared" si="5"/>
        <v>0</v>
      </c>
      <c r="D339" s="27" t="s">
        <v>25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29"/>
      <c r="P339" s="29"/>
      <c r="Q339" s="29"/>
      <c r="R339" s="29"/>
      <c r="S339" s="29"/>
      <c r="T339" s="29"/>
      <c r="U339" s="29"/>
      <c r="V339" s="29"/>
    </row>
    <row r="340" spans="1:22">
      <c r="A340" s="10"/>
      <c r="B340" s="10"/>
      <c r="C340" s="26">
        <f t="shared" si="5"/>
        <v>0</v>
      </c>
      <c r="D340" s="27" t="s">
        <v>25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29"/>
      <c r="P340" s="29"/>
      <c r="Q340" s="29"/>
      <c r="R340" s="29"/>
      <c r="S340" s="29"/>
      <c r="T340" s="29"/>
      <c r="U340" s="29"/>
      <c r="V340" s="29"/>
    </row>
    <row r="341" spans="1:22">
      <c r="A341" s="10"/>
      <c r="B341" s="10"/>
      <c r="C341" s="26">
        <f t="shared" si="5"/>
        <v>0</v>
      </c>
      <c r="D341" s="27" t="s">
        <v>25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29"/>
      <c r="P341" s="29"/>
      <c r="Q341" s="29"/>
      <c r="R341" s="29"/>
      <c r="S341" s="29"/>
      <c r="T341" s="29"/>
      <c r="U341" s="29"/>
      <c r="V341" s="29"/>
    </row>
    <row r="342" spans="1:22">
      <c r="A342" s="10"/>
      <c r="B342" s="10"/>
      <c r="C342" s="26">
        <f t="shared" si="5"/>
        <v>0</v>
      </c>
      <c r="D342" s="27" t="s">
        <v>25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29"/>
      <c r="P342" s="29"/>
      <c r="Q342" s="29"/>
      <c r="R342" s="29"/>
      <c r="S342" s="29"/>
      <c r="T342" s="29"/>
      <c r="U342" s="29"/>
      <c r="V342" s="29"/>
    </row>
    <row r="343" spans="1:22">
      <c r="A343" s="10"/>
      <c r="B343" s="10"/>
      <c r="C343" s="26">
        <f t="shared" si="5"/>
        <v>0</v>
      </c>
      <c r="D343" s="27" t="s">
        <v>25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29"/>
      <c r="P343" s="29"/>
      <c r="Q343" s="29"/>
      <c r="R343" s="29"/>
      <c r="S343" s="29"/>
      <c r="T343" s="29"/>
      <c r="U343" s="29"/>
      <c r="V343" s="29"/>
    </row>
    <row r="344" spans="1:22">
      <c r="A344" s="10"/>
      <c r="B344" s="10"/>
      <c r="C344" s="26">
        <f t="shared" si="5"/>
        <v>0</v>
      </c>
      <c r="D344" s="27" t="s">
        <v>25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29"/>
      <c r="P344" s="29"/>
      <c r="Q344" s="29"/>
      <c r="R344" s="29"/>
      <c r="S344" s="29"/>
      <c r="T344" s="29"/>
      <c r="U344" s="29"/>
      <c r="V344" s="29"/>
    </row>
    <row r="345" spans="1:22">
      <c r="A345" s="10"/>
      <c r="B345" s="10"/>
      <c r="C345" s="26">
        <f t="shared" si="5"/>
        <v>0</v>
      </c>
      <c r="D345" s="27" t="s">
        <v>25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29"/>
      <c r="P345" s="29"/>
      <c r="Q345" s="29"/>
      <c r="R345" s="29"/>
      <c r="S345" s="29"/>
      <c r="T345" s="29"/>
      <c r="U345" s="29"/>
      <c r="V345" s="29"/>
    </row>
    <row r="346" spans="1:22">
      <c r="A346" s="10"/>
      <c r="B346" s="10"/>
      <c r="C346" s="26">
        <f t="shared" si="5"/>
        <v>0</v>
      </c>
      <c r="D346" s="27" t="s">
        <v>25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29"/>
      <c r="P346" s="29"/>
      <c r="Q346" s="29"/>
      <c r="R346" s="29"/>
      <c r="S346" s="29"/>
      <c r="T346" s="29"/>
      <c r="U346" s="29"/>
      <c r="V346" s="29"/>
    </row>
    <row r="347" spans="1:22">
      <c r="A347" s="10"/>
      <c r="B347" s="10"/>
      <c r="C347" s="26">
        <f t="shared" si="5"/>
        <v>0</v>
      </c>
      <c r="D347" s="27" t="s">
        <v>25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29"/>
      <c r="P347" s="29"/>
      <c r="Q347" s="29"/>
      <c r="R347" s="29"/>
      <c r="S347" s="29"/>
      <c r="T347" s="29"/>
      <c r="U347" s="29"/>
      <c r="V347" s="29"/>
    </row>
    <row r="348" spans="1:22">
      <c r="A348" s="10"/>
      <c r="B348" s="10"/>
      <c r="C348" s="26">
        <f t="shared" si="5"/>
        <v>0</v>
      </c>
      <c r="D348" s="27" t="s">
        <v>25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29"/>
      <c r="P348" s="29"/>
      <c r="Q348" s="29"/>
      <c r="R348" s="29"/>
      <c r="S348" s="29"/>
      <c r="T348" s="29"/>
      <c r="U348" s="29"/>
      <c r="V348" s="29"/>
    </row>
    <row r="349" spans="1:22">
      <c r="A349" s="10"/>
      <c r="B349" s="10"/>
      <c r="C349" s="26">
        <f t="shared" si="5"/>
        <v>0</v>
      </c>
      <c r="D349" s="27" t="s">
        <v>25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29"/>
      <c r="P349" s="29"/>
      <c r="Q349" s="29"/>
      <c r="R349" s="29"/>
      <c r="S349" s="29"/>
      <c r="T349" s="29"/>
      <c r="U349" s="29"/>
      <c r="V349" s="29"/>
    </row>
    <row r="350" spans="1:22">
      <c r="A350" s="10"/>
      <c r="B350" s="10"/>
      <c r="C350" s="26">
        <f t="shared" si="5"/>
        <v>0</v>
      </c>
      <c r="D350" s="27" t="s">
        <v>25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29"/>
      <c r="P350" s="29"/>
      <c r="Q350" s="29"/>
      <c r="R350" s="29"/>
      <c r="S350" s="29"/>
      <c r="T350" s="29"/>
      <c r="U350" s="29"/>
      <c r="V350" s="29"/>
    </row>
    <row r="351" spans="1:22">
      <c r="A351" s="10"/>
      <c r="B351" s="10"/>
      <c r="C351" s="26">
        <f t="shared" si="5"/>
        <v>0</v>
      </c>
      <c r="D351" s="27" t="s">
        <v>25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29"/>
      <c r="P351" s="29"/>
      <c r="Q351" s="29"/>
      <c r="R351" s="29"/>
      <c r="S351" s="29"/>
      <c r="T351" s="29"/>
      <c r="U351" s="29"/>
      <c r="V351" s="29"/>
    </row>
    <row r="352" spans="1:22">
      <c r="A352" s="10"/>
      <c r="B352" s="10"/>
      <c r="C352" s="26">
        <f t="shared" si="5"/>
        <v>0</v>
      </c>
      <c r="D352" s="27" t="s">
        <v>25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29"/>
      <c r="P352" s="29"/>
      <c r="Q352" s="29"/>
      <c r="R352" s="29"/>
      <c r="S352" s="29"/>
      <c r="T352" s="29"/>
      <c r="U352" s="29"/>
      <c r="V352" s="29"/>
    </row>
    <row r="353" spans="1:22">
      <c r="A353" s="10"/>
      <c r="B353" s="10"/>
      <c r="C353" s="26">
        <f t="shared" si="5"/>
        <v>0</v>
      </c>
      <c r="D353" s="27" t="s">
        <v>25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29"/>
      <c r="P353" s="29"/>
      <c r="Q353" s="29"/>
      <c r="R353" s="29"/>
      <c r="S353" s="29"/>
      <c r="T353" s="29"/>
      <c r="U353" s="29"/>
      <c r="V353" s="29"/>
    </row>
    <row r="354" spans="1:22">
      <c r="A354" s="10"/>
      <c r="B354" s="10"/>
      <c r="C354" s="26">
        <f t="shared" si="5"/>
        <v>0</v>
      </c>
      <c r="D354" s="27" t="s">
        <v>25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29"/>
      <c r="P354" s="29"/>
      <c r="Q354" s="29"/>
      <c r="R354" s="29"/>
      <c r="S354" s="29"/>
      <c r="T354" s="29"/>
      <c r="U354" s="29"/>
      <c r="V354" s="29"/>
    </row>
    <row r="355" spans="1:22">
      <c r="A355" s="10"/>
      <c r="B355" s="10"/>
      <c r="C355" s="26">
        <f t="shared" si="5"/>
        <v>0</v>
      </c>
      <c r="D355" s="27" t="s">
        <v>25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29"/>
      <c r="P355" s="29"/>
      <c r="Q355" s="29"/>
      <c r="R355" s="29"/>
      <c r="S355" s="29"/>
      <c r="T355" s="29"/>
      <c r="U355" s="29"/>
      <c r="V355" s="29"/>
    </row>
    <row r="356" spans="1:22">
      <c r="A356" s="10"/>
      <c r="B356" s="10"/>
      <c r="C356" s="26">
        <f t="shared" si="5"/>
        <v>0</v>
      </c>
      <c r="D356" s="27" t="s">
        <v>25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29"/>
      <c r="P356" s="29"/>
      <c r="Q356" s="29"/>
      <c r="R356" s="29"/>
      <c r="S356" s="29"/>
      <c r="T356" s="29"/>
      <c r="U356" s="29"/>
      <c r="V356" s="29"/>
    </row>
    <row r="357" spans="1:22">
      <c r="A357" s="10"/>
      <c r="B357" s="10"/>
      <c r="C357" s="26">
        <f t="shared" si="5"/>
        <v>0</v>
      </c>
      <c r="D357" s="27" t="s">
        <v>25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29"/>
      <c r="P357" s="29"/>
      <c r="Q357" s="29"/>
      <c r="R357" s="29"/>
      <c r="S357" s="29"/>
      <c r="T357" s="29"/>
      <c r="U357" s="29"/>
      <c r="V357" s="29"/>
    </row>
    <row r="358" spans="1:22">
      <c r="A358" s="10"/>
      <c r="B358" s="10"/>
      <c r="C358" s="26">
        <f t="shared" si="5"/>
        <v>0</v>
      </c>
      <c r="D358" s="27" t="s">
        <v>25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29"/>
      <c r="P358" s="29"/>
      <c r="Q358" s="29"/>
      <c r="R358" s="29"/>
      <c r="S358" s="29"/>
      <c r="T358" s="29"/>
      <c r="U358" s="29"/>
      <c r="V358" s="29"/>
    </row>
    <row r="359" spans="1:22">
      <c r="A359" s="10"/>
      <c r="B359" s="10"/>
      <c r="C359" s="26">
        <f t="shared" si="5"/>
        <v>0</v>
      </c>
      <c r="D359" s="27" t="s">
        <v>25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29"/>
      <c r="P359" s="29"/>
      <c r="Q359" s="29"/>
      <c r="R359" s="29"/>
      <c r="S359" s="29"/>
      <c r="T359" s="29"/>
      <c r="U359" s="29"/>
      <c r="V359" s="29"/>
    </row>
    <row r="360" spans="1:22">
      <c r="A360" s="10"/>
      <c r="B360" s="10"/>
      <c r="C360" s="26">
        <f t="shared" si="5"/>
        <v>0</v>
      </c>
      <c r="D360" s="27" t="s">
        <v>25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29"/>
      <c r="P360" s="29"/>
      <c r="Q360" s="29"/>
      <c r="R360" s="29"/>
      <c r="S360" s="29"/>
      <c r="T360" s="29"/>
      <c r="U360" s="29"/>
      <c r="V360" s="29"/>
    </row>
    <row r="361" spans="1:22">
      <c r="A361" s="10"/>
      <c r="B361" s="10"/>
      <c r="C361" s="26">
        <f t="shared" si="5"/>
        <v>0</v>
      </c>
      <c r="D361" s="27" t="s">
        <v>25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29"/>
      <c r="P361" s="29"/>
      <c r="Q361" s="29"/>
      <c r="R361" s="29"/>
      <c r="S361" s="29"/>
      <c r="T361" s="29"/>
      <c r="U361" s="29"/>
      <c r="V361" s="29"/>
    </row>
    <row r="362" spans="1:22">
      <c r="A362" s="10"/>
      <c r="B362" s="10"/>
      <c r="C362" s="26">
        <f t="shared" si="5"/>
        <v>0</v>
      </c>
      <c r="D362" s="27" t="s">
        <v>25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29"/>
      <c r="P362" s="29"/>
      <c r="Q362" s="29"/>
      <c r="R362" s="29"/>
      <c r="S362" s="29"/>
      <c r="T362" s="29"/>
      <c r="U362" s="29"/>
      <c r="V362" s="29"/>
    </row>
    <row r="363" spans="1:22">
      <c r="A363" s="10"/>
      <c r="B363" s="10"/>
      <c r="C363" s="26">
        <f t="shared" si="5"/>
        <v>0</v>
      </c>
      <c r="D363" s="27" t="s">
        <v>25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29"/>
      <c r="P363" s="29"/>
      <c r="Q363" s="29"/>
      <c r="R363" s="29"/>
      <c r="S363" s="29"/>
      <c r="T363" s="29"/>
      <c r="U363" s="29"/>
      <c r="V363" s="29"/>
    </row>
    <row r="364" spans="1:22">
      <c r="A364" s="10"/>
      <c r="B364" s="10"/>
      <c r="C364" s="26">
        <f t="shared" si="5"/>
        <v>0</v>
      </c>
      <c r="D364" s="27" t="s">
        <v>25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29"/>
      <c r="P364" s="29"/>
      <c r="Q364" s="29"/>
      <c r="R364" s="29"/>
      <c r="S364" s="29"/>
      <c r="T364" s="29"/>
      <c r="U364" s="29"/>
      <c r="V364" s="29"/>
    </row>
    <row r="365" spans="1:22">
      <c r="A365" s="10"/>
      <c r="B365" s="10"/>
      <c r="C365" s="26">
        <f t="shared" si="5"/>
        <v>0</v>
      </c>
      <c r="D365" s="27" t="s">
        <v>25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29"/>
      <c r="P365" s="29"/>
      <c r="Q365" s="29"/>
      <c r="R365" s="29"/>
      <c r="S365" s="29"/>
      <c r="T365" s="29"/>
      <c r="U365" s="29"/>
      <c r="V365" s="29"/>
    </row>
    <row r="366" spans="1:22">
      <c r="A366" s="10"/>
      <c r="B366" s="10"/>
      <c r="C366" s="26">
        <f t="shared" si="5"/>
        <v>0</v>
      </c>
      <c r="D366" s="27" t="s">
        <v>25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29"/>
      <c r="P366" s="29"/>
      <c r="Q366" s="29"/>
      <c r="R366" s="29"/>
      <c r="S366" s="29"/>
      <c r="T366" s="29"/>
      <c r="U366" s="29"/>
      <c r="V366" s="29"/>
    </row>
    <row r="367" spans="1:22">
      <c r="A367" s="10"/>
      <c r="B367" s="10"/>
      <c r="C367" s="26">
        <f t="shared" si="5"/>
        <v>0</v>
      </c>
      <c r="D367" s="27" t="s">
        <v>25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29"/>
      <c r="P367" s="29"/>
      <c r="Q367" s="29"/>
      <c r="R367" s="29"/>
      <c r="S367" s="29"/>
      <c r="T367" s="29"/>
      <c r="U367" s="29"/>
      <c r="V367" s="29"/>
    </row>
    <row r="368" spans="1:22">
      <c r="A368" s="10"/>
      <c r="B368" s="10"/>
      <c r="C368" s="26">
        <f t="shared" si="5"/>
        <v>0</v>
      </c>
      <c r="D368" s="27" t="s">
        <v>25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29"/>
      <c r="P368" s="29"/>
      <c r="Q368" s="29"/>
      <c r="R368" s="29"/>
      <c r="S368" s="29"/>
      <c r="T368" s="29"/>
      <c r="U368" s="29"/>
      <c r="V368" s="29"/>
    </row>
    <row r="369" spans="1:22">
      <c r="A369" s="10"/>
      <c r="B369" s="10"/>
      <c r="C369" s="26">
        <f t="shared" si="5"/>
        <v>0</v>
      </c>
      <c r="D369" s="27" t="s">
        <v>25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29"/>
      <c r="P369" s="29"/>
      <c r="Q369" s="29"/>
      <c r="R369" s="29"/>
      <c r="S369" s="29"/>
      <c r="T369" s="29"/>
      <c r="U369" s="29"/>
      <c r="V369" s="29"/>
    </row>
    <row r="370" spans="1:22">
      <c r="A370" s="10"/>
      <c r="B370" s="10"/>
      <c r="C370" s="26">
        <f t="shared" si="5"/>
        <v>0</v>
      </c>
      <c r="D370" s="27" t="s">
        <v>25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29"/>
      <c r="P370" s="29"/>
      <c r="Q370" s="29"/>
      <c r="R370" s="29"/>
      <c r="S370" s="29"/>
      <c r="T370" s="29"/>
      <c r="U370" s="29"/>
      <c r="V370" s="29"/>
    </row>
    <row r="371" spans="1:22">
      <c r="A371" s="10"/>
      <c r="B371" s="10"/>
      <c r="C371" s="26">
        <f t="shared" si="5"/>
        <v>0</v>
      </c>
      <c r="D371" s="27" t="s">
        <v>25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29"/>
      <c r="P371" s="29"/>
      <c r="Q371" s="29"/>
      <c r="R371" s="29"/>
      <c r="S371" s="29"/>
      <c r="T371" s="29"/>
      <c r="U371" s="29"/>
      <c r="V371" s="29"/>
    </row>
    <row r="372" spans="1:22">
      <c r="A372" s="10"/>
      <c r="B372" s="10"/>
      <c r="C372" s="26">
        <f t="shared" si="5"/>
        <v>0</v>
      </c>
      <c r="D372" s="27" t="s">
        <v>25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29"/>
      <c r="P372" s="29"/>
      <c r="Q372" s="29"/>
      <c r="R372" s="29"/>
      <c r="S372" s="29"/>
      <c r="T372" s="29"/>
      <c r="U372" s="29"/>
      <c r="V372" s="29"/>
    </row>
    <row r="373" spans="1:22">
      <c r="A373" s="10"/>
      <c r="B373" s="10"/>
      <c r="C373" s="26">
        <f t="shared" si="5"/>
        <v>0</v>
      </c>
      <c r="D373" s="27" t="s">
        <v>25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29"/>
      <c r="P373" s="29"/>
      <c r="Q373" s="29"/>
      <c r="R373" s="29"/>
      <c r="S373" s="29"/>
      <c r="T373" s="29"/>
      <c r="U373" s="29"/>
      <c r="V373" s="29"/>
    </row>
    <row r="374" spans="1:22">
      <c r="A374" s="10"/>
      <c r="B374" s="10"/>
      <c r="C374" s="26">
        <f t="shared" si="5"/>
        <v>0</v>
      </c>
      <c r="D374" s="27" t="s">
        <v>25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29"/>
      <c r="P374" s="29"/>
      <c r="Q374" s="29"/>
      <c r="R374" s="29"/>
      <c r="S374" s="29"/>
      <c r="T374" s="29"/>
      <c r="U374" s="29"/>
      <c r="V374" s="29"/>
    </row>
    <row r="375" spans="1:22">
      <c r="A375" s="10"/>
      <c r="B375" s="10"/>
      <c r="C375" s="26">
        <f t="shared" si="5"/>
        <v>0</v>
      </c>
      <c r="D375" s="27" t="s">
        <v>25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29"/>
      <c r="P375" s="29"/>
      <c r="Q375" s="29"/>
      <c r="R375" s="29"/>
      <c r="S375" s="29"/>
      <c r="T375" s="29"/>
      <c r="U375" s="29"/>
      <c r="V375" s="29"/>
    </row>
    <row r="376" spans="1:22">
      <c r="A376" s="10"/>
      <c r="B376" s="10"/>
      <c r="C376" s="26">
        <f t="shared" si="5"/>
        <v>0</v>
      </c>
      <c r="D376" s="27" t="s">
        <v>25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29"/>
      <c r="P376" s="29"/>
      <c r="Q376" s="29"/>
      <c r="R376" s="29"/>
      <c r="S376" s="29"/>
      <c r="T376" s="29"/>
      <c r="U376" s="29"/>
      <c r="V376" s="29"/>
    </row>
    <row r="377" spans="1:22">
      <c r="A377" s="10"/>
      <c r="B377" s="10"/>
      <c r="C377" s="26">
        <f t="shared" si="5"/>
        <v>0</v>
      </c>
      <c r="D377" s="27" t="s">
        <v>25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29"/>
      <c r="P377" s="29"/>
      <c r="Q377" s="29"/>
      <c r="R377" s="29"/>
      <c r="S377" s="29"/>
      <c r="T377" s="29"/>
      <c r="U377" s="29"/>
      <c r="V377" s="29"/>
    </row>
    <row r="378" spans="1:22">
      <c r="A378" s="10"/>
      <c r="B378" s="10"/>
      <c r="C378" s="26">
        <f t="shared" si="5"/>
        <v>0</v>
      </c>
      <c r="D378" s="27" t="s">
        <v>25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29"/>
      <c r="P378" s="29"/>
      <c r="Q378" s="29"/>
      <c r="R378" s="29"/>
      <c r="S378" s="29"/>
      <c r="T378" s="29"/>
      <c r="U378" s="29"/>
      <c r="V378" s="29"/>
    </row>
    <row r="379" spans="1:22">
      <c r="A379" s="10"/>
      <c r="B379" s="10"/>
      <c r="C379" s="26">
        <f t="shared" si="5"/>
        <v>0</v>
      </c>
      <c r="D379" s="27" t="s">
        <v>25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29"/>
      <c r="P379" s="29"/>
      <c r="Q379" s="29"/>
      <c r="R379" s="29"/>
      <c r="S379" s="29"/>
      <c r="T379" s="29"/>
      <c r="U379" s="29"/>
      <c r="V379" s="29"/>
    </row>
    <row r="380" spans="1:22">
      <c r="A380" s="10"/>
      <c r="B380" s="10"/>
      <c r="C380" s="26">
        <f t="shared" si="5"/>
        <v>0</v>
      </c>
      <c r="D380" s="27" t="s">
        <v>25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29"/>
      <c r="P380" s="29"/>
      <c r="Q380" s="29"/>
      <c r="R380" s="29"/>
      <c r="S380" s="29"/>
      <c r="T380" s="29"/>
      <c r="U380" s="29"/>
      <c r="V380" s="29"/>
    </row>
    <row r="381" spans="1:22">
      <c r="A381" s="10"/>
      <c r="B381" s="10"/>
      <c r="C381" s="26">
        <f t="shared" si="5"/>
        <v>0</v>
      </c>
      <c r="D381" s="27" t="s">
        <v>25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29"/>
      <c r="P381" s="29"/>
      <c r="Q381" s="29"/>
      <c r="R381" s="29"/>
      <c r="S381" s="29"/>
      <c r="T381" s="29"/>
      <c r="U381" s="29"/>
      <c r="V381" s="29"/>
    </row>
    <row r="382" spans="1:22">
      <c r="A382" s="10"/>
      <c r="B382" s="10"/>
      <c r="C382" s="26">
        <f t="shared" si="5"/>
        <v>0</v>
      </c>
      <c r="D382" s="27" t="s">
        <v>25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29"/>
      <c r="P382" s="29"/>
      <c r="Q382" s="29"/>
      <c r="R382" s="29"/>
      <c r="S382" s="29"/>
      <c r="T382" s="29"/>
      <c r="U382" s="29"/>
      <c r="V382" s="29"/>
    </row>
    <row r="383" spans="1:22">
      <c r="A383" s="10"/>
      <c r="B383" s="10"/>
      <c r="C383" s="26">
        <f t="shared" si="5"/>
        <v>0</v>
      </c>
      <c r="D383" s="27" t="s">
        <v>25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29"/>
      <c r="P383" s="29"/>
      <c r="Q383" s="29"/>
      <c r="R383" s="29"/>
      <c r="S383" s="29"/>
      <c r="T383" s="29"/>
      <c r="U383" s="29"/>
      <c r="V383" s="29"/>
    </row>
    <row r="384" spans="1:22">
      <c r="A384" s="10"/>
      <c r="B384" s="10"/>
      <c r="C384" s="26">
        <f t="shared" si="5"/>
        <v>0</v>
      </c>
      <c r="D384" s="27" t="s">
        <v>25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29"/>
      <c r="P384" s="29"/>
      <c r="Q384" s="29"/>
      <c r="R384" s="29"/>
      <c r="S384" s="29"/>
      <c r="T384" s="29"/>
      <c r="U384" s="29"/>
      <c r="V384" s="29"/>
    </row>
    <row r="385" spans="1:22">
      <c r="A385" s="10"/>
      <c r="B385" s="10"/>
      <c r="C385" s="26">
        <f t="shared" si="5"/>
        <v>0</v>
      </c>
      <c r="D385" s="27" t="s">
        <v>25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29"/>
      <c r="P385" s="29"/>
      <c r="Q385" s="29"/>
      <c r="R385" s="29"/>
      <c r="S385" s="29"/>
      <c r="T385" s="29"/>
      <c r="U385" s="29"/>
      <c r="V385" s="29"/>
    </row>
    <row r="386" spans="1:22">
      <c r="A386" s="10"/>
      <c r="B386" s="10"/>
      <c r="C386" s="26">
        <f t="shared" si="5"/>
        <v>0</v>
      </c>
      <c r="D386" s="27" t="s">
        <v>25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29"/>
      <c r="P386" s="29"/>
      <c r="Q386" s="29"/>
      <c r="R386" s="29"/>
      <c r="S386" s="29"/>
      <c r="T386" s="29"/>
      <c r="U386" s="29"/>
      <c r="V386" s="29"/>
    </row>
    <row r="387" spans="1:22">
      <c r="A387" s="10"/>
      <c r="B387" s="10"/>
      <c r="C387" s="26">
        <f t="shared" si="5"/>
        <v>0</v>
      </c>
      <c r="D387" s="27" t="s">
        <v>25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29"/>
      <c r="P387" s="29"/>
      <c r="Q387" s="29"/>
      <c r="R387" s="29"/>
      <c r="S387" s="29"/>
      <c r="T387" s="29"/>
      <c r="U387" s="29"/>
      <c r="V387" s="29"/>
    </row>
    <row r="388" spans="1:22">
      <c r="A388" s="10"/>
      <c r="B388" s="10"/>
      <c r="C388" s="26">
        <f t="shared" ref="C388:C451" si="6">IFERROR(SUMPRODUCT($E$2:$V$2,E388:V388)/SUM($E$2:$V$2),"")</f>
        <v>0</v>
      </c>
      <c r="D388" s="27" t="s">
        <v>25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29"/>
      <c r="P388" s="29"/>
      <c r="Q388" s="29"/>
      <c r="R388" s="29"/>
      <c r="S388" s="29"/>
      <c r="T388" s="29"/>
      <c r="U388" s="29"/>
      <c r="V388" s="29"/>
    </row>
    <row r="389" spans="1:22">
      <c r="A389" s="10"/>
      <c r="B389" s="10"/>
      <c r="C389" s="26">
        <f t="shared" si="6"/>
        <v>0</v>
      </c>
      <c r="D389" s="27" t="s">
        <v>25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29"/>
      <c r="P389" s="29"/>
      <c r="Q389" s="29"/>
      <c r="R389" s="29"/>
      <c r="S389" s="29"/>
      <c r="T389" s="29"/>
      <c r="U389" s="29"/>
      <c r="V389" s="29"/>
    </row>
    <row r="390" spans="1:22">
      <c r="A390" s="10"/>
      <c r="B390" s="10"/>
      <c r="C390" s="26">
        <f t="shared" si="6"/>
        <v>0</v>
      </c>
      <c r="D390" s="27" t="s">
        <v>25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29"/>
      <c r="P390" s="29"/>
      <c r="Q390" s="29"/>
      <c r="R390" s="29"/>
      <c r="S390" s="29"/>
      <c r="T390" s="29"/>
      <c r="U390" s="29"/>
      <c r="V390" s="29"/>
    </row>
    <row r="391" spans="1:22">
      <c r="A391" s="10"/>
      <c r="B391" s="10"/>
      <c r="C391" s="26">
        <f t="shared" si="6"/>
        <v>0</v>
      </c>
      <c r="D391" s="27" t="s">
        <v>25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29"/>
      <c r="P391" s="29"/>
      <c r="Q391" s="29"/>
      <c r="R391" s="29"/>
      <c r="S391" s="29"/>
      <c r="T391" s="29"/>
      <c r="U391" s="29"/>
      <c r="V391" s="29"/>
    </row>
    <row r="392" spans="1:22">
      <c r="A392" s="10"/>
      <c r="B392" s="10"/>
      <c r="C392" s="26">
        <f t="shared" si="6"/>
        <v>0</v>
      </c>
      <c r="D392" s="27" t="s">
        <v>25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29"/>
      <c r="P392" s="29"/>
      <c r="Q392" s="29"/>
      <c r="R392" s="29"/>
      <c r="S392" s="29"/>
      <c r="T392" s="29"/>
      <c r="U392" s="29"/>
      <c r="V392" s="29"/>
    </row>
    <row r="393" spans="1:22">
      <c r="A393" s="10"/>
      <c r="B393" s="10"/>
      <c r="C393" s="26">
        <f t="shared" si="6"/>
        <v>0</v>
      </c>
      <c r="D393" s="27" t="s">
        <v>25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29"/>
      <c r="P393" s="29"/>
      <c r="Q393" s="29"/>
      <c r="R393" s="29"/>
      <c r="S393" s="29"/>
      <c r="T393" s="29"/>
      <c r="U393" s="29"/>
      <c r="V393" s="29"/>
    </row>
    <row r="394" spans="1:22">
      <c r="A394" s="10"/>
      <c r="B394" s="10"/>
      <c r="C394" s="26">
        <f t="shared" si="6"/>
        <v>0</v>
      </c>
      <c r="D394" s="27" t="s">
        <v>25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29"/>
      <c r="P394" s="29"/>
      <c r="Q394" s="29"/>
      <c r="R394" s="29"/>
      <c r="S394" s="29"/>
      <c r="T394" s="29"/>
      <c r="U394" s="29"/>
      <c r="V394" s="29"/>
    </row>
    <row r="395" spans="1:22">
      <c r="A395" s="10"/>
      <c r="B395" s="10"/>
      <c r="C395" s="26">
        <f t="shared" si="6"/>
        <v>0</v>
      </c>
      <c r="D395" s="27" t="s">
        <v>25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29"/>
      <c r="P395" s="29"/>
      <c r="Q395" s="29"/>
      <c r="R395" s="29"/>
      <c r="S395" s="29"/>
      <c r="T395" s="29"/>
      <c r="U395" s="29"/>
      <c r="V395" s="29"/>
    </row>
    <row r="396" spans="1:22">
      <c r="A396" s="10"/>
      <c r="B396" s="10"/>
      <c r="C396" s="26">
        <f t="shared" si="6"/>
        <v>0</v>
      </c>
      <c r="D396" s="27" t="s">
        <v>25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29"/>
      <c r="P396" s="29"/>
      <c r="Q396" s="29"/>
      <c r="R396" s="29"/>
      <c r="S396" s="29"/>
      <c r="T396" s="29"/>
      <c r="U396" s="29"/>
      <c r="V396" s="29"/>
    </row>
    <row r="397" spans="1:22">
      <c r="A397" s="10"/>
      <c r="B397" s="10"/>
      <c r="C397" s="26">
        <f t="shared" si="6"/>
        <v>0</v>
      </c>
      <c r="D397" s="27" t="s">
        <v>25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29"/>
      <c r="P397" s="29"/>
      <c r="Q397" s="29"/>
      <c r="R397" s="29"/>
      <c r="S397" s="29"/>
      <c r="T397" s="29"/>
      <c r="U397" s="29"/>
      <c r="V397" s="29"/>
    </row>
    <row r="398" spans="1:22">
      <c r="A398" s="10"/>
      <c r="B398" s="10"/>
      <c r="C398" s="26">
        <f t="shared" si="6"/>
        <v>0</v>
      </c>
      <c r="D398" s="27" t="s">
        <v>25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29"/>
      <c r="P398" s="29"/>
      <c r="Q398" s="29"/>
      <c r="R398" s="29"/>
      <c r="S398" s="29"/>
      <c r="T398" s="29"/>
      <c r="U398" s="29"/>
      <c r="V398" s="29"/>
    </row>
    <row r="399" spans="1:22">
      <c r="A399" s="10"/>
      <c r="B399" s="10"/>
      <c r="C399" s="26">
        <f t="shared" si="6"/>
        <v>0</v>
      </c>
      <c r="D399" s="27" t="s">
        <v>25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29"/>
      <c r="P399" s="29"/>
      <c r="Q399" s="29"/>
      <c r="R399" s="29"/>
      <c r="S399" s="29"/>
      <c r="T399" s="29"/>
      <c r="U399" s="29"/>
      <c r="V399" s="29"/>
    </row>
    <row r="400" spans="1:22">
      <c r="A400" s="10"/>
      <c r="B400" s="10"/>
      <c r="C400" s="26">
        <f t="shared" si="6"/>
        <v>0</v>
      </c>
      <c r="D400" s="27" t="s">
        <v>25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29"/>
      <c r="P400" s="29"/>
      <c r="Q400" s="29"/>
      <c r="R400" s="29"/>
      <c r="S400" s="29"/>
      <c r="T400" s="29"/>
      <c r="U400" s="29"/>
      <c r="V400" s="29"/>
    </row>
    <row r="401" spans="1:22">
      <c r="A401" s="10"/>
      <c r="B401" s="10"/>
      <c r="C401" s="26">
        <f t="shared" si="6"/>
        <v>0</v>
      </c>
      <c r="D401" s="27" t="s">
        <v>25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29"/>
      <c r="P401" s="29"/>
      <c r="Q401" s="29"/>
      <c r="R401" s="29"/>
      <c r="S401" s="29"/>
      <c r="T401" s="29"/>
      <c r="U401" s="29"/>
      <c r="V401" s="29"/>
    </row>
    <row r="402" spans="1:22">
      <c r="A402" s="10"/>
      <c r="B402" s="10"/>
      <c r="C402" s="26">
        <f t="shared" si="6"/>
        <v>0</v>
      </c>
      <c r="D402" s="27" t="s">
        <v>25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29"/>
      <c r="P402" s="29"/>
      <c r="Q402" s="29"/>
      <c r="R402" s="29"/>
      <c r="S402" s="29"/>
      <c r="T402" s="29"/>
      <c r="U402" s="29"/>
      <c r="V402" s="29"/>
    </row>
    <row r="403" spans="1:22">
      <c r="A403" s="10"/>
      <c r="B403" s="10"/>
      <c r="C403" s="26">
        <f t="shared" si="6"/>
        <v>0</v>
      </c>
      <c r="D403" s="27" t="s">
        <v>25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29"/>
      <c r="P403" s="29"/>
      <c r="Q403" s="29"/>
      <c r="R403" s="29"/>
      <c r="S403" s="29"/>
      <c r="T403" s="29"/>
      <c r="U403" s="29"/>
      <c r="V403" s="29"/>
    </row>
    <row r="404" spans="1:22">
      <c r="A404" s="10"/>
      <c r="B404" s="10"/>
      <c r="C404" s="26">
        <f t="shared" si="6"/>
        <v>0</v>
      </c>
      <c r="D404" s="27" t="s">
        <v>25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29"/>
      <c r="P404" s="29"/>
      <c r="Q404" s="29"/>
      <c r="R404" s="29"/>
      <c r="S404" s="29"/>
      <c r="T404" s="29"/>
      <c r="U404" s="29"/>
      <c r="V404" s="29"/>
    </row>
    <row r="405" spans="1:22">
      <c r="A405" s="10"/>
      <c r="B405" s="10"/>
      <c r="C405" s="26">
        <f t="shared" si="6"/>
        <v>0</v>
      </c>
      <c r="D405" s="27" t="s">
        <v>25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29"/>
      <c r="P405" s="29"/>
      <c r="Q405" s="29"/>
      <c r="R405" s="29"/>
      <c r="S405" s="29"/>
      <c r="T405" s="29"/>
      <c r="U405" s="29"/>
      <c r="V405" s="29"/>
    </row>
    <row r="406" spans="1:22">
      <c r="A406" s="10"/>
      <c r="B406" s="10"/>
      <c r="C406" s="26">
        <f t="shared" si="6"/>
        <v>0</v>
      </c>
      <c r="D406" s="27" t="s">
        <v>25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29"/>
      <c r="P406" s="29"/>
      <c r="Q406" s="29"/>
      <c r="R406" s="29"/>
      <c r="S406" s="29"/>
      <c r="T406" s="29"/>
      <c r="U406" s="29"/>
      <c r="V406" s="29"/>
    </row>
    <row r="407" spans="1:22">
      <c r="A407" s="10"/>
      <c r="B407" s="10"/>
      <c r="C407" s="26">
        <f t="shared" si="6"/>
        <v>0</v>
      </c>
      <c r="D407" s="27" t="s">
        <v>25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29"/>
      <c r="P407" s="29"/>
      <c r="Q407" s="29"/>
      <c r="R407" s="29"/>
      <c r="S407" s="29"/>
      <c r="T407" s="29"/>
      <c r="U407" s="29"/>
      <c r="V407" s="29"/>
    </row>
    <row r="408" spans="1:22">
      <c r="A408" s="10"/>
      <c r="B408" s="10"/>
      <c r="C408" s="26">
        <f t="shared" si="6"/>
        <v>0</v>
      </c>
      <c r="D408" s="27" t="s">
        <v>25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29"/>
      <c r="P408" s="29"/>
      <c r="Q408" s="29"/>
      <c r="R408" s="29"/>
      <c r="S408" s="29"/>
      <c r="T408" s="29"/>
      <c r="U408" s="29"/>
      <c r="V408" s="29"/>
    </row>
    <row r="409" spans="1:22">
      <c r="A409" s="10"/>
      <c r="B409" s="10"/>
      <c r="C409" s="26">
        <f t="shared" si="6"/>
        <v>0</v>
      </c>
      <c r="D409" s="27" t="s">
        <v>25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29"/>
      <c r="P409" s="29"/>
      <c r="Q409" s="29"/>
      <c r="R409" s="29"/>
      <c r="S409" s="29"/>
      <c r="T409" s="29"/>
      <c r="U409" s="29"/>
      <c r="V409" s="29"/>
    </row>
    <row r="410" spans="1:22">
      <c r="A410" s="10"/>
      <c r="B410" s="10"/>
      <c r="C410" s="26">
        <f t="shared" si="6"/>
        <v>0</v>
      </c>
      <c r="D410" s="27" t="s">
        <v>25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29"/>
      <c r="P410" s="29"/>
      <c r="Q410" s="29"/>
      <c r="R410" s="29"/>
      <c r="S410" s="29"/>
      <c r="T410" s="29"/>
      <c r="U410" s="29"/>
      <c r="V410" s="29"/>
    </row>
    <row r="411" spans="1:22">
      <c r="A411" s="10"/>
      <c r="B411" s="10"/>
      <c r="C411" s="26">
        <f t="shared" si="6"/>
        <v>0</v>
      </c>
      <c r="D411" s="27" t="s">
        <v>25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29"/>
      <c r="P411" s="29"/>
      <c r="Q411" s="29"/>
      <c r="R411" s="29"/>
      <c r="S411" s="29"/>
      <c r="T411" s="29"/>
      <c r="U411" s="29"/>
      <c r="V411" s="29"/>
    </row>
    <row r="412" spans="1:22">
      <c r="A412" s="10"/>
      <c r="B412" s="10"/>
      <c r="C412" s="26">
        <f t="shared" si="6"/>
        <v>0</v>
      </c>
      <c r="D412" s="27" t="s">
        <v>25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29"/>
      <c r="P412" s="29"/>
      <c r="Q412" s="29"/>
      <c r="R412" s="29"/>
      <c r="S412" s="29"/>
      <c r="T412" s="29"/>
      <c r="U412" s="29"/>
      <c r="V412" s="29"/>
    </row>
    <row r="413" spans="1:22">
      <c r="A413" s="10"/>
      <c r="B413" s="10"/>
      <c r="C413" s="26">
        <f t="shared" si="6"/>
        <v>0</v>
      </c>
      <c r="D413" s="27" t="s">
        <v>25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29"/>
      <c r="P413" s="29"/>
      <c r="Q413" s="29"/>
      <c r="R413" s="29"/>
      <c r="S413" s="29"/>
      <c r="T413" s="29"/>
      <c r="U413" s="29"/>
      <c r="V413" s="29"/>
    </row>
    <row r="414" spans="1:22">
      <c r="A414" s="10"/>
      <c r="B414" s="10"/>
      <c r="C414" s="26">
        <f t="shared" si="6"/>
        <v>0</v>
      </c>
      <c r="D414" s="27" t="s">
        <v>25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29"/>
      <c r="P414" s="29"/>
      <c r="Q414" s="29"/>
      <c r="R414" s="29"/>
      <c r="S414" s="29"/>
      <c r="T414" s="29"/>
      <c r="U414" s="29"/>
      <c r="V414" s="29"/>
    </row>
    <row r="415" spans="1:22">
      <c r="A415" s="10"/>
      <c r="B415" s="10"/>
      <c r="C415" s="26">
        <f t="shared" si="6"/>
        <v>0</v>
      </c>
      <c r="D415" s="27" t="s">
        <v>25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29"/>
      <c r="P415" s="29"/>
      <c r="Q415" s="29"/>
      <c r="R415" s="29"/>
      <c r="S415" s="29"/>
      <c r="T415" s="29"/>
      <c r="U415" s="29"/>
      <c r="V415" s="29"/>
    </row>
    <row r="416" spans="1:22">
      <c r="A416" s="10"/>
      <c r="B416" s="10"/>
      <c r="C416" s="26">
        <f t="shared" si="6"/>
        <v>0</v>
      </c>
      <c r="D416" s="27" t="s">
        <v>25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29"/>
      <c r="P416" s="29"/>
      <c r="Q416" s="29"/>
      <c r="R416" s="29"/>
      <c r="S416" s="29"/>
      <c r="T416" s="29"/>
      <c r="U416" s="29"/>
      <c r="V416" s="29"/>
    </row>
    <row r="417" spans="1:22">
      <c r="A417" s="10"/>
      <c r="B417" s="10"/>
      <c r="C417" s="26">
        <f t="shared" si="6"/>
        <v>0</v>
      </c>
      <c r="D417" s="27" t="s">
        <v>25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29"/>
      <c r="P417" s="29"/>
      <c r="Q417" s="29"/>
      <c r="R417" s="29"/>
      <c r="S417" s="29"/>
      <c r="T417" s="29"/>
      <c r="U417" s="29"/>
      <c r="V417" s="29"/>
    </row>
    <row r="418" spans="1:22">
      <c r="A418" s="10"/>
      <c r="B418" s="10"/>
      <c r="C418" s="26">
        <f t="shared" si="6"/>
        <v>0</v>
      </c>
      <c r="D418" s="27" t="s">
        <v>25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29"/>
      <c r="P418" s="29"/>
      <c r="Q418" s="29"/>
      <c r="R418" s="29"/>
      <c r="S418" s="29"/>
      <c r="T418" s="29"/>
      <c r="U418" s="29"/>
      <c r="V418" s="29"/>
    </row>
    <row r="419" spans="1:22">
      <c r="A419" s="10"/>
      <c r="B419" s="10"/>
      <c r="C419" s="26">
        <f t="shared" si="6"/>
        <v>0</v>
      </c>
      <c r="D419" s="27" t="s">
        <v>25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29"/>
      <c r="P419" s="29"/>
      <c r="Q419" s="29"/>
      <c r="R419" s="29"/>
      <c r="S419" s="29"/>
      <c r="T419" s="29"/>
      <c r="U419" s="29"/>
      <c r="V419" s="29"/>
    </row>
    <row r="420" spans="1:22">
      <c r="A420" s="10"/>
      <c r="B420" s="10"/>
      <c r="C420" s="26">
        <f t="shared" si="6"/>
        <v>0</v>
      </c>
      <c r="D420" s="27" t="s">
        <v>25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29"/>
      <c r="P420" s="29"/>
      <c r="Q420" s="29"/>
      <c r="R420" s="29"/>
      <c r="S420" s="29"/>
      <c r="T420" s="29"/>
      <c r="U420" s="29"/>
      <c r="V420" s="29"/>
    </row>
    <row r="421" spans="1:22">
      <c r="A421" s="10"/>
      <c r="B421" s="10"/>
      <c r="C421" s="26">
        <f t="shared" si="6"/>
        <v>0</v>
      </c>
      <c r="D421" s="27" t="s">
        <v>25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29"/>
      <c r="P421" s="29"/>
      <c r="Q421" s="29"/>
      <c r="R421" s="29"/>
      <c r="S421" s="29"/>
      <c r="T421" s="29"/>
      <c r="U421" s="29"/>
      <c r="V421" s="29"/>
    </row>
    <row r="422" spans="1:22">
      <c r="A422" s="10"/>
      <c r="B422" s="10"/>
      <c r="C422" s="26">
        <f t="shared" si="6"/>
        <v>0</v>
      </c>
      <c r="D422" s="27" t="s">
        <v>25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29"/>
      <c r="P422" s="29"/>
      <c r="Q422" s="29"/>
      <c r="R422" s="29"/>
      <c r="S422" s="29"/>
      <c r="T422" s="29"/>
      <c r="U422" s="29"/>
      <c r="V422" s="29"/>
    </row>
    <row r="423" spans="1:22">
      <c r="A423" s="10"/>
      <c r="B423" s="10"/>
      <c r="C423" s="26">
        <f t="shared" si="6"/>
        <v>0</v>
      </c>
      <c r="D423" s="27" t="s">
        <v>25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29"/>
      <c r="P423" s="29"/>
      <c r="Q423" s="29"/>
      <c r="R423" s="29"/>
      <c r="S423" s="29"/>
      <c r="T423" s="29"/>
      <c r="U423" s="29"/>
      <c r="V423" s="29"/>
    </row>
    <row r="424" spans="1:22">
      <c r="A424" s="10"/>
      <c r="B424" s="10"/>
      <c r="C424" s="26">
        <f t="shared" si="6"/>
        <v>0</v>
      </c>
      <c r="D424" s="27" t="s">
        <v>25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29"/>
      <c r="P424" s="29"/>
      <c r="Q424" s="29"/>
      <c r="R424" s="29"/>
      <c r="S424" s="29"/>
      <c r="T424" s="29"/>
      <c r="U424" s="29"/>
      <c r="V424" s="29"/>
    </row>
    <row r="425" spans="1:22">
      <c r="A425" s="10"/>
      <c r="B425" s="10"/>
      <c r="C425" s="26">
        <f t="shared" si="6"/>
        <v>0</v>
      </c>
      <c r="D425" s="27" t="s">
        <v>25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29"/>
      <c r="P425" s="29"/>
      <c r="Q425" s="29"/>
      <c r="R425" s="29"/>
      <c r="S425" s="29"/>
      <c r="T425" s="29"/>
      <c r="U425" s="29"/>
      <c r="V425" s="29"/>
    </row>
    <row r="426" spans="1:22">
      <c r="A426" s="10"/>
      <c r="B426" s="10"/>
      <c r="C426" s="26">
        <f t="shared" si="6"/>
        <v>0</v>
      </c>
      <c r="D426" s="27" t="s">
        <v>25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29"/>
      <c r="P426" s="29"/>
      <c r="Q426" s="29"/>
      <c r="R426" s="29"/>
      <c r="S426" s="29"/>
      <c r="T426" s="29"/>
      <c r="U426" s="29"/>
      <c r="V426" s="29"/>
    </row>
    <row r="427" spans="1:22">
      <c r="A427" s="10"/>
      <c r="B427" s="10"/>
      <c r="C427" s="26">
        <f t="shared" si="6"/>
        <v>0</v>
      </c>
      <c r="D427" s="27" t="s">
        <v>25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29"/>
      <c r="P427" s="29"/>
      <c r="Q427" s="29"/>
      <c r="R427" s="29"/>
      <c r="S427" s="29"/>
      <c r="T427" s="29"/>
      <c r="U427" s="29"/>
      <c r="V427" s="29"/>
    </row>
    <row r="428" spans="1:22">
      <c r="A428" s="10"/>
      <c r="B428" s="10"/>
      <c r="C428" s="26">
        <f t="shared" si="6"/>
        <v>0</v>
      </c>
      <c r="D428" s="27" t="s">
        <v>25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29"/>
      <c r="P428" s="29"/>
      <c r="Q428" s="29"/>
      <c r="R428" s="29"/>
      <c r="S428" s="29"/>
      <c r="T428" s="29"/>
      <c r="U428" s="29"/>
      <c r="V428" s="29"/>
    </row>
    <row r="429" spans="1:22">
      <c r="A429" s="10"/>
      <c r="B429" s="10"/>
      <c r="C429" s="26">
        <f t="shared" si="6"/>
        <v>0</v>
      </c>
      <c r="D429" s="27" t="s">
        <v>25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29"/>
      <c r="P429" s="29"/>
      <c r="Q429" s="29"/>
      <c r="R429" s="29"/>
      <c r="S429" s="29"/>
      <c r="T429" s="29"/>
      <c r="U429" s="29"/>
      <c r="V429" s="29"/>
    </row>
    <row r="430" spans="1:22">
      <c r="A430" s="10"/>
      <c r="B430" s="10"/>
      <c r="C430" s="26">
        <f t="shared" si="6"/>
        <v>0</v>
      </c>
      <c r="D430" s="27" t="s">
        <v>25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29"/>
      <c r="P430" s="29"/>
      <c r="Q430" s="29"/>
      <c r="R430" s="29"/>
      <c r="S430" s="29"/>
      <c r="T430" s="29"/>
      <c r="U430" s="29"/>
      <c r="V430" s="29"/>
    </row>
    <row r="431" spans="1:22">
      <c r="A431" s="10"/>
      <c r="B431" s="10"/>
      <c r="C431" s="26">
        <f t="shared" si="6"/>
        <v>0</v>
      </c>
      <c r="D431" s="27" t="s">
        <v>25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29"/>
      <c r="P431" s="29"/>
      <c r="Q431" s="29"/>
      <c r="R431" s="29"/>
      <c r="S431" s="29"/>
      <c r="T431" s="29"/>
      <c r="U431" s="29"/>
      <c r="V431" s="29"/>
    </row>
    <row r="432" spans="1:22">
      <c r="A432" s="10"/>
      <c r="B432" s="10"/>
      <c r="C432" s="26">
        <f t="shared" si="6"/>
        <v>0</v>
      </c>
      <c r="D432" s="27" t="s">
        <v>25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29"/>
      <c r="P432" s="29"/>
      <c r="Q432" s="29"/>
      <c r="R432" s="29"/>
      <c r="S432" s="29"/>
      <c r="T432" s="29"/>
      <c r="U432" s="29"/>
      <c r="V432" s="29"/>
    </row>
    <row r="433" spans="1:22">
      <c r="A433" s="10"/>
      <c r="B433" s="10"/>
      <c r="C433" s="26">
        <f t="shared" si="6"/>
        <v>0</v>
      </c>
      <c r="D433" s="27" t="s">
        <v>25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29"/>
      <c r="P433" s="29"/>
      <c r="Q433" s="29"/>
      <c r="R433" s="29"/>
      <c r="S433" s="29"/>
      <c r="T433" s="29"/>
      <c r="U433" s="29"/>
      <c r="V433" s="29"/>
    </row>
    <row r="434" spans="1:22">
      <c r="A434" s="10"/>
      <c r="B434" s="10"/>
      <c r="C434" s="26">
        <f t="shared" si="6"/>
        <v>0</v>
      </c>
      <c r="D434" s="27" t="s">
        <v>25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29"/>
      <c r="P434" s="29"/>
      <c r="Q434" s="29"/>
      <c r="R434" s="29"/>
      <c r="S434" s="29"/>
      <c r="T434" s="29"/>
      <c r="U434" s="29"/>
      <c r="V434" s="29"/>
    </row>
    <row r="435" spans="1:22">
      <c r="A435" s="10"/>
      <c r="B435" s="10"/>
      <c r="C435" s="26">
        <f t="shared" si="6"/>
        <v>0</v>
      </c>
      <c r="D435" s="27" t="s">
        <v>25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29"/>
      <c r="P435" s="29"/>
      <c r="Q435" s="29"/>
      <c r="R435" s="29"/>
      <c r="S435" s="29"/>
      <c r="T435" s="29"/>
      <c r="U435" s="29"/>
      <c r="V435" s="29"/>
    </row>
    <row r="436" spans="1:22">
      <c r="A436" s="10"/>
      <c r="B436" s="10"/>
      <c r="C436" s="26">
        <f t="shared" si="6"/>
        <v>0</v>
      </c>
      <c r="D436" s="27" t="s">
        <v>25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29"/>
      <c r="P436" s="29"/>
      <c r="Q436" s="29"/>
      <c r="R436" s="29"/>
      <c r="S436" s="29"/>
      <c r="T436" s="29"/>
      <c r="U436" s="29"/>
      <c r="V436" s="29"/>
    </row>
    <row r="437" spans="1:22">
      <c r="A437" s="10"/>
      <c r="B437" s="10"/>
      <c r="C437" s="26">
        <f t="shared" si="6"/>
        <v>0</v>
      </c>
      <c r="D437" s="27" t="s">
        <v>25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29"/>
      <c r="P437" s="29"/>
      <c r="Q437" s="29"/>
      <c r="R437" s="29"/>
      <c r="S437" s="29"/>
      <c r="T437" s="29"/>
      <c r="U437" s="29"/>
      <c r="V437" s="29"/>
    </row>
    <row r="438" spans="1:22">
      <c r="A438" s="10"/>
      <c r="B438" s="10"/>
      <c r="C438" s="26">
        <f t="shared" si="6"/>
        <v>0</v>
      </c>
      <c r="D438" s="27" t="s">
        <v>25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29"/>
      <c r="P438" s="29"/>
      <c r="Q438" s="29"/>
      <c r="R438" s="29"/>
      <c r="S438" s="29"/>
      <c r="T438" s="29"/>
      <c r="U438" s="29"/>
      <c r="V438" s="29"/>
    </row>
    <row r="439" spans="1:22">
      <c r="A439" s="10"/>
      <c r="B439" s="10"/>
      <c r="C439" s="26">
        <f t="shared" si="6"/>
        <v>0</v>
      </c>
      <c r="D439" s="27" t="s">
        <v>25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29"/>
      <c r="P439" s="29"/>
      <c r="Q439" s="29"/>
      <c r="R439" s="29"/>
      <c r="S439" s="29"/>
      <c r="T439" s="29"/>
      <c r="U439" s="29"/>
      <c r="V439" s="29"/>
    </row>
    <row r="440" spans="1:22">
      <c r="A440" s="10"/>
      <c r="B440" s="10"/>
      <c r="C440" s="26">
        <f t="shared" si="6"/>
        <v>0</v>
      </c>
      <c r="D440" s="27" t="s">
        <v>25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29"/>
      <c r="P440" s="29"/>
      <c r="Q440" s="29"/>
      <c r="R440" s="29"/>
      <c r="S440" s="29"/>
      <c r="T440" s="29"/>
      <c r="U440" s="29"/>
      <c r="V440" s="29"/>
    </row>
    <row r="441" spans="1:22">
      <c r="A441" s="10"/>
      <c r="B441" s="10"/>
      <c r="C441" s="26">
        <f t="shared" si="6"/>
        <v>0</v>
      </c>
      <c r="D441" s="27" t="s">
        <v>25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29"/>
      <c r="P441" s="29"/>
      <c r="Q441" s="29"/>
      <c r="R441" s="29"/>
      <c r="S441" s="29"/>
      <c r="T441" s="29"/>
      <c r="U441" s="29"/>
      <c r="V441" s="29"/>
    </row>
    <row r="442" spans="1:22">
      <c r="A442" s="10"/>
      <c r="B442" s="10"/>
      <c r="C442" s="26">
        <f t="shared" si="6"/>
        <v>0</v>
      </c>
      <c r="D442" s="27" t="s">
        <v>25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29"/>
      <c r="P442" s="29"/>
      <c r="Q442" s="29"/>
      <c r="R442" s="29"/>
      <c r="S442" s="29"/>
      <c r="T442" s="29"/>
      <c r="U442" s="29"/>
      <c r="V442" s="29"/>
    </row>
    <row r="443" spans="1:22">
      <c r="A443" s="10"/>
      <c r="B443" s="10"/>
      <c r="C443" s="26">
        <f t="shared" si="6"/>
        <v>0</v>
      </c>
      <c r="D443" s="27" t="s">
        <v>25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29"/>
      <c r="P443" s="29"/>
      <c r="Q443" s="29"/>
      <c r="R443" s="29"/>
      <c r="S443" s="29"/>
      <c r="T443" s="29"/>
      <c r="U443" s="29"/>
      <c r="V443" s="29"/>
    </row>
    <row r="444" spans="1:22">
      <c r="A444" s="10"/>
      <c r="B444" s="10"/>
      <c r="C444" s="26">
        <f t="shared" si="6"/>
        <v>0</v>
      </c>
      <c r="D444" s="27" t="s">
        <v>25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29"/>
      <c r="P444" s="29"/>
      <c r="Q444" s="29"/>
      <c r="R444" s="29"/>
      <c r="S444" s="29"/>
      <c r="T444" s="29"/>
      <c r="U444" s="29"/>
      <c r="V444" s="29"/>
    </row>
    <row r="445" spans="1:22">
      <c r="A445" s="10"/>
      <c r="B445" s="10"/>
      <c r="C445" s="26">
        <f t="shared" si="6"/>
        <v>0</v>
      </c>
      <c r="D445" s="27" t="s">
        <v>25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29"/>
      <c r="P445" s="29"/>
      <c r="Q445" s="29"/>
      <c r="R445" s="29"/>
      <c r="S445" s="29"/>
      <c r="T445" s="29"/>
      <c r="U445" s="29"/>
      <c r="V445" s="29"/>
    </row>
    <row r="446" spans="1:22">
      <c r="A446" s="10"/>
      <c r="B446" s="10"/>
      <c r="C446" s="26">
        <f t="shared" si="6"/>
        <v>0</v>
      </c>
      <c r="D446" s="27" t="s">
        <v>25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29"/>
      <c r="P446" s="29"/>
      <c r="Q446" s="29"/>
      <c r="R446" s="29"/>
      <c r="S446" s="29"/>
      <c r="T446" s="29"/>
      <c r="U446" s="29"/>
      <c r="V446" s="29"/>
    </row>
    <row r="447" spans="1:22">
      <c r="A447" s="10"/>
      <c r="B447" s="10"/>
      <c r="C447" s="26">
        <f t="shared" si="6"/>
        <v>0</v>
      </c>
      <c r="D447" s="27" t="s">
        <v>25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29"/>
      <c r="P447" s="29"/>
      <c r="Q447" s="29"/>
      <c r="R447" s="29"/>
      <c r="S447" s="29"/>
      <c r="T447" s="29"/>
      <c r="U447" s="29"/>
      <c r="V447" s="29"/>
    </row>
    <row r="448" spans="1:22">
      <c r="A448" s="10"/>
      <c r="B448" s="10"/>
      <c r="C448" s="26">
        <f t="shared" si="6"/>
        <v>0</v>
      </c>
      <c r="D448" s="27" t="s">
        <v>25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29"/>
      <c r="P448" s="29"/>
      <c r="Q448" s="29"/>
      <c r="R448" s="29"/>
      <c r="S448" s="29"/>
      <c r="T448" s="29"/>
      <c r="U448" s="29"/>
      <c r="V448" s="29"/>
    </row>
    <row r="449" spans="1:22">
      <c r="A449" s="10"/>
      <c r="B449" s="10"/>
      <c r="C449" s="26">
        <f t="shared" si="6"/>
        <v>0</v>
      </c>
      <c r="D449" s="27" t="s">
        <v>25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29"/>
      <c r="P449" s="29"/>
      <c r="Q449" s="29"/>
      <c r="R449" s="29"/>
      <c r="S449" s="29"/>
      <c r="T449" s="29"/>
      <c r="U449" s="29"/>
      <c r="V449" s="29"/>
    </row>
    <row r="450" spans="1:22">
      <c r="A450" s="10"/>
      <c r="B450" s="10"/>
      <c r="C450" s="26">
        <f t="shared" si="6"/>
        <v>0</v>
      </c>
      <c r="D450" s="27" t="s">
        <v>25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29"/>
      <c r="P450" s="29"/>
      <c r="Q450" s="29"/>
      <c r="R450" s="29"/>
      <c r="S450" s="29"/>
      <c r="T450" s="29"/>
      <c r="U450" s="29"/>
      <c r="V450" s="29"/>
    </row>
    <row r="451" spans="1:22">
      <c r="A451" s="10"/>
      <c r="B451" s="10"/>
      <c r="C451" s="26">
        <f t="shared" si="6"/>
        <v>0</v>
      </c>
      <c r="D451" s="27" t="s">
        <v>25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29"/>
      <c r="P451" s="29"/>
      <c r="Q451" s="29"/>
      <c r="R451" s="29"/>
      <c r="S451" s="29"/>
      <c r="T451" s="29"/>
      <c r="U451" s="29"/>
      <c r="V451" s="29"/>
    </row>
    <row r="452" spans="1:22">
      <c r="A452" s="10"/>
      <c r="B452" s="10"/>
      <c r="C452" s="26">
        <f t="shared" ref="C452:C515" si="7">IFERROR(SUMPRODUCT($E$2:$V$2,E452:V452)/SUM($E$2:$V$2),"")</f>
        <v>0</v>
      </c>
      <c r="D452" s="27" t="s">
        <v>25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29"/>
      <c r="P452" s="29"/>
      <c r="Q452" s="29"/>
      <c r="R452" s="29"/>
      <c r="S452" s="29"/>
      <c r="T452" s="29"/>
      <c r="U452" s="29"/>
      <c r="V452" s="29"/>
    </row>
    <row r="453" spans="1:22">
      <c r="A453" s="10"/>
      <c r="B453" s="10"/>
      <c r="C453" s="26">
        <f t="shared" si="7"/>
        <v>0</v>
      </c>
      <c r="D453" s="27" t="s">
        <v>25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29"/>
      <c r="P453" s="29"/>
      <c r="Q453" s="29"/>
      <c r="R453" s="29"/>
      <c r="S453" s="29"/>
      <c r="T453" s="29"/>
      <c r="U453" s="29"/>
      <c r="V453" s="29"/>
    </row>
    <row r="454" spans="1:22">
      <c r="A454" s="10"/>
      <c r="B454" s="10"/>
      <c r="C454" s="26">
        <f t="shared" si="7"/>
        <v>0</v>
      </c>
      <c r="D454" s="27" t="s">
        <v>25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29"/>
      <c r="P454" s="29"/>
      <c r="Q454" s="29"/>
      <c r="R454" s="29"/>
      <c r="S454" s="29"/>
      <c r="T454" s="29"/>
      <c r="U454" s="29"/>
      <c r="V454" s="29"/>
    </row>
    <row r="455" spans="1:22">
      <c r="A455" s="10"/>
      <c r="B455" s="10"/>
      <c r="C455" s="26">
        <f t="shared" si="7"/>
        <v>0</v>
      </c>
      <c r="D455" s="27" t="s">
        <v>25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29"/>
      <c r="P455" s="29"/>
      <c r="Q455" s="29"/>
      <c r="R455" s="29"/>
      <c r="S455" s="29"/>
      <c r="T455" s="29"/>
      <c r="U455" s="29"/>
      <c r="V455" s="29"/>
    </row>
    <row r="456" spans="1:22">
      <c r="A456" s="10"/>
      <c r="B456" s="10"/>
      <c r="C456" s="26">
        <f t="shared" si="7"/>
        <v>0</v>
      </c>
      <c r="D456" s="27" t="s">
        <v>25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29"/>
      <c r="P456" s="29"/>
      <c r="Q456" s="29"/>
      <c r="R456" s="29"/>
      <c r="S456" s="29"/>
      <c r="T456" s="29"/>
      <c r="U456" s="29"/>
      <c r="V456" s="29"/>
    </row>
    <row r="457" spans="1:22">
      <c r="A457" s="10"/>
      <c r="B457" s="10"/>
      <c r="C457" s="26">
        <f t="shared" si="7"/>
        <v>0</v>
      </c>
      <c r="D457" s="27" t="s">
        <v>25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29"/>
      <c r="P457" s="29"/>
      <c r="Q457" s="29"/>
      <c r="R457" s="29"/>
      <c r="S457" s="29"/>
      <c r="T457" s="29"/>
      <c r="U457" s="29"/>
      <c r="V457" s="29"/>
    </row>
    <row r="458" spans="1:22">
      <c r="A458" s="10"/>
      <c r="B458" s="10"/>
      <c r="C458" s="26">
        <f t="shared" si="7"/>
        <v>0</v>
      </c>
      <c r="D458" s="27" t="s">
        <v>25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29"/>
      <c r="P458" s="29"/>
      <c r="Q458" s="29"/>
      <c r="R458" s="29"/>
      <c r="S458" s="29"/>
      <c r="T458" s="29"/>
      <c r="U458" s="29"/>
      <c r="V458" s="29"/>
    </row>
    <row r="459" spans="1:22">
      <c r="A459" s="10"/>
      <c r="B459" s="10"/>
      <c r="C459" s="26">
        <f t="shared" si="7"/>
        <v>0</v>
      </c>
      <c r="D459" s="27" t="s">
        <v>25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29"/>
      <c r="P459" s="29"/>
      <c r="Q459" s="29"/>
      <c r="R459" s="29"/>
      <c r="S459" s="29"/>
      <c r="T459" s="29"/>
      <c r="U459" s="29"/>
      <c r="V459" s="29"/>
    </row>
    <row r="460" spans="1:22">
      <c r="A460" s="10"/>
      <c r="B460" s="10"/>
      <c r="C460" s="26">
        <f t="shared" si="7"/>
        <v>0</v>
      </c>
      <c r="D460" s="27" t="s">
        <v>25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29"/>
      <c r="P460" s="29"/>
      <c r="Q460" s="29"/>
      <c r="R460" s="29"/>
      <c r="S460" s="29"/>
      <c r="T460" s="29"/>
      <c r="U460" s="29"/>
      <c r="V460" s="29"/>
    </row>
    <row r="461" spans="1:22">
      <c r="A461" s="10"/>
      <c r="B461" s="10"/>
      <c r="C461" s="26">
        <f t="shared" si="7"/>
        <v>0</v>
      </c>
      <c r="D461" s="27" t="s">
        <v>25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29"/>
      <c r="P461" s="29"/>
      <c r="Q461" s="29"/>
      <c r="R461" s="29"/>
      <c r="S461" s="29"/>
      <c r="T461" s="29"/>
      <c r="U461" s="29"/>
      <c r="V461" s="29"/>
    </row>
    <row r="462" spans="1:22">
      <c r="A462" s="10"/>
      <c r="B462" s="10"/>
      <c r="C462" s="26">
        <f t="shared" si="7"/>
        <v>0</v>
      </c>
      <c r="D462" s="27" t="s">
        <v>25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29"/>
      <c r="P462" s="29"/>
      <c r="Q462" s="29"/>
      <c r="R462" s="29"/>
      <c r="S462" s="29"/>
      <c r="T462" s="29"/>
      <c r="U462" s="29"/>
      <c r="V462" s="29"/>
    </row>
    <row r="463" spans="1:22">
      <c r="A463" s="10"/>
      <c r="B463" s="10"/>
      <c r="C463" s="26">
        <f t="shared" si="7"/>
        <v>0</v>
      </c>
      <c r="D463" s="27" t="s">
        <v>25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29"/>
      <c r="P463" s="29"/>
      <c r="Q463" s="29"/>
      <c r="R463" s="29"/>
      <c r="S463" s="29"/>
      <c r="T463" s="29"/>
      <c r="U463" s="29"/>
      <c r="V463" s="29"/>
    </row>
    <row r="464" spans="1:22">
      <c r="A464" s="10"/>
      <c r="B464" s="10"/>
      <c r="C464" s="26">
        <f t="shared" si="7"/>
        <v>0</v>
      </c>
      <c r="D464" s="27" t="s">
        <v>25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29"/>
      <c r="P464" s="29"/>
      <c r="Q464" s="29"/>
      <c r="R464" s="29"/>
      <c r="S464" s="29"/>
      <c r="T464" s="29"/>
      <c r="U464" s="29"/>
      <c r="V464" s="29"/>
    </row>
    <row r="465" spans="1:22">
      <c r="A465" s="10"/>
      <c r="B465" s="10"/>
      <c r="C465" s="26">
        <f t="shared" si="7"/>
        <v>0</v>
      </c>
      <c r="D465" s="27" t="s">
        <v>25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29"/>
      <c r="P465" s="29"/>
      <c r="Q465" s="29"/>
      <c r="R465" s="29"/>
      <c r="S465" s="29"/>
      <c r="T465" s="29"/>
      <c r="U465" s="29"/>
      <c r="V465" s="29"/>
    </row>
    <row r="466" spans="1:22">
      <c r="A466" s="10"/>
      <c r="B466" s="10"/>
      <c r="C466" s="26">
        <f t="shared" si="7"/>
        <v>0</v>
      </c>
      <c r="D466" s="27" t="s">
        <v>25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29"/>
      <c r="P466" s="29"/>
      <c r="Q466" s="29"/>
      <c r="R466" s="29"/>
      <c r="S466" s="29"/>
      <c r="T466" s="29"/>
      <c r="U466" s="29"/>
      <c r="V466" s="29"/>
    </row>
    <row r="467" spans="1:22">
      <c r="A467" s="10"/>
      <c r="B467" s="10"/>
      <c r="C467" s="26">
        <f t="shared" si="7"/>
        <v>0</v>
      </c>
      <c r="D467" s="27" t="s">
        <v>25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29"/>
      <c r="P467" s="29"/>
      <c r="Q467" s="29"/>
      <c r="R467" s="29"/>
      <c r="S467" s="29"/>
      <c r="T467" s="29"/>
      <c r="U467" s="29"/>
      <c r="V467" s="29"/>
    </row>
    <row r="468" spans="1:22">
      <c r="A468" s="10"/>
      <c r="B468" s="10"/>
      <c r="C468" s="26">
        <f t="shared" si="7"/>
        <v>0</v>
      </c>
      <c r="D468" s="27" t="s">
        <v>25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29"/>
      <c r="P468" s="29"/>
      <c r="Q468" s="29"/>
      <c r="R468" s="29"/>
      <c r="S468" s="29"/>
      <c r="T468" s="29"/>
      <c r="U468" s="29"/>
      <c r="V468" s="29"/>
    </row>
    <row r="469" spans="1:22">
      <c r="A469" s="10"/>
      <c r="B469" s="10"/>
      <c r="C469" s="26">
        <f t="shared" si="7"/>
        <v>0</v>
      </c>
      <c r="D469" s="27" t="s">
        <v>25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29"/>
      <c r="P469" s="29"/>
      <c r="Q469" s="29"/>
      <c r="R469" s="29"/>
      <c r="S469" s="29"/>
      <c r="T469" s="29"/>
      <c r="U469" s="29"/>
      <c r="V469" s="29"/>
    </row>
    <row r="470" spans="1:22">
      <c r="A470" s="10"/>
      <c r="B470" s="10"/>
      <c r="C470" s="26">
        <f t="shared" si="7"/>
        <v>0</v>
      </c>
      <c r="D470" s="27" t="s">
        <v>25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29"/>
      <c r="P470" s="29"/>
      <c r="Q470" s="29"/>
      <c r="R470" s="29"/>
      <c r="S470" s="29"/>
      <c r="T470" s="29"/>
      <c r="U470" s="29"/>
      <c r="V470" s="29"/>
    </row>
    <row r="471" spans="1:22">
      <c r="A471" s="10"/>
      <c r="B471" s="10"/>
      <c r="C471" s="26">
        <f t="shared" si="7"/>
        <v>0</v>
      </c>
      <c r="D471" s="27" t="s">
        <v>25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29"/>
      <c r="P471" s="29"/>
      <c r="Q471" s="29"/>
      <c r="R471" s="29"/>
      <c r="S471" s="29"/>
      <c r="T471" s="29"/>
      <c r="U471" s="29"/>
      <c r="V471" s="29"/>
    </row>
    <row r="472" spans="1:22">
      <c r="A472" s="10"/>
      <c r="B472" s="10"/>
      <c r="C472" s="26">
        <f t="shared" si="7"/>
        <v>0</v>
      </c>
      <c r="D472" s="27" t="s">
        <v>25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29"/>
      <c r="P472" s="29"/>
      <c r="Q472" s="29"/>
      <c r="R472" s="29"/>
      <c r="S472" s="29"/>
      <c r="T472" s="29"/>
      <c r="U472" s="29"/>
      <c r="V472" s="29"/>
    </row>
    <row r="473" spans="1:22">
      <c r="A473" s="10"/>
      <c r="B473" s="10"/>
      <c r="C473" s="26">
        <f t="shared" si="7"/>
        <v>0</v>
      </c>
      <c r="D473" s="27" t="s">
        <v>25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29"/>
      <c r="P473" s="29"/>
      <c r="Q473" s="29"/>
      <c r="R473" s="29"/>
      <c r="S473" s="29"/>
      <c r="T473" s="29"/>
      <c r="U473" s="29"/>
      <c r="V473" s="29"/>
    </row>
    <row r="474" spans="1:22">
      <c r="A474" s="10"/>
      <c r="B474" s="10"/>
      <c r="C474" s="26">
        <f t="shared" si="7"/>
        <v>0</v>
      </c>
      <c r="D474" s="27" t="s">
        <v>25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29"/>
      <c r="P474" s="29"/>
      <c r="Q474" s="29"/>
      <c r="R474" s="29"/>
      <c r="S474" s="29"/>
      <c r="T474" s="29"/>
      <c r="U474" s="29"/>
      <c r="V474" s="29"/>
    </row>
    <row r="475" spans="1:22">
      <c r="A475" s="10"/>
      <c r="B475" s="10"/>
      <c r="C475" s="26">
        <f t="shared" si="7"/>
        <v>0</v>
      </c>
      <c r="D475" s="27" t="s">
        <v>25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29"/>
      <c r="P475" s="29"/>
      <c r="Q475" s="29"/>
      <c r="R475" s="29"/>
      <c r="S475" s="29"/>
      <c r="T475" s="29"/>
      <c r="U475" s="29"/>
      <c r="V475" s="29"/>
    </row>
    <row r="476" spans="1:22">
      <c r="A476" s="10"/>
      <c r="B476" s="10"/>
      <c r="C476" s="26">
        <f t="shared" si="7"/>
        <v>0</v>
      </c>
      <c r="D476" s="27" t="s">
        <v>25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29"/>
      <c r="P476" s="29"/>
      <c r="Q476" s="29"/>
      <c r="R476" s="29"/>
      <c r="S476" s="29"/>
      <c r="T476" s="29"/>
      <c r="U476" s="29"/>
      <c r="V476" s="29"/>
    </row>
    <row r="477" spans="1:22">
      <c r="A477" s="10"/>
      <c r="B477" s="10"/>
      <c r="C477" s="26">
        <f t="shared" si="7"/>
        <v>0</v>
      </c>
      <c r="D477" s="27" t="s">
        <v>25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29"/>
      <c r="P477" s="29"/>
      <c r="Q477" s="29"/>
      <c r="R477" s="29"/>
      <c r="S477" s="29"/>
      <c r="T477" s="29"/>
      <c r="U477" s="29"/>
      <c r="V477" s="29"/>
    </row>
    <row r="478" spans="1:22">
      <c r="A478" s="10"/>
      <c r="B478" s="10"/>
      <c r="C478" s="26">
        <f t="shared" si="7"/>
        <v>0</v>
      </c>
      <c r="D478" s="27" t="s">
        <v>25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29"/>
      <c r="P478" s="29"/>
      <c r="Q478" s="29"/>
      <c r="R478" s="29"/>
      <c r="S478" s="29"/>
      <c r="T478" s="29"/>
      <c r="U478" s="29"/>
      <c r="V478" s="29"/>
    </row>
    <row r="479" spans="1:22">
      <c r="A479" s="10"/>
      <c r="B479" s="10"/>
      <c r="C479" s="26">
        <f t="shared" si="7"/>
        <v>0</v>
      </c>
      <c r="D479" s="27" t="s">
        <v>25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29"/>
      <c r="P479" s="29"/>
      <c r="Q479" s="29"/>
      <c r="R479" s="29"/>
      <c r="S479" s="29"/>
      <c r="T479" s="29"/>
      <c r="U479" s="29"/>
      <c r="V479" s="29"/>
    </row>
    <row r="480" spans="1:22">
      <c r="A480" s="10"/>
      <c r="B480" s="10"/>
      <c r="C480" s="26">
        <f t="shared" si="7"/>
        <v>0</v>
      </c>
      <c r="D480" s="27" t="s">
        <v>25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29"/>
      <c r="P480" s="29"/>
      <c r="Q480" s="29"/>
      <c r="R480" s="29"/>
      <c r="S480" s="29"/>
      <c r="T480" s="29"/>
      <c r="U480" s="29"/>
      <c r="V480" s="29"/>
    </row>
    <row r="481" spans="1:22">
      <c r="A481" s="10"/>
      <c r="B481" s="10"/>
      <c r="C481" s="26">
        <f t="shared" si="7"/>
        <v>0</v>
      </c>
      <c r="D481" s="27" t="s">
        <v>25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29"/>
      <c r="P481" s="29"/>
      <c r="Q481" s="29"/>
      <c r="R481" s="29"/>
      <c r="S481" s="29"/>
      <c r="T481" s="29"/>
      <c r="U481" s="29"/>
      <c r="V481" s="29"/>
    </row>
    <row r="482" spans="1:22">
      <c r="A482" s="10"/>
      <c r="B482" s="10"/>
      <c r="C482" s="26">
        <f t="shared" si="7"/>
        <v>0</v>
      </c>
      <c r="D482" s="27" t="s">
        <v>25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29"/>
      <c r="P482" s="29"/>
      <c r="Q482" s="29"/>
      <c r="R482" s="29"/>
      <c r="S482" s="29"/>
      <c r="T482" s="29"/>
      <c r="U482" s="29"/>
      <c r="V482" s="29"/>
    </row>
    <row r="483" spans="1:22">
      <c r="A483" s="10"/>
      <c r="B483" s="10"/>
      <c r="C483" s="26">
        <f t="shared" si="7"/>
        <v>0</v>
      </c>
      <c r="D483" s="27" t="s">
        <v>25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29"/>
      <c r="P483" s="29"/>
      <c r="Q483" s="29"/>
      <c r="R483" s="29"/>
      <c r="S483" s="29"/>
      <c r="T483" s="29"/>
      <c r="U483" s="29"/>
      <c r="V483" s="29"/>
    </row>
    <row r="484" spans="1:22">
      <c r="A484" s="10"/>
      <c r="B484" s="10"/>
      <c r="C484" s="26">
        <f t="shared" si="7"/>
        <v>0</v>
      </c>
      <c r="D484" s="27" t="s">
        <v>25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29"/>
      <c r="P484" s="29"/>
      <c r="Q484" s="29"/>
      <c r="R484" s="29"/>
      <c r="S484" s="29"/>
      <c r="T484" s="29"/>
      <c r="U484" s="29"/>
      <c r="V484" s="29"/>
    </row>
    <row r="485" spans="1:22">
      <c r="A485" s="10"/>
      <c r="B485" s="10"/>
      <c r="C485" s="26">
        <f t="shared" si="7"/>
        <v>0</v>
      </c>
      <c r="D485" s="27" t="s">
        <v>25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29"/>
      <c r="P485" s="29"/>
      <c r="Q485" s="29"/>
      <c r="R485" s="29"/>
      <c r="S485" s="29"/>
      <c r="T485" s="29"/>
      <c r="U485" s="29"/>
      <c r="V485" s="29"/>
    </row>
    <row r="486" spans="1:22">
      <c r="A486" s="10"/>
      <c r="B486" s="10"/>
      <c r="C486" s="26">
        <f t="shared" si="7"/>
        <v>0</v>
      </c>
      <c r="D486" s="27" t="s">
        <v>25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29"/>
      <c r="P486" s="29"/>
      <c r="Q486" s="29"/>
      <c r="R486" s="29"/>
      <c r="S486" s="29"/>
      <c r="T486" s="29"/>
      <c r="U486" s="29"/>
      <c r="V486" s="29"/>
    </row>
    <row r="487" spans="1:22">
      <c r="A487" s="10"/>
      <c r="B487" s="10"/>
      <c r="C487" s="26">
        <f t="shared" si="7"/>
        <v>0</v>
      </c>
      <c r="D487" s="27" t="s">
        <v>25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29"/>
      <c r="P487" s="29"/>
      <c r="Q487" s="29"/>
      <c r="R487" s="29"/>
      <c r="S487" s="29"/>
      <c r="T487" s="29"/>
      <c r="U487" s="29"/>
      <c r="V487" s="29"/>
    </row>
    <row r="488" spans="1:22">
      <c r="A488" s="10"/>
      <c r="B488" s="10"/>
      <c r="C488" s="26">
        <f t="shared" si="7"/>
        <v>0</v>
      </c>
      <c r="D488" s="27" t="s">
        <v>25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29"/>
      <c r="P488" s="29"/>
      <c r="Q488" s="29"/>
      <c r="R488" s="29"/>
      <c r="S488" s="29"/>
      <c r="T488" s="29"/>
      <c r="U488" s="29"/>
      <c r="V488" s="29"/>
    </row>
    <row r="489" spans="1:22">
      <c r="A489" s="10"/>
      <c r="B489" s="10"/>
      <c r="C489" s="26">
        <f t="shared" si="7"/>
        <v>0</v>
      </c>
      <c r="D489" s="27" t="s">
        <v>25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29"/>
      <c r="P489" s="29"/>
      <c r="Q489" s="29"/>
      <c r="R489" s="29"/>
      <c r="S489" s="29"/>
      <c r="T489" s="29"/>
      <c r="U489" s="29"/>
      <c r="V489" s="29"/>
    </row>
    <row r="490" spans="1:22">
      <c r="A490" s="10"/>
      <c r="B490" s="10"/>
      <c r="C490" s="26">
        <f t="shared" si="7"/>
        <v>0</v>
      </c>
      <c r="D490" s="27" t="s">
        <v>25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29"/>
      <c r="P490" s="29"/>
      <c r="Q490" s="29"/>
      <c r="R490" s="29"/>
      <c r="S490" s="29"/>
      <c r="T490" s="29"/>
      <c r="U490" s="29"/>
      <c r="V490" s="29"/>
    </row>
    <row r="491" spans="1:22">
      <c r="A491" s="10"/>
      <c r="B491" s="10"/>
      <c r="C491" s="26">
        <f t="shared" si="7"/>
        <v>0</v>
      </c>
      <c r="D491" s="27" t="s">
        <v>25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29"/>
      <c r="P491" s="29"/>
      <c r="Q491" s="29"/>
      <c r="R491" s="29"/>
      <c r="S491" s="29"/>
      <c r="T491" s="29"/>
      <c r="U491" s="29"/>
      <c r="V491" s="29"/>
    </row>
    <row r="492" spans="1:22">
      <c r="A492" s="10"/>
      <c r="B492" s="10"/>
      <c r="C492" s="26">
        <f t="shared" si="7"/>
        <v>0</v>
      </c>
      <c r="D492" s="27" t="s">
        <v>25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29"/>
      <c r="P492" s="29"/>
      <c r="Q492" s="29"/>
      <c r="R492" s="29"/>
      <c r="S492" s="29"/>
      <c r="T492" s="29"/>
      <c r="U492" s="29"/>
      <c r="V492" s="29"/>
    </row>
    <row r="493" spans="1:22">
      <c r="A493" s="10"/>
      <c r="B493" s="10"/>
      <c r="C493" s="26">
        <f t="shared" si="7"/>
        <v>0</v>
      </c>
      <c r="D493" s="27" t="s">
        <v>25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29"/>
      <c r="P493" s="29"/>
      <c r="Q493" s="29"/>
      <c r="R493" s="29"/>
      <c r="S493" s="29"/>
      <c r="T493" s="29"/>
      <c r="U493" s="29"/>
      <c r="V493" s="29"/>
    </row>
    <row r="494" spans="1:22">
      <c r="A494" s="10"/>
      <c r="B494" s="10"/>
      <c r="C494" s="26">
        <f t="shared" si="7"/>
        <v>0</v>
      </c>
      <c r="D494" s="27" t="s">
        <v>25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29"/>
      <c r="P494" s="29"/>
      <c r="Q494" s="29"/>
      <c r="R494" s="29"/>
      <c r="S494" s="29"/>
      <c r="T494" s="29"/>
      <c r="U494" s="29"/>
      <c r="V494" s="29"/>
    </row>
    <row r="495" spans="1:22">
      <c r="A495" s="10"/>
      <c r="B495" s="10"/>
      <c r="C495" s="26">
        <f t="shared" si="7"/>
        <v>0</v>
      </c>
      <c r="D495" s="27" t="s">
        <v>25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29"/>
      <c r="P495" s="29"/>
      <c r="Q495" s="29"/>
      <c r="R495" s="29"/>
      <c r="S495" s="29"/>
      <c r="T495" s="29"/>
      <c r="U495" s="29"/>
      <c r="V495" s="29"/>
    </row>
    <row r="496" spans="1:22">
      <c r="A496" s="10"/>
      <c r="B496" s="10"/>
      <c r="C496" s="26">
        <f t="shared" si="7"/>
        <v>0</v>
      </c>
      <c r="D496" s="27" t="s">
        <v>25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29"/>
      <c r="P496" s="29"/>
      <c r="Q496" s="29"/>
      <c r="R496" s="29"/>
      <c r="S496" s="29"/>
      <c r="T496" s="29"/>
      <c r="U496" s="29"/>
      <c r="V496" s="29"/>
    </row>
    <row r="497" spans="1:22">
      <c r="A497" s="10"/>
      <c r="B497" s="10"/>
      <c r="C497" s="26">
        <f t="shared" si="7"/>
        <v>0</v>
      </c>
      <c r="D497" s="27" t="s">
        <v>25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29"/>
      <c r="P497" s="29"/>
      <c r="Q497" s="29"/>
      <c r="R497" s="29"/>
      <c r="S497" s="29"/>
      <c r="T497" s="29"/>
      <c r="U497" s="29"/>
      <c r="V497" s="29"/>
    </row>
    <row r="498" spans="1:22">
      <c r="A498" s="10"/>
      <c r="B498" s="10"/>
      <c r="C498" s="26">
        <f t="shared" si="7"/>
        <v>0</v>
      </c>
      <c r="D498" s="27" t="s">
        <v>25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29"/>
      <c r="P498" s="29"/>
      <c r="Q498" s="29"/>
      <c r="R498" s="29"/>
      <c r="S498" s="29"/>
      <c r="T498" s="29"/>
      <c r="U498" s="29"/>
      <c r="V498" s="29"/>
    </row>
    <row r="499" spans="1:22">
      <c r="A499" s="10"/>
      <c r="B499" s="10"/>
      <c r="C499" s="26">
        <f t="shared" si="7"/>
        <v>0</v>
      </c>
      <c r="D499" s="27" t="s">
        <v>25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29"/>
      <c r="P499" s="29"/>
      <c r="Q499" s="29"/>
      <c r="R499" s="29"/>
      <c r="S499" s="29"/>
      <c r="T499" s="29"/>
      <c r="U499" s="29"/>
      <c r="V499" s="29"/>
    </row>
    <row r="500" spans="1:22">
      <c r="A500" s="10"/>
      <c r="B500" s="10"/>
      <c r="C500" s="26">
        <f t="shared" si="7"/>
        <v>0</v>
      </c>
      <c r="D500" s="27" t="s">
        <v>25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29"/>
      <c r="P500" s="29"/>
      <c r="Q500" s="29"/>
      <c r="R500" s="29"/>
      <c r="S500" s="29"/>
      <c r="T500" s="29"/>
      <c r="U500" s="29"/>
      <c r="V500" s="29"/>
    </row>
    <row r="501" spans="1:22">
      <c r="A501" s="10"/>
      <c r="B501" s="10"/>
      <c r="C501" s="26">
        <f t="shared" si="7"/>
        <v>0</v>
      </c>
      <c r="D501" s="27" t="s">
        <v>25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29"/>
      <c r="P501" s="29"/>
      <c r="Q501" s="29"/>
      <c r="R501" s="29"/>
      <c r="S501" s="29"/>
      <c r="T501" s="29"/>
      <c r="U501" s="29"/>
      <c r="V501" s="29"/>
    </row>
    <row r="502" spans="1:22">
      <c r="A502" s="10"/>
      <c r="B502" s="10"/>
      <c r="C502" s="26">
        <f t="shared" si="7"/>
        <v>0</v>
      </c>
      <c r="D502" s="27" t="s">
        <v>25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29"/>
      <c r="P502" s="29"/>
      <c r="Q502" s="29"/>
      <c r="R502" s="29"/>
      <c r="S502" s="29"/>
      <c r="T502" s="29"/>
      <c r="U502" s="29"/>
      <c r="V502" s="29"/>
    </row>
    <row r="503" spans="1:22">
      <c r="A503" s="10"/>
      <c r="B503" s="10"/>
      <c r="C503" s="26">
        <f t="shared" si="7"/>
        <v>0</v>
      </c>
      <c r="D503" s="27" t="s">
        <v>25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29"/>
      <c r="P503" s="29"/>
      <c r="Q503" s="29"/>
      <c r="R503" s="29"/>
      <c r="S503" s="29"/>
      <c r="T503" s="29"/>
      <c r="U503" s="29"/>
      <c r="V503" s="29"/>
    </row>
    <row r="504" spans="1:22">
      <c r="A504" s="10"/>
      <c r="B504" s="10"/>
      <c r="C504" s="26">
        <f t="shared" si="7"/>
        <v>0</v>
      </c>
      <c r="D504" s="27" t="s">
        <v>25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29"/>
      <c r="P504" s="29"/>
      <c r="Q504" s="29"/>
      <c r="R504" s="29"/>
      <c r="S504" s="29"/>
      <c r="T504" s="29"/>
      <c r="U504" s="29"/>
      <c r="V504" s="29"/>
    </row>
    <row r="505" spans="1:22">
      <c r="A505" s="10"/>
      <c r="B505" s="10"/>
      <c r="C505" s="26">
        <f t="shared" si="7"/>
        <v>0</v>
      </c>
      <c r="D505" s="27" t="s">
        <v>25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29"/>
      <c r="P505" s="29"/>
      <c r="Q505" s="29"/>
      <c r="R505" s="29"/>
      <c r="S505" s="29"/>
      <c r="T505" s="29"/>
      <c r="U505" s="29"/>
      <c r="V505" s="29"/>
    </row>
    <row r="506" spans="1:22">
      <c r="A506" s="10"/>
      <c r="B506" s="10"/>
      <c r="C506" s="26">
        <f t="shared" si="7"/>
        <v>0</v>
      </c>
      <c r="D506" s="27" t="s">
        <v>25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29"/>
      <c r="P506" s="29"/>
      <c r="Q506" s="29"/>
      <c r="R506" s="29"/>
      <c r="S506" s="29"/>
      <c r="T506" s="29"/>
      <c r="U506" s="29"/>
      <c r="V506" s="29"/>
    </row>
    <row r="507" spans="1:22">
      <c r="A507" s="10"/>
      <c r="B507" s="10"/>
      <c r="C507" s="26">
        <f t="shared" si="7"/>
        <v>0</v>
      </c>
      <c r="D507" s="27" t="s">
        <v>25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29"/>
      <c r="P507" s="29"/>
      <c r="Q507" s="29"/>
      <c r="R507" s="29"/>
      <c r="S507" s="29"/>
      <c r="T507" s="29"/>
      <c r="U507" s="29"/>
      <c r="V507" s="29"/>
    </row>
    <row r="508" spans="1:22">
      <c r="A508" s="10"/>
      <c r="B508" s="10"/>
      <c r="C508" s="26">
        <f t="shared" si="7"/>
        <v>0</v>
      </c>
      <c r="D508" s="27" t="s">
        <v>25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29"/>
      <c r="P508" s="29"/>
      <c r="Q508" s="29"/>
      <c r="R508" s="29"/>
      <c r="S508" s="29"/>
      <c r="T508" s="29"/>
      <c r="U508" s="29"/>
      <c r="V508" s="29"/>
    </row>
    <row r="509" spans="1:22">
      <c r="A509" s="10"/>
      <c r="B509" s="10"/>
      <c r="C509" s="26">
        <f t="shared" si="7"/>
        <v>0</v>
      </c>
      <c r="D509" s="27" t="s">
        <v>25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29"/>
      <c r="P509" s="29"/>
      <c r="Q509" s="29"/>
      <c r="R509" s="29"/>
      <c r="S509" s="29"/>
      <c r="T509" s="29"/>
      <c r="U509" s="29"/>
      <c r="V509" s="29"/>
    </row>
    <row r="510" spans="1:22">
      <c r="A510" s="10"/>
      <c r="B510" s="10"/>
      <c r="C510" s="26">
        <f t="shared" si="7"/>
        <v>0</v>
      </c>
      <c r="D510" s="27" t="s">
        <v>25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29"/>
      <c r="P510" s="29"/>
      <c r="Q510" s="29"/>
      <c r="R510" s="29"/>
      <c r="S510" s="29"/>
      <c r="T510" s="29"/>
      <c r="U510" s="29"/>
      <c r="V510" s="29"/>
    </row>
    <row r="511" spans="1:22">
      <c r="A511" s="10"/>
      <c r="B511" s="10"/>
      <c r="C511" s="26">
        <f t="shared" si="7"/>
        <v>0</v>
      </c>
      <c r="D511" s="27" t="s">
        <v>25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29"/>
      <c r="P511" s="29"/>
      <c r="Q511" s="29"/>
      <c r="R511" s="29"/>
      <c r="S511" s="29"/>
      <c r="T511" s="29"/>
      <c r="U511" s="29"/>
      <c r="V511" s="29"/>
    </row>
    <row r="512" spans="1:22">
      <c r="A512" s="10"/>
      <c r="B512" s="10"/>
      <c r="C512" s="26">
        <f t="shared" si="7"/>
        <v>0</v>
      </c>
      <c r="D512" s="27" t="s">
        <v>25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29"/>
      <c r="P512" s="29"/>
      <c r="Q512" s="29"/>
      <c r="R512" s="29"/>
      <c r="S512" s="29"/>
      <c r="T512" s="29"/>
      <c r="U512" s="29"/>
      <c r="V512" s="29"/>
    </row>
    <row r="513" spans="1:22">
      <c r="A513" s="10"/>
      <c r="B513" s="10"/>
      <c r="C513" s="26">
        <f t="shared" si="7"/>
        <v>0</v>
      </c>
      <c r="D513" s="27" t="s">
        <v>25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29"/>
      <c r="P513" s="29"/>
      <c r="Q513" s="29"/>
      <c r="R513" s="29"/>
      <c r="S513" s="29"/>
      <c r="T513" s="29"/>
      <c r="U513" s="29"/>
      <c r="V513" s="29"/>
    </row>
    <row r="514" spans="1:22">
      <c r="A514" s="10"/>
      <c r="B514" s="10"/>
      <c r="C514" s="26">
        <f t="shared" si="7"/>
        <v>0</v>
      </c>
      <c r="D514" s="27" t="s">
        <v>25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29"/>
      <c r="P514" s="29"/>
      <c r="Q514" s="29"/>
      <c r="R514" s="29"/>
      <c r="S514" s="29"/>
      <c r="T514" s="29"/>
      <c r="U514" s="29"/>
      <c r="V514" s="29"/>
    </row>
    <row r="515" spans="1:22">
      <c r="A515" s="10"/>
      <c r="B515" s="10"/>
      <c r="C515" s="26">
        <f t="shared" si="7"/>
        <v>0</v>
      </c>
      <c r="D515" s="27" t="s">
        <v>25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29"/>
      <c r="P515" s="29"/>
      <c r="Q515" s="29"/>
      <c r="R515" s="29"/>
      <c r="S515" s="29"/>
      <c r="T515" s="29"/>
      <c r="U515" s="29"/>
      <c r="V515" s="29"/>
    </row>
    <row r="516" spans="1:22">
      <c r="A516" s="10"/>
      <c r="B516" s="10"/>
      <c r="C516" s="26">
        <f t="shared" ref="C516:C579" si="8">IFERROR(SUMPRODUCT($E$2:$V$2,E516:V516)/SUM($E$2:$V$2),"")</f>
        <v>0</v>
      </c>
      <c r="D516" s="27" t="s">
        <v>25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29"/>
      <c r="P516" s="29"/>
      <c r="Q516" s="29"/>
      <c r="R516" s="29"/>
      <c r="S516" s="29"/>
      <c r="T516" s="29"/>
      <c r="U516" s="29"/>
      <c r="V516" s="29"/>
    </row>
    <row r="517" spans="1:22">
      <c r="A517" s="10"/>
      <c r="B517" s="10"/>
      <c r="C517" s="26">
        <f t="shared" si="8"/>
        <v>0</v>
      </c>
      <c r="D517" s="27" t="s">
        <v>25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29"/>
      <c r="P517" s="29"/>
      <c r="Q517" s="29"/>
      <c r="R517" s="29"/>
      <c r="S517" s="29"/>
      <c r="T517" s="29"/>
      <c r="U517" s="29"/>
      <c r="V517" s="29"/>
    </row>
    <row r="518" spans="1:22">
      <c r="A518" s="10"/>
      <c r="B518" s="10"/>
      <c r="C518" s="26">
        <f t="shared" si="8"/>
        <v>0</v>
      </c>
      <c r="D518" s="27" t="s">
        <v>25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29"/>
      <c r="P518" s="29"/>
      <c r="Q518" s="29"/>
      <c r="R518" s="29"/>
      <c r="S518" s="29"/>
      <c r="T518" s="29"/>
      <c r="U518" s="29"/>
      <c r="V518" s="29"/>
    </row>
    <row r="519" spans="1:22">
      <c r="A519" s="10"/>
      <c r="B519" s="10"/>
      <c r="C519" s="26">
        <f t="shared" si="8"/>
        <v>0</v>
      </c>
      <c r="D519" s="27" t="s">
        <v>25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29"/>
      <c r="P519" s="29"/>
      <c r="Q519" s="29"/>
      <c r="R519" s="29"/>
      <c r="S519" s="29"/>
      <c r="T519" s="29"/>
      <c r="U519" s="29"/>
      <c r="V519" s="29"/>
    </row>
    <row r="520" spans="1:22">
      <c r="A520" s="10"/>
      <c r="B520" s="10"/>
      <c r="C520" s="26">
        <f t="shared" si="8"/>
        <v>0</v>
      </c>
      <c r="D520" s="27" t="s">
        <v>25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29"/>
      <c r="P520" s="29"/>
      <c r="Q520" s="29"/>
      <c r="R520" s="29"/>
      <c r="S520" s="29"/>
      <c r="T520" s="29"/>
      <c r="U520" s="29"/>
      <c r="V520" s="29"/>
    </row>
    <row r="521" spans="1:22">
      <c r="A521" s="10"/>
      <c r="B521" s="10"/>
      <c r="C521" s="26">
        <f t="shared" si="8"/>
        <v>0</v>
      </c>
      <c r="D521" s="27" t="s">
        <v>25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29"/>
      <c r="P521" s="29"/>
      <c r="Q521" s="29"/>
      <c r="R521" s="29"/>
      <c r="S521" s="29"/>
      <c r="T521" s="29"/>
      <c r="U521" s="29"/>
      <c r="V521" s="29"/>
    </row>
    <row r="522" spans="1:22">
      <c r="A522" s="10"/>
      <c r="B522" s="10"/>
      <c r="C522" s="26">
        <f t="shared" si="8"/>
        <v>0</v>
      </c>
      <c r="D522" s="27" t="s">
        <v>25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29"/>
      <c r="P522" s="29"/>
      <c r="Q522" s="29"/>
      <c r="R522" s="29"/>
      <c r="S522" s="29"/>
      <c r="T522" s="29"/>
      <c r="U522" s="29"/>
      <c r="V522" s="29"/>
    </row>
    <row r="523" spans="1:22">
      <c r="A523" s="10"/>
      <c r="B523" s="10"/>
      <c r="C523" s="26">
        <f t="shared" si="8"/>
        <v>0</v>
      </c>
      <c r="D523" s="27" t="s">
        <v>25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29"/>
      <c r="P523" s="29"/>
      <c r="Q523" s="29"/>
      <c r="R523" s="29"/>
      <c r="S523" s="29"/>
      <c r="T523" s="29"/>
      <c r="U523" s="29"/>
      <c r="V523" s="29"/>
    </row>
    <row r="524" spans="1:22">
      <c r="A524" s="10"/>
      <c r="B524" s="10"/>
      <c r="C524" s="26">
        <f t="shared" si="8"/>
        <v>0</v>
      </c>
      <c r="D524" s="27" t="s">
        <v>25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29"/>
      <c r="P524" s="29"/>
      <c r="Q524" s="29"/>
      <c r="R524" s="29"/>
      <c r="S524" s="29"/>
      <c r="T524" s="29"/>
      <c r="U524" s="29"/>
      <c r="V524" s="29"/>
    </row>
    <row r="525" spans="1:22">
      <c r="A525" s="10"/>
      <c r="B525" s="10"/>
      <c r="C525" s="26">
        <f t="shared" si="8"/>
        <v>0</v>
      </c>
      <c r="D525" s="27" t="s">
        <v>25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29"/>
      <c r="P525" s="29"/>
      <c r="Q525" s="29"/>
      <c r="R525" s="29"/>
      <c r="S525" s="29"/>
      <c r="T525" s="29"/>
      <c r="U525" s="29"/>
      <c r="V525" s="29"/>
    </row>
    <row r="526" spans="1:22">
      <c r="A526" s="10"/>
      <c r="B526" s="10"/>
      <c r="C526" s="26">
        <f t="shared" si="8"/>
        <v>0</v>
      </c>
      <c r="D526" s="27" t="s">
        <v>25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29"/>
      <c r="P526" s="29"/>
      <c r="Q526" s="29"/>
      <c r="R526" s="29"/>
      <c r="S526" s="29"/>
      <c r="T526" s="29"/>
      <c r="U526" s="29"/>
      <c r="V526" s="29"/>
    </row>
    <row r="527" spans="1:22">
      <c r="A527" s="10"/>
      <c r="B527" s="10"/>
      <c r="C527" s="26">
        <f t="shared" si="8"/>
        <v>0</v>
      </c>
      <c r="D527" s="27" t="s">
        <v>25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29"/>
      <c r="P527" s="29"/>
      <c r="Q527" s="29"/>
      <c r="R527" s="29"/>
      <c r="S527" s="29"/>
      <c r="T527" s="29"/>
      <c r="U527" s="29"/>
      <c r="V527" s="29"/>
    </row>
    <row r="528" spans="1:22">
      <c r="A528" s="10"/>
      <c r="B528" s="10"/>
      <c r="C528" s="26">
        <f t="shared" si="8"/>
        <v>0</v>
      </c>
      <c r="D528" s="27" t="s">
        <v>25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29"/>
      <c r="P528" s="29"/>
      <c r="Q528" s="29"/>
      <c r="R528" s="29"/>
      <c r="S528" s="29"/>
      <c r="T528" s="29"/>
      <c r="U528" s="29"/>
      <c r="V528" s="29"/>
    </row>
    <row r="529" spans="1:22">
      <c r="A529" s="10"/>
      <c r="B529" s="10"/>
      <c r="C529" s="26">
        <f t="shared" si="8"/>
        <v>0</v>
      </c>
      <c r="D529" s="27" t="s">
        <v>25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29"/>
      <c r="P529" s="29"/>
      <c r="Q529" s="29"/>
      <c r="R529" s="29"/>
      <c r="S529" s="29"/>
      <c r="T529" s="29"/>
      <c r="U529" s="29"/>
      <c r="V529" s="29"/>
    </row>
    <row r="530" spans="1:22">
      <c r="A530" s="10"/>
      <c r="B530" s="10"/>
      <c r="C530" s="26">
        <f t="shared" si="8"/>
        <v>0</v>
      </c>
      <c r="D530" s="27" t="s">
        <v>25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29"/>
      <c r="P530" s="29"/>
      <c r="Q530" s="29"/>
      <c r="R530" s="29"/>
      <c r="S530" s="29"/>
      <c r="T530" s="29"/>
      <c r="U530" s="29"/>
      <c r="V530" s="29"/>
    </row>
    <row r="531" spans="1:22">
      <c r="A531" s="10"/>
      <c r="B531" s="10"/>
      <c r="C531" s="26">
        <f t="shared" si="8"/>
        <v>0</v>
      </c>
      <c r="D531" s="27" t="s">
        <v>25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29"/>
      <c r="P531" s="29"/>
      <c r="Q531" s="29"/>
      <c r="R531" s="29"/>
      <c r="S531" s="29"/>
      <c r="T531" s="29"/>
      <c r="U531" s="29"/>
      <c r="V531" s="29"/>
    </row>
    <row r="532" spans="1:22">
      <c r="A532" s="10"/>
      <c r="B532" s="10"/>
      <c r="C532" s="26">
        <f t="shared" si="8"/>
        <v>0</v>
      </c>
      <c r="D532" s="27" t="s">
        <v>25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29"/>
      <c r="P532" s="29"/>
      <c r="Q532" s="29"/>
      <c r="R532" s="29"/>
      <c r="S532" s="29"/>
      <c r="T532" s="29"/>
      <c r="U532" s="29"/>
      <c r="V532" s="29"/>
    </row>
    <row r="533" spans="1:22">
      <c r="A533" s="10"/>
      <c r="B533" s="10"/>
      <c r="C533" s="26">
        <f t="shared" si="8"/>
        <v>0</v>
      </c>
      <c r="D533" s="27" t="s">
        <v>25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29"/>
      <c r="P533" s="29"/>
      <c r="Q533" s="29"/>
      <c r="R533" s="29"/>
      <c r="S533" s="29"/>
      <c r="T533" s="29"/>
      <c r="U533" s="29"/>
      <c r="V533" s="29"/>
    </row>
    <row r="534" spans="1:22">
      <c r="A534" s="10"/>
      <c r="B534" s="10"/>
      <c r="C534" s="26">
        <f t="shared" si="8"/>
        <v>0</v>
      </c>
      <c r="D534" s="27" t="s">
        <v>25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29"/>
      <c r="P534" s="29"/>
      <c r="Q534" s="29"/>
      <c r="R534" s="29"/>
      <c r="S534" s="29"/>
      <c r="T534" s="29"/>
      <c r="U534" s="29"/>
      <c r="V534" s="29"/>
    </row>
    <row r="535" spans="1:22">
      <c r="A535" s="10"/>
      <c r="B535" s="10"/>
      <c r="C535" s="26">
        <f t="shared" si="8"/>
        <v>0</v>
      </c>
      <c r="D535" s="27" t="s">
        <v>25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29"/>
      <c r="P535" s="29"/>
      <c r="Q535" s="29"/>
      <c r="R535" s="29"/>
      <c r="S535" s="29"/>
      <c r="T535" s="29"/>
      <c r="U535" s="29"/>
      <c r="V535" s="29"/>
    </row>
    <row r="536" spans="1:22">
      <c r="A536" s="10"/>
      <c r="B536" s="10"/>
      <c r="C536" s="26">
        <f t="shared" si="8"/>
        <v>0</v>
      </c>
      <c r="D536" s="27" t="s">
        <v>25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29"/>
      <c r="P536" s="29"/>
      <c r="Q536" s="29"/>
      <c r="R536" s="29"/>
      <c r="S536" s="29"/>
      <c r="T536" s="29"/>
      <c r="U536" s="29"/>
      <c r="V536" s="29"/>
    </row>
    <row r="537" spans="1:22">
      <c r="A537" s="10"/>
      <c r="B537" s="10"/>
      <c r="C537" s="26">
        <f t="shared" si="8"/>
        <v>0</v>
      </c>
      <c r="D537" s="27" t="s">
        <v>25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29"/>
      <c r="P537" s="29"/>
      <c r="Q537" s="29"/>
      <c r="R537" s="29"/>
      <c r="S537" s="29"/>
      <c r="T537" s="29"/>
      <c r="U537" s="29"/>
      <c r="V537" s="29"/>
    </row>
    <row r="538" spans="1:22">
      <c r="A538" s="10"/>
      <c r="B538" s="10"/>
      <c r="C538" s="26">
        <f t="shared" si="8"/>
        <v>0</v>
      </c>
      <c r="D538" s="27" t="s">
        <v>25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29"/>
      <c r="P538" s="29"/>
      <c r="Q538" s="29"/>
      <c r="R538" s="29"/>
      <c r="S538" s="29"/>
      <c r="T538" s="29"/>
      <c r="U538" s="29"/>
      <c r="V538" s="29"/>
    </row>
    <row r="539" spans="1:22">
      <c r="A539" s="10"/>
      <c r="B539" s="10"/>
      <c r="C539" s="26">
        <f t="shared" si="8"/>
        <v>0</v>
      </c>
      <c r="D539" s="27" t="s">
        <v>25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29"/>
      <c r="P539" s="29"/>
      <c r="Q539" s="29"/>
      <c r="R539" s="29"/>
      <c r="S539" s="29"/>
      <c r="T539" s="29"/>
      <c r="U539" s="29"/>
      <c r="V539" s="29"/>
    </row>
    <row r="540" spans="1:22">
      <c r="A540" s="10"/>
      <c r="B540" s="10"/>
      <c r="C540" s="26">
        <f t="shared" si="8"/>
        <v>0</v>
      </c>
      <c r="D540" s="27" t="s">
        <v>25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29"/>
      <c r="P540" s="29"/>
      <c r="Q540" s="29"/>
      <c r="R540" s="29"/>
      <c r="S540" s="29"/>
      <c r="T540" s="29"/>
      <c r="U540" s="29"/>
      <c r="V540" s="29"/>
    </row>
    <row r="541" spans="1:22">
      <c r="A541" s="10"/>
      <c r="B541" s="10"/>
      <c r="C541" s="26">
        <f t="shared" si="8"/>
        <v>0</v>
      </c>
      <c r="D541" s="27" t="s">
        <v>25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29"/>
      <c r="P541" s="29"/>
      <c r="Q541" s="29"/>
      <c r="R541" s="29"/>
      <c r="S541" s="29"/>
      <c r="T541" s="29"/>
      <c r="U541" s="29"/>
      <c r="V541" s="29"/>
    </row>
    <row r="542" spans="1:22">
      <c r="A542" s="10"/>
      <c r="B542" s="10"/>
      <c r="C542" s="26">
        <f t="shared" si="8"/>
        <v>0</v>
      </c>
      <c r="D542" s="27" t="s">
        <v>25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29"/>
      <c r="P542" s="29"/>
      <c r="Q542" s="29"/>
      <c r="R542" s="29"/>
      <c r="S542" s="29"/>
      <c r="T542" s="29"/>
      <c r="U542" s="29"/>
      <c r="V542" s="29"/>
    </row>
    <row r="543" spans="1:22">
      <c r="A543" s="10"/>
      <c r="B543" s="10"/>
      <c r="C543" s="26">
        <f t="shared" si="8"/>
        <v>0</v>
      </c>
      <c r="D543" s="27" t="s">
        <v>25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29"/>
      <c r="P543" s="29"/>
      <c r="Q543" s="29"/>
      <c r="R543" s="29"/>
      <c r="S543" s="29"/>
      <c r="T543" s="29"/>
      <c r="U543" s="29"/>
      <c r="V543" s="29"/>
    </row>
    <row r="544" spans="1:22">
      <c r="A544" s="10"/>
      <c r="B544" s="10"/>
      <c r="C544" s="26">
        <f t="shared" si="8"/>
        <v>0</v>
      </c>
      <c r="D544" s="27" t="s">
        <v>25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29"/>
      <c r="P544" s="29"/>
      <c r="Q544" s="29"/>
      <c r="R544" s="29"/>
      <c r="S544" s="29"/>
      <c r="T544" s="29"/>
      <c r="U544" s="29"/>
      <c r="V544" s="29"/>
    </row>
    <row r="545" spans="1:22">
      <c r="A545" s="10"/>
      <c r="B545" s="10"/>
      <c r="C545" s="26">
        <f t="shared" si="8"/>
        <v>0</v>
      </c>
      <c r="D545" s="27" t="s">
        <v>25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29"/>
      <c r="P545" s="29"/>
      <c r="Q545" s="29"/>
      <c r="R545" s="29"/>
      <c r="S545" s="29"/>
      <c r="T545" s="29"/>
      <c r="U545" s="29"/>
      <c r="V545" s="29"/>
    </row>
    <row r="546" spans="1:22">
      <c r="A546" s="10"/>
      <c r="B546" s="10"/>
      <c r="C546" s="26">
        <f t="shared" si="8"/>
        <v>0</v>
      </c>
      <c r="D546" s="27" t="s">
        <v>25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29"/>
      <c r="P546" s="29"/>
      <c r="Q546" s="29"/>
      <c r="R546" s="29"/>
      <c r="S546" s="29"/>
      <c r="T546" s="29"/>
      <c r="U546" s="29"/>
      <c r="V546" s="29"/>
    </row>
    <row r="547" spans="1:22">
      <c r="A547" s="10"/>
      <c r="B547" s="10"/>
      <c r="C547" s="26">
        <f t="shared" si="8"/>
        <v>0</v>
      </c>
      <c r="D547" s="27" t="s">
        <v>25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29"/>
      <c r="P547" s="29"/>
      <c r="Q547" s="29"/>
      <c r="R547" s="29"/>
      <c r="S547" s="29"/>
      <c r="T547" s="29"/>
      <c r="U547" s="29"/>
      <c r="V547" s="29"/>
    </row>
    <row r="548" spans="1:22">
      <c r="A548" s="10"/>
      <c r="B548" s="10"/>
      <c r="C548" s="26">
        <f t="shared" si="8"/>
        <v>0</v>
      </c>
      <c r="D548" s="27" t="s">
        <v>25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29"/>
      <c r="P548" s="29"/>
      <c r="Q548" s="29"/>
      <c r="R548" s="29"/>
      <c r="S548" s="29"/>
      <c r="T548" s="29"/>
      <c r="U548" s="29"/>
      <c r="V548" s="29"/>
    </row>
    <row r="549" spans="1:22">
      <c r="A549" s="10"/>
      <c r="B549" s="10"/>
      <c r="C549" s="26">
        <f t="shared" si="8"/>
        <v>0</v>
      </c>
      <c r="D549" s="27" t="s">
        <v>25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29"/>
      <c r="P549" s="29"/>
      <c r="Q549" s="29"/>
      <c r="R549" s="29"/>
      <c r="S549" s="29"/>
      <c r="T549" s="29"/>
      <c r="U549" s="29"/>
      <c r="V549" s="29"/>
    </row>
    <row r="550" spans="1:22">
      <c r="A550" s="10"/>
      <c r="B550" s="10"/>
      <c r="C550" s="26">
        <f t="shared" si="8"/>
        <v>0</v>
      </c>
      <c r="D550" s="27" t="s">
        <v>25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29"/>
      <c r="P550" s="29"/>
      <c r="Q550" s="29"/>
      <c r="R550" s="29"/>
      <c r="S550" s="29"/>
      <c r="T550" s="29"/>
      <c r="U550" s="29"/>
      <c r="V550" s="29"/>
    </row>
    <row r="551" spans="1:22">
      <c r="A551" s="10"/>
      <c r="B551" s="10"/>
      <c r="C551" s="26">
        <f t="shared" si="8"/>
        <v>0</v>
      </c>
      <c r="D551" s="27" t="s">
        <v>25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29"/>
      <c r="P551" s="29"/>
      <c r="Q551" s="29"/>
      <c r="R551" s="29"/>
      <c r="S551" s="29"/>
      <c r="T551" s="29"/>
      <c r="U551" s="29"/>
      <c r="V551" s="29"/>
    </row>
    <row r="552" spans="1:22">
      <c r="A552" s="10"/>
      <c r="B552" s="10"/>
      <c r="C552" s="26">
        <f t="shared" si="8"/>
        <v>0</v>
      </c>
      <c r="D552" s="27" t="s">
        <v>25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29"/>
      <c r="P552" s="29"/>
      <c r="Q552" s="29"/>
      <c r="R552" s="29"/>
      <c r="S552" s="29"/>
      <c r="T552" s="29"/>
      <c r="U552" s="29"/>
      <c r="V552" s="29"/>
    </row>
    <row r="553" spans="1:22">
      <c r="A553" s="10"/>
      <c r="B553" s="10"/>
      <c r="C553" s="26">
        <f t="shared" si="8"/>
        <v>0</v>
      </c>
      <c r="D553" s="27" t="s">
        <v>25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29"/>
      <c r="P553" s="29"/>
      <c r="Q553" s="29"/>
      <c r="R553" s="29"/>
      <c r="S553" s="29"/>
      <c r="T553" s="29"/>
      <c r="U553" s="29"/>
      <c r="V553" s="29"/>
    </row>
    <row r="554" spans="1:22">
      <c r="A554" s="10"/>
      <c r="B554" s="10"/>
      <c r="C554" s="26">
        <f t="shared" si="8"/>
        <v>0</v>
      </c>
      <c r="D554" s="27" t="s">
        <v>25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29"/>
      <c r="P554" s="29"/>
      <c r="Q554" s="29"/>
      <c r="R554" s="29"/>
      <c r="S554" s="29"/>
      <c r="T554" s="29"/>
      <c r="U554" s="29"/>
      <c r="V554" s="29"/>
    </row>
    <row r="555" spans="1:22">
      <c r="A555" s="10"/>
      <c r="B555" s="10"/>
      <c r="C555" s="26">
        <f t="shared" si="8"/>
        <v>0</v>
      </c>
      <c r="D555" s="27" t="s">
        <v>25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29"/>
      <c r="P555" s="29"/>
      <c r="Q555" s="29"/>
      <c r="R555" s="29"/>
      <c r="S555" s="29"/>
      <c r="T555" s="29"/>
      <c r="U555" s="29"/>
      <c r="V555" s="29"/>
    </row>
    <row r="556" spans="1:22">
      <c r="A556" s="10"/>
      <c r="B556" s="10"/>
      <c r="C556" s="26">
        <f t="shared" si="8"/>
        <v>0</v>
      </c>
      <c r="D556" s="27" t="s">
        <v>25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29"/>
      <c r="P556" s="29"/>
      <c r="Q556" s="29"/>
      <c r="R556" s="29"/>
      <c r="S556" s="29"/>
      <c r="T556" s="29"/>
      <c r="U556" s="29"/>
      <c r="V556" s="29"/>
    </row>
    <row r="557" spans="1:22">
      <c r="A557" s="10"/>
      <c r="B557" s="10"/>
      <c r="C557" s="26">
        <f t="shared" si="8"/>
        <v>0</v>
      </c>
      <c r="D557" s="27" t="s">
        <v>25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29"/>
      <c r="P557" s="29"/>
      <c r="Q557" s="29"/>
      <c r="R557" s="29"/>
      <c r="S557" s="29"/>
      <c r="T557" s="29"/>
      <c r="U557" s="29"/>
      <c r="V557" s="29"/>
    </row>
    <row r="558" spans="1:22">
      <c r="A558" s="10"/>
      <c r="B558" s="10"/>
      <c r="C558" s="26">
        <f t="shared" si="8"/>
        <v>0</v>
      </c>
      <c r="D558" s="27" t="s">
        <v>25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29"/>
      <c r="P558" s="29"/>
      <c r="Q558" s="29"/>
      <c r="R558" s="29"/>
      <c r="S558" s="29"/>
      <c r="T558" s="29"/>
      <c r="U558" s="29"/>
      <c r="V558" s="29"/>
    </row>
    <row r="559" spans="1:22">
      <c r="A559" s="10"/>
      <c r="B559" s="10"/>
      <c r="C559" s="26">
        <f t="shared" si="8"/>
        <v>0</v>
      </c>
      <c r="D559" s="27" t="s">
        <v>25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29"/>
      <c r="P559" s="29"/>
      <c r="Q559" s="29"/>
      <c r="R559" s="29"/>
      <c r="S559" s="29"/>
      <c r="T559" s="29"/>
      <c r="U559" s="29"/>
      <c r="V559" s="29"/>
    </row>
    <row r="560" spans="1:22">
      <c r="A560" s="10"/>
      <c r="B560" s="10"/>
      <c r="C560" s="26">
        <f t="shared" si="8"/>
        <v>0</v>
      </c>
      <c r="D560" s="27" t="s">
        <v>25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29"/>
      <c r="P560" s="29"/>
      <c r="Q560" s="29"/>
      <c r="R560" s="29"/>
      <c r="S560" s="29"/>
      <c r="T560" s="29"/>
      <c r="U560" s="29"/>
      <c r="V560" s="29"/>
    </row>
    <row r="561" spans="1:22">
      <c r="A561" s="10"/>
      <c r="B561" s="10"/>
      <c r="C561" s="26">
        <f t="shared" si="8"/>
        <v>0</v>
      </c>
      <c r="D561" s="27" t="s">
        <v>25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29"/>
      <c r="P561" s="29"/>
      <c r="Q561" s="29"/>
      <c r="R561" s="29"/>
      <c r="S561" s="29"/>
      <c r="T561" s="29"/>
      <c r="U561" s="29"/>
      <c r="V561" s="29"/>
    </row>
    <row r="562" spans="1:22">
      <c r="A562" s="10"/>
      <c r="B562" s="10"/>
      <c r="C562" s="26">
        <f t="shared" si="8"/>
        <v>0</v>
      </c>
      <c r="D562" s="27" t="s">
        <v>25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29"/>
      <c r="P562" s="29"/>
      <c r="Q562" s="29"/>
      <c r="R562" s="29"/>
      <c r="S562" s="29"/>
      <c r="T562" s="29"/>
      <c r="U562" s="29"/>
      <c r="V562" s="29"/>
    </row>
    <row r="563" spans="1:22">
      <c r="A563" s="10"/>
      <c r="B563" s="10"/>
      <c r="C563" s="26">
        <f t="shared" si="8"/>
        <v>0</v>
      </c>
      <c r="D563" s="27" t="s">
        <v>25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29"/>
      <c r="P563" s="29"/>
      <c r="Q563" s="29"/>
      <c r="R563" s="29"/>
      <c r="S563" s="29"/>
      <c r="T563" s="29"/>
      <c r="U563" s="29"/>
      <c r="V563" s="29"/>
    </row>
    <row r="564" spans="1:22">
      <c r="A564" s="10"/>
      <c r="B564" s="10"/>
      <c r="C564" s="26">
        <f t="shared" si="8"/>
        <v>0</v>
      </c>
      <c r="D564" s="27" t="s">
        <v>25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29"/>
      <c r="P564" s="29"/>
      <c r="Q564" s="29"/>
      <c r="R564" s="29"/>
      <c r="S564" s="29"/>
      <c r="T564" s="29"/>
      <c r="U564" s="29"/>
      <c r="V564" s="29"/>
    </row>
    <row r="565" spans="1:22">
      <c r="A565" s="10"/>
      <c r="B565" s="10"/>
      <c r="C565" s="26">
        <f t="shared" si="8"/>
        <v>0</v>
      </c>
      <c r="D565" s="27" t="s">
        <v>25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29"/>
      <c r="P565" s="29"/>
      <c r="Q565" s="29"/>
      <c r="R565" s="29"/>
      <c r="S565" s="29"/>
      <c r="T565" s="29"/>
      <c r="U565" s="29"/>
      <c r="V565" s="29"/>
    </row>
    <row r="566" spans="1:22">
      <c r="A566" s="10"/>
      <c r="B566" s="10"/>
      <c r="C566" s="26">
        <f t="shared" si="8"/>
        <v>0</v>
      </c>
      <c r="D566" s="27" t="s">
        <v>25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29"/>
      <c r="P566" s="29"/>
      <c r="Q566" s="29"/>
      <c r="R566" s="29"/>
      <c r="S566" s="29"/>
      <c r="T566" s="29"/>
      <c r="U566" s="29"/>
      <c r="V566" s="29"/>
    </row>
    <row r="567" spans="1:22">
      <c r="A567" s="10"/>
      <c r="B567" s="10"/>
      <c r="C567" s="26">
        <f t="shared" si="8"/>
        <v>0</v>
      </c>
      <c r="D567" s="27" t="s">
        <v>25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29"/>
      <c r="P567" s="29"/>
      <c r="Q567" s="29"/>
      <c r="R567" s="29"/>
      <c r="S567" s="29"/>
      <c r="T567" s="29"/>
      <c r="U567" s="29"/>
      <c r="V567" s="29"/>
    </row>
    <row r="568" spans="1:22">
      <c r="A568" s="10"/>
      <c r="B568" s="10"/>
      <c r="C568" s="26">
        <f t="shared" si="8"/>
        <v>0</v>
      </c>
      <c r="D568" s="27" t="s">
        <v>25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29"/>
      <c r="P568" s="29"/>
      <c r="Q568" s="29"/>
      <c r="R568" s="29"/>
      <c r="S568" s="29"/>
      <c r="T568" s="29"/>
      <c r="U568" s="29"/>
      <c r="V568" s="29"/>
    </row>
    <row r="569" spans="1:22">
      <c r="A569" s="10"/>
      <c r="B569" s="10"/>
      <c r="C569" s="26">
        <f t="shared" si="8"/>
        <v>0</v>
      </c>
      <c r="D569" s="27" t="s">
        <v>25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29"/>
      <c r="P569" s="29"/>
      <c r="Q569" s="29"/>
      <c r="R569" s="29"/>
      <c r="S569" s="29"/>
      <c r="T569" s="29"/>
      <c r="U569" s="29"/>
      <c r="V569" s="29"/>
    </row>
    <row r="570" spans="1:22">
      <c r="A570" s="10"/>
      <c r="B570" s="10"/>
      <c r="C570" s="26">
        <f t="shared" si="8"/>
        <v>0</v>
      </c>
      <c r="D570" s="27" t="s">
        <v>25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29"/>
      <c r="P570" s="29"/>
      <c r="Q570" s="29"/>
      <c r="R570" s="29"/>
      <c r="S570" s="29"/>
      <c r="T570" s="29"/>
      <c r="U570" s="29"/>
      <c r="V570" s="29"/>
    </row>
    <row r="571" spans="1:22">
      <c r="A571" s="10"/>
      <c r="B571" s="10"/>
      <c r="C571" s="26">
        <f t="shared" si="8"/>
        <v>0</v>
      </c>
      <c r="D571" s="27" t="s">
        <v>25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29"/>
      <c r="P571" s="29"/>
      <c r="Q571" s="29"/>
      <c r="R571" s="29"/>
      <c r="S571" s="29"/>
      <c r="T571" s="29"/>
      <c r="U571" s="29"/>
      <c r="V571" s="29"/>
    </row>
    <row r="572" spans="1:22">
      <c r="A572" s="10"/>
      <c r="B572" s="10"/>
      <c r="C572" s="26">
        <f t="shared" si="8"/>
        <v>0</v>
      </c>
      <c r="D572" s="27" t="s">
        <v>25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29"/>
      <c r="P572" s="29"/>
      <c r="Q572" s="29"/>
      <c r="R572" s="29"/>
      <c r="S572" s="29"/>
      <c r="T572" s="29"/>
      <c r="U572" s="29"/>
      <c r="V572" s="29"/>
    </row>
    <row r="573" spans="1:22">
      <c r="A573" s="10"/>
      <c r="B573" s="10"/>
      <c r="C573" s="26">
        <f t="shared" si="8"/>
        <v>0</v>
      </c>
      <c r="D573" s="27" t="s">
        <v>25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29"/>
      <c r="P573" s="29"/>
      <c r="Q573" s="29"/>
      <c r="R573" s="29"/>
      <c r="S573" s="29"/>
      <c r="T573" s="29"/>
      <c r="U573" s="29"/>
      <c r="V573" s="29"/>
    </row>
    <row r="574" spans="1:22">
      <c r="A574" s="10"/>
      <c r="B574" s="10"/>
      <c r="C574" s="26">
        <f t="shared" si="8"/>
        <v>0</v>
      </c>
      <c r="D574" s="27" t="s">
        <v>25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29"/>
      <c r="P574" s="29"/>
      <c r="Q574" s="29"/>
      <c r="R574" s="29"/>
      <c r="S574" s="29"/>
      <c r="T574" s="29"/>
      <c r="U574" s="29"/>
      <c r="V574" s="29"/>
    </row>
    <row r="575" spans="1:22">
      <c r="A575" s="10"/>
      <c r="B575" s="10"/>
      <c r="C575" s="26">
        <f t="shared" si="8"/>
        <v>0</v>
      </c>
      <c r="D575" s="27" t="s">
        <v>25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29"/>
      <c r="P575" s="29"/>
      <c r="Q575" s="29"/>
      <c r="R575" s="29"/>
      <c r="S575" s="29"/>
      <c r="T575" s="29"/>
      <c r="U575" s="29"/>
      <c r="V575" s="29"/>
    </row>
    <row r="576" spans="1:22">
      <c r="A576" s="10"/>
      <c r="B576" s="10"/>
      <c r="C576" s="26">
        <f t="shared" si="8"/>
        <v>0</v>
      </c>
      <c r="D576" s="27" t="s">
        <v>25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29"/>
      <c r="P576" s="29"/>
      <c r="Q576" s="29"/>
      <c r="R576" s="29"/>
      <c r="S576" s="29"/>
      <c r="T576" s="29"/>
      <c r="U576" s="29"/>
      <c r="V576" s="29"/>
    </row>
    <row r="577" spans="1:22">
      <c r="A577" s="10"/>
      <c r="B577" s="10"/>
      <c r="C577" s="26">
        <f t="shared" si="8"/>
        <v>0</v>
      </c>
      <c r="D577" s="27" t="s">
        <v>25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29"/>
      <c r="P577" s="29"/>
      <c r="Q577" s="29"/>
      <c r="R577" s="29"/>
      <c r="S577" s="29"/>
      <c r="T577" s="29"/>
      <c r="U577" s="29"/>
      <c r="V577" s="29"/>
    </row>
    <row r="578" spans="1:22">
      <c r="A578" s="10"/>
      <c r="B578" s="10"/>
      <c r="C578" s="26">
        <f t="shared" si="8"/>
        <v>0</v>
      </c>
      <c r="D578" s="27" t="s">
        <v>25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29"/>
      <c r="P578" s="29"/>
      <c r="Q578" s="29"/>
      <c r="R578" s="29"/>
      <c r="S578" s="29"/>
      <c r="T578" s="29"/>
      <c r="U578" s="29"/>
      <c r="V578" s="29"/>
    </row>
    <row r="579" spans="1:22">
      <c r="A579" s="10"/>
      <c r="B579" s="10"/>
      <c r="C579" s="26">
        <f t="shared" si="8"/>
        <v>0</v>
      </c>
      <c r="D579" s="27" t="s">
        <v>25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29"/>
      <c r="P579" s="29"/>
      <c r="Q579" s="29"/>
      <c r="R579" s="29"/>
      <c r="S579" s="29"/>
      <c r="T579" s="29"/>
      <c r="U579" s="29"/>
      <c r="V579" s="29"/>
    </row>
    <row r="580" spans="1:22">
      <c r="A580" s="10"/>
      <c r="B580" s="10"/>
      <c r="C580" s="26">
        <f t="shared" ref="C580:C643" si="9">IFERROR(SUMPRODUCT($E$2:$V$2,E580:V580)/SUM($E$2:$V$2),"")</f>
        <v>0</v>
      </c>
      <c r="D580" s="27" t="s">
        <v>25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29"/>
      <c r="P580" s="29"/>
      <c r="Q580" s="29"/>
      <c r="R580" s="29"/>
      <c r="S580" s="29"/>
      <c r="T580" s="29"/>
      <c r="U580" s="29"/>
      <c r="V580" s="29"/>
    </row>
    <row r="581" spans="1:22">
      <c r="A581" s="10"/>
      <c r="B581" s="10"/>
      <c r="C581" s="26">
        <f t="shared" si="9"/>
        <v>0</v>
      </c>
      <c r="D581" s="27" t="s">
        <v>25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29"/>
      <c r="P581" s="29"/>
      <c r="Q581" s="29"/>
      <c r="R581" s="29"/>
      <c r="S581" s="29"/>
      <c r="T581" s="29"/>
      <c r="U581" s="29"/>
      <c r="V581" s="29"/>
    </row>
    <row r="582" spans="1:22">
      <c r="A582" s="10"/>
      <c r="B582" s="10"/>
      <c r="C582" s="26">
        <f t="shared" si="9"/>
        <v>0</v>
      </c>
      <c r="D582" s="27" t="s">
        <v>25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29"/>
      <c r="P582" s="29"/>
      <c r="Q582" s="29"/>
      <c r="R582" s="29"/>
      <c r="S582" s="29"/>
      <c r="T582" s="29"/>
      <c r="U582" s="29"/>
      <c r="V582" s="29"/>
    </row>
    <row r="583" spans="1:22">
      <c r="A583" s="10"/>
      <c r="B583" s="10"/>
      <c r="C583" s="26">
        <f t="shared" si="9"/>
        <v>0</v>
      </c>
      <c r="D583" s="27" t="s">
        <v>25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29"/>
      <c r="P583" s="29"/>
      <c r="Q583" s="29"/>
      <c r="R583" s="29"/>
      <c r="S583" s="29"/>
      <c r="T583" s="29"/>
      <c r="U583" s="29"/>
      <c r="V583" s="29"/>
    </row>
    <row r="584" spans="1:22">
      <c r="A584" s="10"/>
      <c r="B584" s="10"/>
      <c r="C584" s="26">
        <f t="shared" si="9"/>
        <v>0</v>
      </c>
      <c r="D584" s="27" t="s">
        <v>25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29"/>
      <c r="P584" s="29"/>
      <c r="Q584" s="29"/>
      <c r="R584" s="29"/>
      <c r="S584" s="29"/>
      <c r="T584" s="29"/>
      <c r="U584" s="29"/>
      <c r="V584" s="29"/>
    </row>
    <row r="585" spans="1:22">
      <c r="A585" s="10"/>
      <c r="B585" s="10"/>
      <c r="C585" s="26">
        <f t="shared" si="9"/>
        <v>0</v>
      </c>
      <c r="D585" s="27" t="s">
        <v>25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29"/>
      <c r="P585" s="29"/>
      <c r="Q585" s="29"/>
      <c r="R585" s="29"/>
      <c r="S585" s="29"/>
      <c r="T585" s="29"/>
      <c r="U585" s="29"/>
      <c r="V585" s="29"/>
    </row>
    <row r="586" spans="1:22">
      <c r="A586" s="10"/>
      <c r="B586" s="10"/>
      <c r="C586" s="26">
        <f t="shared" si="9"/>
        <v>0</v>
      </c>
      <c r="D586" s="27" t="s">
        <v>25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29"/>
      <c r="P586" s="29"/>
      <c r="Q586" s="29"/>
      <c r="R586" s="29"/>
      <c r="S586" s="29"/>
      <c r="T586" s="29"/>
      <c r="U586" s="29"/>
      <c r="V586" s="29"/>
    </row>
    <row r="587" spans="1:22">
      <c r="A587" s="10"/>
      <c r="B587" s="10"/>
      <c r="C587" s="26">
        <f t="shared" si="9"/>
        <v>0</v>
      </c>
      <c r="D587" s="27" t="s">
        <v>25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29"/>
      <c r="P587" s="29"/>
      <c r="Q587" s="29"/>
      <c r="R587" s="29"/>
      <c r="S587" s="29"/>
      <c r="T587" s="29"/>
      <c r="U587" s="29"/>
      <c r="V587" s="29"/>
    </row>
    <row r="588" spans="1:22">
      <c r="A588" s="10"/>
      <c r="B588" s="10"/>
      <c r="C588" s="26">
        <f t="shared" si="9"/>
        <v>0</v>
      </c>
      <c r="D588" s="27" t="s">
        <v>25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29"/>
      <c r="P588" s="29"/>
      <c r="Q588" s="29"/>
      <c r="R588" s="29"/>
      <c r="S588" s="29"/>
      <c r="T588" s="29"/>
      <c r="U588" s="29"/>
      <c r="V588" s="29"/>
    </row>
    <row r="589" spans="1:22">
      <c r="A589" s="10"/>
      <c r="B589" s="10"/>
      <c r="C589" s="26">
        <f t="shared" si="9"/>
        <v>0</v>
      </c>
      <c r="D589" s="27" t="s">
        <v>25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29"/>
      <c r="P589" s="29"/>
      <c r="Q589" s="29"/>
      <c r="R589" s="29"/>
      <c r="S589" s="29"/>
      <c r="T589" s="29"/>
      <c r="U589" s="29"/>
      <c r="V589" s="29"/>
    </row>
    <row r="590" spans="1:22">
      <c r="A590" s="10"/>
      <c r="B590" s="10"/>
      <c r="C590" s="26">
        <f t="shared" si="9"/>
        <v>0</v>
      </c>
      <c r="D590" s="27" t="s">
        <v>25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29"/>
      <c r="P590" s="29"/>
      <c r="Q590" s="29"/>
      <c r="R590" s="29"/>
      <c r="S590" s="29"/>
      <c r="T590" s="29"/>
      <c r="U590" s="29"/>
      <c r="V590" s="29"/>
    </row>
    <row r="591" spans="1:22">
      <c r="A591" s="10"/>
      <c r="B591" s="10"/>
      <c r="C591" s="26">
        <f t="shared" si="9"/>
        <v>0</v>
      </c>
      <c r="D591" s="27" t="s">
        <v>25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29"/>
      <c r="P591" s="29"/>
      <c r="Q591" s="29"/>
      <c r="R591" s="29"/>
      <c r="S591" s="29"/>
      <c r="T591" s="29"/>
      <c r="U591" s="29"/>
      <c r="V591" s="29"/>
    </row>
    <row r="592" spans="1:22">
      <c r="A592" s="10"/>
      <c r="B592" s="10"/>
      <c r="C592" s="26">
        <f t="shared" si="9"/>
        <v>0</v>
      </c>
      <c r="D592" s="27" t="s">
        <v>25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29"/>
      <c r="P592" s="29"/>
      <c r="Q592" s="29"/>
      <c r="R592" s="29"/>
      <c r="S592" s="29"/>
      <c r="T592" s="29"/>
      <c r="U592" s="29"/>
      <c r="V592" s="29"/>
    </row>
    <row r="593" spans="1:22">
      <c r="A593" s="10"/>
      <c r="B593" s="10"/>
      <c r="C593" s="26">
        <f t="shared" si="9"/>
        <v>0</v>
      </c>
      <c r="D593" s="27" t="s">
        <v>25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29"/>
      <c r="P593" s="29"/>
      <c r="Q593" s="29"/>
      <c r="R593" s="29"/>
      <c r="S593" s="29"/>
      <c r="T593" s="29"/>
      <c r="U593" s="29"/>
      <c r="V593" s="29"/>
    </row>
    <row r="594" spans="1:22">
      <c r="A594" s="10"/>
      <c r="B594" s="10"/>
      <c r="C594" s="26">
        <f t="shared" si="9"/>
        <v>0</v>
      </c>
      <c r="D594" s="27" t="s">
        <v>25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29"/>
      <c r="P594" s="29"/>
      <c r="Q594" s="29"/>
      <c r="R594" s="29"/>
      <c r="S594" s="29"/>
      <c r="T594" s="29"/>
      <c r="U594" s="29"/>
      <c r="V594" s="29"/>
    </row>
    <row r="595" spans="1:22">
      <c r="A595" s="10"/>
      <c r="B595" s="10"/>
      <c r="C595" s="26">
        <f t="shared" si="9"/>
        <v>0</v>
      </c>
      <c r="D595" s="27" t="s">
        <v>25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29"/>
      <c r="P595" s="29"/>
      <c r="Q595" s="29"/>
      <c r="R595" s="29"/>
      <c r="S595" s="29"/>
      <c r="T595" s="29"/>
      <c r="U595" s="29"/>
      <c r="V595" s="29"/>
    </row>
    <row r="596" spans="1:22">
      <c r="A596" s="10"/>
      <c r="B596" s="10"/>
      <c r="C596" s="26">
        <f t="shared" si="9"/>
        <v>0</v>
      </c>
      <c r="D596" s="27" t="s">
        <v>25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29"/>
      <c r="P596" s="29"/>
      <c r="Q596" s="29"/>
      <c r="R596" s="29"/>
      <c r="S596" s="29"/>
      <c r="T596" s="29"/>
      <c r="U596" s="29"/>
      <c r="V596" s="29"/>
    </row>
    <row r="597" spans="1:22">
      <c r="A597" s="10"/>
      <c r="B597" s="10"/>
      <c r="C597" s="26">
        <f t="shared" si="9"/>
        <v>0</v>
      </c>
      <c r="D597" s="27" t="s">
        <v>25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29"/>
      <c r="P597" s="29"/>
      <c r="Q597" s="29"/>
      <c r="R597" s="29"/>
      <c r="S597" s="29"/>
      <c r="T597" s="29"/>
      <c r="U597" s="29"/>
      <c r="V597" s="29"/>
    </row>
    <row r="598" spans="1:22">
      <c r="A598" s="10"/>
      <c r="B598" s="10"/>
      <c r="C598" s="26">
        <f t="shared" si="9"/>
        <v>0</v>
      </c>
      <c r="D598" s="27" t="s">
        <v>25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29"/>
      <c r="P598" s="29"/>
      <c r="Q598" s="29"/>
      <c r="R598" s="29"/>
      <c r="S598" s="29"/>
      <c r="T598" s="29"/>
      <c r="U598" s="29"/>
      <c r="V598" s="29"/>
    </row>
    <row r="599" spans="1:22">
      <c r="A599" s="10"/>
      <c r="B599" s="10"/>
      <c r="C599" s="26">
        <f t="shared" si="9"/>
        <v>0</v>
      </c>
      <c r="D599" s="27" t="s">
        <v>25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29"/>
      <c r="P599" s="29"/>
      <c r="Q599" s="29"/>
      <c r="R599" s="29"/>
      <c r="S599" s="29"/>
      <c r="T599" s="29"/>
      <c r="U599" s="29"/>
      <c r="V599" s="29"/>
    </row>
    <row r="600" spans="1:22">
      <c r="A600" s="10"/>
      <c r="B600" s="10"/>
      <c r="C600" s="26">
        <f t="shared" si="9"/>
        <v>0</v>
      </c>
      <c r="D600" s="27" t="s">
        <v>25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29"/>
      <c r="P600" s="29"/>
      <c r="Q600" s="29"/>
      <c r="R600" s="29"/>
      <c r="S600" s="29"/>
      <c r="T600" s="29"/>
      <c r="U600" s="29"/>
      <c r="V600" s="29"/>
    </row>
    <row r="601" spans="1:22">
      <c r="A601" s="10"/>
      <c r="B601" s="10"/>
      <c r="C601" s="26">
        <f t="shared" si="9"/>
        <v>0</v>
      </c>
      <c r="D601" s="27" t="s">
        <v>25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29"/>
      <c r="P601" s="29"/>
      <c r="Q601" s="29"/>
      <c r="R601" s="29"/>
      <c r="S601" s="29"/>
      <c r="T601" s="29"/>
      <c r="U601" s="29"/>
      <c r="V601" s="29"/>
    </row>
    <row r="602" spans="1:22">
      <c r="A602" s="10"/>
      <c r="B602" s="10"/>
      <c r="C602" s="26">
        <f t="shared" si="9"/>
        <v>0</v>
      </c>
      <c r="D602" s="27" t="s">
        <v>25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29"/>
      <c r="P602" s="29"/>
      <c r="Q602" s="29"/>
      <c r="R602" s="29"/>
      <c r="S602" s="29"/>
      <c r="T602" s="29"/>
      <c r="U602" s="29"/>
      <c r="V602" s="29"/>
    </row>
    <row r="603" spans="1:22">
      <c r="A603" s="10"/>
      <c r="B603" s="10"/>
      <c r="C603" s="26">
        <f t="shared" si="9"/>
        <v>0</v>
      </c>
      <c r="D603" s="27" t="s">
        <v>25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29"/>
      <c r="P603" s="29"/>
      <c r="Q603" s="29"/>
      <c r="R603" s="29"/>
      <c r="S603" s="29"/>
      <c r="T603" s="29"/>
      <c r="U603" s="29"/>
      <c r="V603" s="29"/>
    </row>
    <row r="604" spans="1:22">
      <c r="A604" s="10"/>
      <c r="B604" s="10"/>
      <c r="C604" s="26">
        <f t="shared" si="9"/>
        <v>0</v>
      </c>
      <c r="D604" s="27" t="s">
        <v>25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29"/>
      <c r="P604" s="29"/>
      <c r="Q604" s="29"/>
      <c r="R604" s="29"/>
      <c r="S604" s="29"/>
      <c r="T604" s="29"/>
      <c r="U604" s="29"/>
      <c r="V604" s="29"/>
    </row>
    <row r="605" spans="1:22">
      <c r="A605" s="10"/>
      <c r="B605" s="10"/>
      <c r="C605" s="26">
        <f t="shared" si="9"/>
        <v>0</v>
      </c>
      <c r="D605" s="27" t="s">
        <v>25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29"/>
      <c r="P605" s="29"/>
      <c r="Q605" s="29"/>
      <c r="R605" s="29"/>
      <c r="S605" s="29"/>
      <c r="T605" s="29"/>
      <c r="U605" s="29"/>
      <c r="V605" s="29"/>
    </row>
    <row r="606" spans="1:22">
      <c r="A606" s="10"/>
      <c r="B606" s="10"/>
      <c r="C606" s="26">
        <f t="shared" si="9"/>
        <v>0</v>
      </c>
      <c r="D606" s="27" t="s">
        <v>25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29"/>
      <c r="P606" s="29"/>
      <c r="Q606" s="29"/>
      <c r="R606" s="29"/>
      <c r="S606" s="29"/>
      <c r="T606" s="29"/>
      <c r="U606" s="29"/>
      <c r="V606" s="29"/>
    </row>
    <row r="607" spans="1:22">
      <c r="A607" s="10"/>
      <c r="B607" s="10"/>
      <c r="C607" s="26">
        <f t="shared" si="9"/>
        <v>0</v>
      </c>
      <c r="D607" s="27" t="s">
        <v>25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29"/>
      <c r="P607" s="29"/>
      <c r="Q607" s="29"/>
      <c r="R607" s="29"/>
      <c r="S607" s="29"/>
      <c r="T607" s="29"/>
      <c r="U607" s="29"/>
      <c r="V607" s="29"/>
    </row>
    <row r="608" spans="1:22">
      <c r="A608" s="10"/>
      <c r="B608" s="10"/>
      <c r="C608" s="26">
        <f t="shared" si="9"/>
        <v>0</v>
      </c>
      <c r="D608" s="27" t="s">
        <v>25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29"/>
      <c r="P608" s="29"/>
      <c r="Q608" s="29"/>
      <c r="R608" s="29"/>
      <c r="S608" s="29"/>
      <c r="T608" s="29"/>
      <c r="U608" s="29"/>
      <c r="V608" s="29"/>
    </row>
    <row r="609" spans="1:22">
      <c r="A609" s="10"/>
      <c r="B609" s="10"/>
      <c r="C609" s="26">
        <f t="shared" si="9"/>
        <v>0</v>
      </c>
      <c r="D609" s="27" t="s">
        <v>25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29"/>
      <c r="P609" s="29"/>
      <c r="Q609" s="29"/>
      <c r="R609" s="29"/>
      <c r="S609" s="29"/>
      <c r="T609" s="29"/>
      <c r="U609" s="29"/>
      <c r="V609" s="29"/>
    </row>
    <row r="610" spans="1:22">
      <c r="A610" s="10"/>
      <c r="B610" s="10"/>
      <c r="C610" s="26">
        <f t="shared" si="9"/>
        <v>0</v>
      </c>
      <c r="D610" s="27" t="s">
        <v>25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29"/>
      <c r="P610" s="29"/>
      <c r="Q610" s="29"/>
      <c r="R610" s="29"/>
      <c r="S610" s="29"/>
      <c r="T610" s="29"/>
      <c r="U610" s="29"/>
      <c r="V610" s="29"/>
    </row>
    <row r="611" spans="1:22">
      <c r="A611" s="10"/>
      <c r="B611" s="10"/>
      <c r="C611" s="26">
        <f t="shared" si="9"/>
        <v>0</v>
      </c>
      <c r="D611" s="27" t="s">
        <v>25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29"/>
      <c r="P611" s="29"/>
      <c r="Q611" s="29"/>
      <c r="R611" s="29"/>
      <c r="S611" s="29"/>
      <c r="T611" s="29"/>
      <c r="U611" s="29"/>
      <c r="V611" s="29"/>
    </row>
    <row r="612" spans="1:22">
      <c r="A612" s="10"/>
      <c r="B612" s="10"/>
      <c r="C612" s="26">
        <f t="shared" si="9"/>
        <v>0</v>
      </c>
      <c r="D612" s="27" t="s">
        <v>25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29"/>
      <c r="P612" s="29"/>
      <c r="Q612" s="29"/>
      <c r="R612" s="29"/>
      <c r="S612" s="29"/>
      <c r="T612" s="29"/>
      <c r="U612" s="29"/>
      <c r="V612" s="29"/>
    </row>
    <row r="613" spans="1:22">
      <c r="A613" s="10"/>
      <c r="B613" s="10"/>
      <c r="C613" s="26">
        <f t="shared" si="9"/>
        <v>0</v>
      </c>
      <c r="D613" s="27" t="s">
        <v>25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29"/>
      <c r="P613" s="29"/>
      <c r="Q613" s="29"/>
      <c r="R613" s="29"/>
      <c r="S613" s="29"/>
      <c r="T613" s="29"/>
      <c r="U613" s="29"/>
      <c r="V613" s="29"/>
    </row>
    <row r="614" spans="1:22">
      <c r="A614" s="10"/>
      <c r="B614" s="10"/>
      <c r="C614" s="26">
        <f t="shared" si="9"/>
        <v>0</v>
      </c>
      <c r="D614" s="27" t="s">
        <v>25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29"/>
      <c r="P614" s="29"/>
      <c r="Q614" s="29"/>
      <c r="R614" s="29"/>
      <c r="S614" s="29"/>
      <c r="T614" s="29"/>
      <c r="U614" s="29"/>
      <c r="V614" s="29"/>
    </row>
    <row r="615" spans="1:22">
      <c r="A615" s="10"/>
      <c r="B615" s="10"/>
      <c r="C615" s="26">
        <f t="shared" si="9"/>
        <v>0</v>
      </c>
      <c r="D615" s="27" t="s">
        <v>25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29"/>
      <c r="P615" s="29"/>
      <c r="Q615" s="29"/>
      <c r="R615" s="29"/>
      <c r="S615" s="29"/>
      <c r="T615" s="29"/>
      <c r="U615" s="29"/>
      <c r="V615" s="29"/>
    </row>
    <row r="616" spans="1:22">
      <c r="A616" s="10"/>
      <c r="B616" s="10"/>
      <c r="C616" s="26">
        <f t="shared" si="9"/>
        <v>0</v>
      </c>
      <c r="D616" s="27" t="s">
        <v>25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29"/>
      <c r="P616" s="29"/>
      <c r="Q616" s="29"/>
      <c r="R616" s="29"/>
      <c r="S616" s="29"/>
      <c r="T616" s="29"/>
      <c r="U616" s="29"/>
      <c r="V616" s="29"/>
    </row>
    <row r="617" spans="1:22">
      <c r="A617" s="10"/>
      <c r="B617" s="10"/>
      <c r="C617" s="26">
        <f t="shared" si="9"/>
        <v>0</v>
      </c>
      <c r="D617" s="27" t="s">
        <v>25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29"/>
      <c r="P617" s="29"/>
      <c r="Q617" s="29"/>
      <c r="R617" s="29"/>
      <c r="S617" s="29"/>
      <c r="T617" s="29"/>
      <c r="U617" s="29"/>
      <c r="V617" s="29"/>
    </row>
    <row r="618" spans="1:22">
      <c r="A618" s="10"/>
      <c r="B618" s="10"/>
      <c r="C618" s="26">
        <f t="shared" si="9"/>
        <v>0</v>
      </c>
      <c r="D618" s="27" t="s">
        <v>25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29"/>
      <c r="P618" s="29"/>
      <c r="Q618" s="29"/>
      <c r="R618" s="29"/>
      <c r="S618" s="29"/>
      <c r="T618" s="29"/>
      <c r="U618" s="29"/>
      <c r="V618" s="29"/>
    </row>
    <row r="619" spans="1:22">
      <c r="A619" s="10"/>
      <c r="B619" s="10"/>
      <c r="C619" s="26">
        <f t="shared" si="9"/>
        <v>0</v>
      </c>
      <c r="D619" s="27" t="s">
        <v>25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29"/>
      <c r="P619" s="29"/>
      <c r="Q619" s="29"/>
      <c r="R619" s="29"/>
      <c r="S619" s="29"/>
      <c r="T619" s="29"/>
      <c r="U619" s="29"/>
      <c r="V619" s="29"/>
    </row>
    <row r="620" spans="1:22">
      <c r="A620" s="10"/>
      <c r="B620" s="10"/>
      <c r="C620" s="26">
        <f t="shared" si="9"/>
        <v>0</v>
      </c>
      <c r="D620" s="27" t="s">
        <v>25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29"/>
      <c r="P620" s="29"/>
      <c r="Q620" s="29"/>
      <c r="R620" s="29"/>
      <c r="S620" s="29"/>
      <c r="T620" s="29"/>
      <c r="U620" s="29"/>
      <c r="V620" s="29"/>
    </row>
    <row r="621" spans="1:22">
      <c r="A621" s="10"/>
      <c r="B621" s="10"/>
      <c r="C621" s="26">
        <f t="shared" si="9"/>
        <v>0</v>
      </c>
      <c r="D621" s="27" t="s">
        <v>25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29"/>
      <c r="P621" s="29"/>
      <c r="Q621" s="29"/>
      <c r="R621" s="29"/>
      <c r="S621" s="29"/>
      <c r="T621" s="29"/>
      <c r="U621" s="29"/>
      <c r="V621" s="29"/>
    </row>
    <row r="622" spans="1:22">
      <c r="A622" s="10"/>
      <c r="B622" s="10"/>
      <c r="C622" s="26">
        <f t="shared" si="9"/>
        <v>0</v>
      </c>
      <c r="D622" s="27" t="s">
        <v>25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29"/>
      <c r="P622" s="29"/>
      <c r="Q622" s="29"/>
      <c r="R622" s="29"/>
      <c r="S622" s="29"/>
      <c r="T622" s="29"/>
      <c r="U622" s="29"/>
      <c r="V622" s="29"/>
    </row>
    <row r="623" spans="1:22">
      <c r="A623" s="10"/>
      <c r="B623" s="10"/>
      <c r="C623" s="26">
        <f t="shared" si="9"/>
        <v>0</v>
      </c>
      <c r="D623" s="27" t="s">
        <v>25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29"/>
      <c r="P623" s="29"/>
      <c r="Q623" s="29"/>
      <c r="R623" s="29"/>
      <c r="S623" s="29"/>
      <c r="T623" s="29"/>
      <c r="U623" s="29"/>
      <c r="V623" s="29"/>
    </row>
    <row r="624" spans="1:22">
      <c r="A624" s="10"/>
      <c r="B624" s="10"/>
      <c r="C624" s="26">
        <f t="shared" si="9"/>
        <v>0</v>
      </c>
      <c r="D624" s="27" t="s">
        <v>25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29"/>
      <c r="P624" s="29"/>
      <c r="Q624" s="29"/>
      <c r="R624" s="29"/>
      <c r="S624" s="29"/>
      <c r="T624" s="29"/>
      <c r="U624" s="29"/>
      <c r="V624" s="29"/>
    </row>
    <row r="625" spans="1:22">
      <c r="A625" s="10"/>
      <c r="B625" s="10"/>
      <c r="C625" s="26">
        <f t="shared" si="9"/>
        <v>0</v>
      </c>
      <c r="D625" s="27" t="s">
        <v>25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29"/>
      <c r="P625" s="29"/>
      <c r="Q625" s="29"/>
      <c r="R625" s="29"/>
      <c r="S625" s="29"/>
      <c r="T625" s="29"/>
      <c r="U625" s="29"/>
      <c r="V625" s="29"/>
    </row>
    <row r="626" spans="1:22">
      <c r="A626" s="10"/>
      <c r="B626" s="10"/>
      <c r="C626" s="26">
        <f t="shared" si="9"/>
        <v>0</v>
      </c>
      <c r="D626" s="27" t="s">
        <v>25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29"/>
      <c r="P626" s="29"/>
      <c r="Q626" s="29"/>
      <c r="R626" s="29"/>
      <c r="S626" s="29"/>
      <c r="T626" s="29"/>
      <c r="U626" s="29"/>
      <c r="V626" s="29"/>
    </row>
    <row r="627" spans="1:22">
      <c r="A627" s="10"/>
      <c r="B627" s="10"/>
      <c r="C627" s="26">
        <f t="shared" si="9"/>
        <v>0</v>
      </c>
      <c r="D627" s="27" t="s">
        <v>25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29"/>
      <c r="P627" s="29"/>
      <c r="Q627" s="29"/>
      <c r="R627" s="29"/>
      <c r="S627" s="29"/>
      <c r="T627" s="29"/>
      <c r="U627" s="29"/>
      <c r="V627" s="29"/>
    </row>
    <row r="628" spans="1:22">
      <c r="A628" s="10"/>
      <c r="B628" s="10"/>
      <c r="C628" s="26">
        <f t="shared" si="9"/>
        <v>0</v>
      </c>
      <c r="D628" s="27" t="s">
        <v>25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29"/>
      <c r="P628" s="29"/>
      <c r="Q628" s="29"/>
      <c r="R628" s="29"/>
      <c r="S628" s="29"/>
      <c r="T628" s="29"/>
      <c r="U628" s="29"/>
      <c r="V628" s="29"/>
    </row>
    <row r="629" spans="1:22">
      <c r="A629" s="10"/>
      <c r="B629" s="10"/>
      <c r="C629" s="26">
        <f t="shared" si="9"/>
        <v>0</v>
      </c>
      <c r="D629" s="27" t="s">
        <v>25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29"/>
      <c r="P629" s="29"/>
      <c r="Q629" s="29"/>
      <c r="R629" s="29"/>
      <c r="S629" s="29"/>
      <c r="T629" s="29"/>
      <c r="U629" s="29"/>
      <c r="V629" s="29"/>
    </row>
    <row r="630" spans="1:22">
      <c r="A630" s="10"/>
      <c r="B630" s="10"/>
      <c r="C630" s="26">
        <f t="shared" si="9"/>
        <v>0</v>
      </c>
      <c r="D630" s="27" t="s">
        <v>25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29"/>
      <c r="P630" s="29"/>
      <c r="Q630" s="29"/>
      <c r="R630" s="29"/>
      <c r="S630" s="29"/>
      <c r="T630" s="29"/>
      <c r="U630" s="29"/>
      <c r="V630" s="29"/>
    </row>
    <row r="631" spans="1:22">
      <c r="A631" s="10"/>
      <c r="B631" s="10"/>
      <c r="C631" s="26">
        <f t="shared" si="9"/>
        <v>0</v>
      </c>
      <c r="D631" s="27" t="s">
        <v>25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29"/>
      <c r="P631" s="29"/>
      <c r="Q631" s="29"/>
      <c r="R631" s="29"/>
      <c r="S631" s="29"/>
      <c r="T631" s="29"/>
      <c r="U631" s="29"/>
      <c r="V631" s="29"/>
    </row>
    <row r="632" spans="1:22">
      <c r="A632" s="10"/>
      <c r="B632" s="10"/>
      <c r="C632" s="26">
        <f t="shared" si="9"/>
        <v>0</v>
      </c>
      <c r="D632" s="27" t="s">
        <v>25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29"/>
      <c r="P632" s="29"/>
      <c r="Q632" s="29"/>
      <c r="R632" s="29"/>
      <c r="S632" s="29"/>
      <c r="T632" s="29"/>
      <c r="U632" s="29"/>
      <c r="V632" s="29"/>
    </row>
    <row r="633" spans="1:22">
      <c r="A633" s="10"/>
      <c r="B633" s="10"/>
      <c r="C633" s="26">
        <f t="shared" si="9"/>
        <v>0</v>
      </c>
      <c r="D633" s="27" t="s">
        <v>25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29"/>
      <c r="P633" s="29"/>
      <c r="Q633" s="29"/>
      <c r="R633" s="29"/>
      <c r="S633" s="29"/>
      <c r="T633" s="29"/>
      <c r="U633" s="29"/>
      <c r="V633" s="29"/>
    </row>
    <row r="634" spans="1:22">
      <c r="A634" s="10"/>
      <c r="B634" s="10"/>
      <c r="C634" s="26">
        <f t="shared" si="9"/>
        <v>0</v>
      </c>
      <c r="D634" s="27" t="s">
        <v>25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29"/>
      <c r="P634" s="29"/>
      <c r="Q634" s="29"/>
      <c r="R634" s="29"/>
      <c r="S634" s="29"/>
      <c r="T634" s="29"/>
      <c r="U634" s="29"/>
      <c r="V634" s="29"/>
    </row>
    <row r="635" spans="1:22">
      <c r="A635" s="10"/>
      <c r="B635" s="10"/>
      <c r="C635" s="26">
        <f t="shared" si="9"/>
        <v>0</v>
      </c>
      <c r="D635" s="27" t="s">
        <v>25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29"/>
      <c r="P635" s="29"/>
      <c r="Q635" s="29"/>
      <c r="R635" s="29"/>
      <c r="S635" s="29"/>
      <c r="T635" s="29"/>
      <c r="U635" s="29"/>
      <c r="V635" s="29"/>
    </row>
    <row r="636" spans="1:22">
      <c r="A636" s="10"/>
      <c r="B636" s="10"/>
      <c r="C636" s="26">
        <f t="shared" si="9"/>
        <v>0</v>
      </c>
      <c r="D636" s="27" t="s">
        <v>25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29"/>
      <c r="P636" s="29"/>
      <c r="Q636" s="29"/>
      <c r="R636" s="29"/>
      <c r="S636" s="29"/>
      <c r="T636" s="29"/>
      <c r="U636" s="29"/>
      <c r="V636" s="29"/>
    </row>
    <row r="637" spans="1:22">
      <c r="A637" s="10"/>
      <c r="B637" s="10"/>
      <c r="C637" s="26">
        <f t="shared" si="9"/>
        <v>0</v>
      </c>
      <c r="D637" s="27" t="s">
        <v>25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29"/>
      <c r="P637" s="29"/>
      <c r="Q637" s="29"/>
      <c r="R637" s="29"/>
      <c r="S637" s="29"/>
      <c r="T637" s="29"/>
      <c r="U637" s="29"/>
      <c r="V637" s="29"/>
    </row>
    <row r="638" spans="1:22">
      <c r="A638" s="10"/>
      <c r="B638" s="10"/>
      <c r="C638" s="26">
        <f t="shared" si="9"/>
        <v>0</v>
      </c>
      <c r="D638" s="27" t="s">
        <v>25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29"/>
      <c r="P638" s="29"/>
      <c r="Q638" s="29"/>
      <c r="R638" s="29"/>
      <c r="S638" s="29"/>
      <c r="T638" s="29"/>
      <c r="U638" s="29"/>
      <c r="V638" s="29"/>
    </row>
    <row r="639" spans="1:22">
      <c r="A639" s="10"/>
      <c r="B639" s="10"/>
      <c r="C639" s="26">
        <f t="shared" si="9"/>
        <v>0</v>
      </c>
      <c r="D639" s="27" t="s">
        <v>25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29"/>
      <c r="P639" s="29"/>
      <c r="Q639" s="29"/>
      <c r="R639" s="29"/>
      <c r="S639" s="29"/>
      <c r="T639" s="29"/>
      <c r="U639" s="29"/>
      <c r="V639" s="29"/>
    </row>
    <row r="640" spans="1:22">
      <c r="A640" s="10"/>
      <c r="B640" s="10"/>
      <c r="C640" s="26">
        <f t="shared" si="9"/>
        <v>0</v>
      </c>
      <c r="D640" s="27" t="s">
        <v>25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29"/>
      <c r="P640" s="29"/>
      <c r="Q640" s="29"/>
      <c r="R640" s="29"/>
      <c r="S640" s="29"/>
      <c r="T640" s="29"/>
      <c r="U640" s="29"/>
      <c r="V640" s="29"/>
    </row>
    <row r="641" spans="1:22">
      <c r="A641" s="10"/>
      <c r="B641" s="10"/>
      <c r="C641" s="26">
        <f t="shared" si="9"/>
        <v>0</v>
      </c>
      <c r="D641" s="27" t="s">
        <v>25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29"/>
      <c r="P641" s="29"/>
      <c r="Q641" s="29"/>
      <c r="R641" s="29"/>
      <c r="S641" s="29"/>
      <c r="T641" s="29"/>
      <c r="U641" s="29"/>
      <c r="V641" s="29"/>
    </row>
    <row r="642" spans="1:22">
      <c r="A642" s="10"/>
      <c r="B642" s="10"/>
      <c r="C642" s="26">
        <f t="shared" si="9"/>
        <v>0</v>
      </c>
      <c r="D642" s="27" t="s">
        <v>25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29"/>
      <c r="P642" s="29"/>
      <c r="Q642" s="29"/>
      <c r="R642" s="29"/>
      <c r="S642" s="29"/>
      <c r="T642" s="29"/>
      <c r="U642" s="29"/>
      <c r="V642" s="29"/>
    </row>
    <row r="643" spans="1:22">
      <c r="A643" s="10"/>
      <c r="B643" s="10"/>
      <c r="C643" s="26">
        <f t="shared" si="9"/>
        <v>0</v>
      </c>
      <c r="D643" s="27" t="s">
        <v>25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29"/>
      <c r="P643" s="29"/>
      <c r="Q643" s="29"/>
      <c r="R643" s="29"/>
      <c r="S643" s="29"/>
      <c r="T643" s="29"/>
      <c r="U643" s="29"/>
      <c r="V643" s="29"/>
    </row>
    <row r="644" spans="1:22">
      <c r="A644" s="10"/>
      <c r="B644" s="10"/>
      <c r="C644" s="26">
        <f t="shared" ref="C644:C707" si="10">IFERROR(SUMPRODUCT($E$2:$V$2,E644:V644)/SUM($E$2:$V$2),"")</f>
        <v>0</v>
      </c>
      <c r="D644" s="27" t="s">
        <v>25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29"/>
      <c r="P644" s="29"/>
      <c r="Q644" s="29"/>
      <c r="R644" s="29"/>
      <c r="S644" s="29"/>
      <c r="T644" s="29"/>
      <c r="U644" s="29"/>
      <c r="V644" s="29"/>
    </row>
    <row r="645" spans="1:22">
      <c r="A645" s="10"/>
      <c r="B645" s="10"/>
      <c r="C645" s="26">
        <f t="shared" si="10"/>
        <v>0</v>
      </c>
      <c r="D645" s="27" t="s">
        <v>25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29"/>
      <c r="P645" s="29"/>
      <c r="Q645" s="29"/>
      <c r="R645" s="29"/>
      <c r="S645" s="29"/>
      <c r="T645" s="29"/>
      <c r="U645" s="29"/>
      <c r="V645" s="29"/>
    </row>
    <row r="646" spans="1:22">
      <c r="A646" s="10"/>
      <c r="B646" s="10"/>
      <c r="C646" s="26">
        <f t="shared" si="10"/>
        <v>0</v>
      </c>
      <c r="D646" s="27" t="s">
        <v>25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29"/>
      <c r="P646" s="29"/>
      <c r="Q646" s="29"/>
      <c r="R646" s="29"/>
      <c r="S646" s="29"/>
      <c r="T646" s="29"/>
      <c r="U646" s="29"/>
      <c r="V646" s="29"/>
    </row>
    <row r="647" spans="1:22">
      <c r="A647" s="10"/>
      <c r="B647" s="10"/>
      <c r="C647" s="26">
        <f t="shared" si="10"/>
        <v>0</v>
      </c>
      <c r="D647" s="27" t="s">
        <v>25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29"/>
      <c r="P647" s="29"/>
      <c r="Q647" s="29"/>
      <c r="R647" s="29"/>
      <c r="S647" s="29"/>
      <c r="T647" s="29"/>
      <c r="U647" s="29"/>
      <c r="V647" s="29"/>
    </row>
    <row r="648" spans="1:22">
      <c r="A648" s="10"/>
      <c r="B648" s="10"/>
      <c r="C648" s="26">
        <f t="shared" si="10"/>
        <v>0</v>
      </c>
      <c r="D648" s="27" t="s">
        <v>25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29"/>
      <c r="P648" s="29"/>
      <c r="Q648" s="29"/>
      <c r="R648" s="29"/>
      <c r="S648" s="29"/>
      <c r="T648" s="29"/>
      <c r="U648" s="29"/>
      <c r="V648" s="29"/>
    </row>
    <row r="649" spans="1:22">
      <c r="A649" s="10"/>
      <c r="B649" s="10"/>
      <c r="C649" s="26">
        <f t="shared" si="10"/>
        <v>0</v>
      </c>
      <c r="D649" s="27" t="s">
        <v>25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29"/>
      <c r="P649" s="29"/>
      <c r="Q649" s="29"/>
      <c r="R649" s="29"/>
      <c r="S649" s="29"/>
      <c r="T649" s="29"/>
      <c r="U649" s="29"/>
      <c r="V649" s="29"/>
    </row>
    <row r="650" spans="1:22">
      <c r="A650" s="10"/>
      <c r="B650" s="10"/>
      <c r="C650" s="26">
        <f t="shared" si="10"/>
        <v>0</v>
      </c>
      <c r="D650" s="27" t="s">
        <v>25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29"/>
      <c r="P650" s="29"/>
      <c r="Q650" s="29"/>
      <c r="R650" s="29"/>
      <c r="S650" s="29"/>
      <c r="T650" s="29"/>
      <c r="U650" s="29"/>
      <c r="V650" s="29"/>
    </row>
    <row r="651" spans="1:22">
      <c r="A651" s="10"/>
      <c r="B651" s="10"/>
      <c r="C651" s="26">
        <f t="shared" si="10"/>
        <v>0</v>
      </c>
      <c r="D651" s="27" t="s">
        <v>25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29"/>
      <c r="P651" s="29"/>
      <c r="Q651" s="29"/>
      <c r="R651" s="29"/>
      <c r="S651" s="29"/>
      <c r="T651" s="29"/>
      <c r="U651" s="29"/>
      <c r="V651" s="29"/>
    </row>
    <row r="652" spans="1:22">
      <c r="A652" s="10"/>
      <c r="B652" s="10"/>
      <c r="C652" s="26">
        <f t="shared" si="10"/>
        <v>0</v>
      </c>
      <c r="D652" s="27" t="s">
        <v>25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29"/>
      <c r="P652" s="29"/>
      <c r="Q652" s="29"/>
      <c r="R652" s="29"/>
      <c r="S652" s="29"/>
      <c r="T652" s="29"/>
      <c r="U652" s="29"/>
      <c r="V652" s="29"/>
    </row>
    <row r="653" spans="1:22">
      <c r="A653" s="10"/>
      <c r="B653" s="10"/>
      <c r="C653" s="26">
        <f t="shared" si="10"/>
        <v>0</v>
      </c>
      <c r="D653" s="27" t="s">
        <v>25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29"/>
      <c r="P653" s="29"/>
      <c r="Q653" s="29"/>
      <c r="R653" s="29"/>
      <c r="S653" s="29"/>
      <c r="T653" s="29"/>
      <c r="U653" s="29"/>
      <c r="V653" s="29"/>
    </row>
    <row r="654" spans="1:22">
      <c r="A654" s="10"/>
      <c r="B654" s="10"/>
      <c r="C654" s="26">
        <f t="shared" si="10"/>
        <v>0</v>
      </c>
      <c r="D654" s="27" t="s">
        <v>25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29"/>
      <c r="P654" s="29"/>
      <c r="Q654" s="29"/>
      <c r="R654" s="29"/>
      <c r="S654" s="29"/>
      <c r="T654" s="29"/>
      <c r="U654" s="29"/>
      <c r="V654" s="29"/>
    </row>
    <row r="655" spans="1:22">
      <c r="A655" s="10"/>
      <c r="B655" s="10"/>
      <c r="C655" s="26">
        <f t="shared" si="10"/>
        <v>0</v>
      </c>
      <c r="D655" s="27" t="s">
        <v>25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29"/>
      <c r="P655" s="29"/>
      <c r="Q655" s="29"/>
      <c r="R655" s="29"/>
      <c r="S655" s="29"/>
      <c r="T655" s="29"/>
      <c r="U655" s="29"/>
      <c r="V655" s="29"/>
    </row>
    <row r="656" spans="1:22">
      <c r="A656" s="10"/>
      <c r="B656" s="10"/>
      <c r="C656" s="26">
        <f t="shared" si="10"/>
        <v>0</v>
      </c>
      <c r="D656" s="27" t="s">
        <v>25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29"/>
      <c r="P656" s="29"/>
      <c r="Q656" s="29"/>
      <c r="R656" s="29"/>
      <c r="S656" s="29"/>
      <c r="T656" s="29"/>
      <c r="U656" s="29"/>
      <c r="V656" s="29"/>
    </row>
    <row r="657" spans="1:22">
      <c r="A657" s="10"/>
      <c r="B657" s="10"/>
      <c r="C657" s="26">
        <f t="shared" si="10"/>
        <v>0</v>
      </c>
      <c r="D657" s="27" t="s">
        <v>25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29"/>
      <c r="P657" s="29"/>
      <c r="Q657" s="29"/>
      <c r="R657" s="29"/>
      <c r="S657" s="29"/>
      <c r="T657" s="29"/>
      <c r="U657" s="29"/>
      <c r="V657" s="29"/>
    </row>
    <row r="658" spans="1:22">
      <c r="A658" s="10"/>
      <c r="B658" s="10"/>
      <c r="C658" s="26">
        <f t="shared" si="10"/>
        <v>0</v>
      </c>
      <c r="D658" s="27" t="s">
        <v>25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29"/>
      <c r="P658" s="29"/>
      <c r="Q658" s="29"/>
      <c r="R658" s="29"/>
      <c r="S658" s="29"/>
      <c r="T658" s="29"/>
      <c r="U658" s="29"/>
      <c r="V658" s="29"/>
    </row>
    <row r="659" spans="1:22">
      <c r="A659" s="10"/>
      <c r="B659" s="10"/>
      <c r="C659" s="26">
        <f t="shared" si="10"/>
        <v>0</v>
      </c>
      <c r="D659" s="27" t="s">
        <v>25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29"/>
      <c r="P659" s="29"/>
      <c r="Q659" s="29"/>
      <c r="R659" s="29"/>
      <c r="S659" s="29"/>
      <c r="T659" s="29"/>
      <c r="U659" s="29"/>
      <c r="V659" s="29"/>
    </row>
    <row r="660" spans="1:22">
      <c r="A660" s="10"/>
      <c r="B660" s="10"/>
      <c r="C660" s="26">
        <f t="shared" si="10"/>
        <v>0</v>
      </c>
      <c r="D660" s="27" t="s">
        <v>25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29"/>
      <c r="P660" s="29"/>
      <c r="Q660" s="29"/>
      <c r="R660" s="29"/>
      <c r="S660" s="29"/>
      <c r="T660" s="29"/>
      <c r="U660" s="29"/>
      <c r="V660" s="29"/>
    </row>
    <row r="661" spans="1:22">
      <c r="A661" s="10"/>
      <c r="B661" s="10"/>
      <c r="C661" s="26">
        <f t="shared" si="10"/>
        <v>0</v>
      </c>
      <c r="D661" s="27" t="s">
        <v>25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29"/>
      <c r="P661" s="29"/>
      <c r="Q661" s="29"/>
      <c r="R661" s="29"/>
      <c r="S661" s="29"/>
      <c r="T661" s="29"/>
      <c r="U661" s="29"/>
      <c r="V661" s="29"/>
    </row>
    <row r="662" spans="1:22">
      <c r="A662" s="10"/>
      <c r="B662" s="10"/>
      <c r="C662" s="26">
        <f t="shared" si="10"/>
        <v>0</v>
      </c>
      <c r="D662" s="27" t="s">
        <v>25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29"/>
      <c r="P662" s="29"/>
      <c r="Q662" s="29"/>
      <c r="R662" s="29"/>
      <c r="S662" s="29"/>
      <c r="T662" s="29"/>
      <c r="U662" s="29"/>
      <c r="V662" s="29"/>
    </row>
    <row r="663" spans="1:22">
      <c r="A663" s="10"/>
      <c r="B663" s="10"/>
      <c r="C663" s="26">
        <f t="shared" si="10"/>
        <v>0</v>
      </c>
      <c r="D663" s="27" t="s">
        <v>25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29"/>
      <c r="P663" s="29"/>
      <c r="Q663" s="29"/>
      <c r="R663" s="29"/>
      <c r="S663" s="29"/>
      <c r="T663" s="29"/>
      <c r="U663" s="29"/>
      <c r="V663" s="29"/>
    </row>
    <row r="664" spans="1:22">
      <c r="A664" s="10"/>
      <c r="B664" s="10"/>
      <c r="C664" s="26">
        <f t="shared" si="10"/>
        <v>0</v>
      </c>
      <c r="D664" s="27" t="s">
        <v>25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29"/>
      <c r="P664" s="29"/>
      <c r="Q664" s="29"/>
      <c r="R664" s="29"/>
      <c r="S664" s="29"/>
      <c r="T664" s="29"/>
      <c r="U664" s="29"/>
      <c r="V664" s="29"/>
    </row>
    <row r="665" spans="1:22">
      <c r="A665" s="10"/>
      <c r="B665" s="10"/>
      <c r="C665" s="26">
        <f t="shared" si="10"/>
        <v>0</v>
      </c>
      <c r="D665" s="27" t="s">
        <v>25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29"/>
      <c r="P665" s="29"/>
      <c r="Q665" s="29"/>
      <c r="R665" s="29"/>
      <c r="S665" s="29"/>
      <c r="T665" s="29"/>
      <c r="U665" s="29"/>
      <c r="V665" s="29"/>
    </row>
    <row r="666" spans="1:22">
      <c r="A666" s="10"/>
      <c r="B666" s="10"/>
      <c r="C666" s="26">
        <f t="shared" si="10"/>
        <v>0</v>
      </c>
      <c r="D666" s="27" t="s">
        <v>25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29"/>
      <c r="P666" s="29"/>
      <c r="Q666" s="29"/>
      <c r="R666" s="29"/>
      <c r="S666" s="29"/>
      <c r="T666" s="29"/>
      <c r="U666" s="29"/>
      <c r="V666" s="29"/>
    </row>
    <row r="667" spans="1:22">
      <c r="A667" s="10"/>
      <c r="B667" s="10"/>
      <c r="C667" s="26">
        <f t="shared" si="10"/>
        <v>0</v>
      </c>
      <c r="D667" s="27" t="s">
        <v>25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29"/>
      <c r="P667" s="29"/>
      <c r="Q667" s="29"/>
      <c r="R667" s="29"/>
      <c r="S667" s="29"/>
      <c r="T667" s="29"/>
      <c r="U667" s="29"/>
      <c r="V667" s="29"/>
    </row>
    <row r="668" spans="1:22">
      <c r="A668" s="10"/>
      <c r="B668" s="10"/>
      <c r="C668" s="26">
        <f t="shared" si="10"/>
        <v>0</v>
      </c>
      <c r="D668" s="27" t="s">
        <v>25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29"/>
      <c r="P668" s="29"/>
      <c r="Q668" s="29"/>
      <c r="R668" s="29"/>
      <c r="S668" s="29"/>
      <c r="T668" s="29"/>
      <c r="U668" s="29"/>
      <c r="V668" s="29"/>
    </row>
    <row r="669" spans="1:22">
      <c r="A669" s="10"/>
      <c r="B669" s="10"/>
      <c r="C669" s="26">
        <f t="shared" si="10"/>
        <v>0</v>
      </c>
      <c r="D669" s="27" t="s">
        <v>25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29"/>
      <c r="P669" s="29"/>
      <c r="Q669" s="29"/>
      <c r="R669" s="29"/>
      <c r="S669" s="29"/>
      <c r="T669" s="29"/>
      <c r="U669" s="29"/>
      <c r="V669" s="29"/>
    </row>
    <row r="670" spans="1:22">
      <c r="A670" s="10"/>
      <c r="B670" s="10"/>
      <c r="C670" s="26">
        <f t="shared" si="10"/>
        <v>0</v>
      </c>
      <c r="D670" s="27" t="s">
        <v>25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29"/>
      <c r="P670" s="29"/>
      <c r="Q670" s="29"/>
      <c r="R670" s="29"/>
      <c r="S670" s="29"/>
      <c r="T670" s="29"/>
      <c r="U670" s="29"/>
      <c r="V670" s="29"/>
    </row>
    <row r="671" spans="1:22">
      <c r="A671" s="10"/>
      <c r="B671" s="10"/>
      <c r="C671" s="26">
        <f t="shared" si="10"/>
        <v>0</v>
      </c>
      <c r="D671" s="27" t="s">
        <v>25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29"/>
      <c r="P671" s="29"/>
      <c r="Q671" s="29"/>
      <c r="R671" s="29"/>
      <c r="S671" s="29"/>
      <c r="T671" s="29"/>
      <c r="U671" s="29"/>
      <c r="V671" s="29"/>
    </row>
    <row r="672" spans="1:22">
      <c r="A672" s="10"/>
      <c r="B672" s="10"/>
      <c r="C672" s="26">
        <f t="shared" si="10"/>
        <v>0</v>
      </c>
      <c r="D672" s="27" t="s">
        <v>25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29"/>
      <c r="P672" s="29"/>
      <c r="Q672" s="29"/>
      <c r="R672" s="29"/>
      <c r="S672" s="29"/>
      <c r="T672" s="29"/>
      <c r="U672" s="29"/>
      <c r="V672" s="29"/>
    </row>
    <row r="673" spans="1:22">
      <c r="A673" s="10"/>
      <c r="B673" s="10"/>
      <c r="C673" s="26">
        <f t="shared" si="10"/>
        <v>0</v>
      </c>
      <c r="D673" s="27" t="s">
        <v>25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29"/>
      <c r="P673" s="29"/>
      <c r="Q673" s="29"/>
      <c r="R673" s="29"/>
      <c r="S673" s="29"/>
      <c r="T673" s="29"/>
      <c r="U673" s="29"/>
      <c r="V673" s="29"/>
    </row>
    <row r="674" spans="1:22">
      <c r="A674" s="10"/>
      <c r="B674" s="10"/>
      <c r="C674" s="26">
        <f t="shared" si="10"/>
        <v>0</v>
      </c>
      <c r="D674" s="27" t="s">
        <v>25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29"/>
      <c r="P674" s="29"/>
      <c r="Q674" s="29"/>
      <c r="R674" s="29"/>
      <c r="S674" s="29"/>
      <c r="T674" s="29"/>
      <c r="U674" s="29"/>
      <c r="V674" s="29"/>
    </row>
    <row r="675" spans="1:22">
      <c r="A675" s="10"/>
      <c r="B675" s="10"/>
      <c r="C675" s="26">
        <f t="shared" si="10"/>
        <v>0</v>
      </c>
      <c r="D675" s="27" t="s">
        <v>25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29"/>
      <c r="P675" s="29"/>
      <c r="Q675" s="29"/>
      <c r="R675" s="29"/>
      <c r="S675" s="29"/>
      <c r="T675" s="29"/>
      <c r="U675" s="29"/>
      <c r="V675" s="29"/>
    </row>
    <row r="676" spans="1:22">
      <c r="A676" s="10"/>
      <c r="B676" s="10"/>
      <c r="C676" s="26">
        <f t="shared" si="10"/>
        <v>0</v>
      </c>
      <c r="D676" s="27" t="s">
        <v>25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29"/>
      <c r="P676" s="29"/>
      <c r="Q676" s="29"/>
      <c r="R676" s="29"/>
      <c r="S676" s="29"/>
      <c r="T676" s="29"/>
      <c r="U676" s="29"/>
      <c r="V676" s="29"/>
    </row>
    <row r="677" spans="1:22">
      <c r="A677" s="10"/>
      <c r="B677" s="10"/>
      <c r="C677" s="26">
        <f t="shared" si="10"/>
        <v>0</v>
      </c>
      <c r="D677" s="27" t="s">
        <v>25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29"/>
      <c r="P677" s="29"/>
      <c r="Q677" s="29"/>
      <c r="R677" s="29"/>
      <c r="S677" s="29"/>
      <c r="T677" s="29"/>
      <c r="U677" s="29"/>
      <c r="V677" s="29"/>
    </row>
    <row r="678" spans="1:22">
      <c r="A678" s="10"/>
      <c r="B678" s="10"/>
      <c r="C678" s="26">
        <f t="shared" si="10"/>
        <v>0</v>
      </c>
      <c r="D678" s="27" t="s">
        <v>25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29"/>
      <c r="P678" s="29"/>
      <c r="Q678" s="29"/>
      <c r="R678" s="29"/>
      <c r="S678" s="29"/>
      <c r="T678" s="29"/>
      <c r="U678" s="29"/>
      <c r="V678" s="29"/>
    </row>
    <row r="679" spans="1:22">
      <c r="A679" s="10"/>
      <c r="B679" s="10"/>
      <c r="C679" s="26">
        <f t="shared" si="10"/>
        <v>0</v>
      </c>
      <c r="D679" s="27" t="s">
        <v>25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29"/>
      <c r="P679" s="29"/>
      <c r="Q679" s="29"/>
      <c r="R679" s="29"/>
      <c r="S679" s="29"/>
      <c r="T679" s="29"/>
      <c r="U679" s="29"/>
      <c r="V679" s="29"/>
    </row>
    <row r="680" spans="1:22">
      <c r="A680" s="10"/>
      <c r="B680" s="10"/>
      <c r="C680" s="26">
        <f t="shared" si="10"/>
        <v>0</v>
      </c>
      <c r="D680" s="27" t="s">
        <v>25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29"/>
      <c r="P680" s="29"/>
      <c r="Q680" s="29"/>
      <c r="R680" s="29"/>
      <c r="S680" s="29"/>
      <c r="T680" s="29"/>
      <c r="U680" s="29"/>
      <c r="V680" s="29"/>
    </row>
    <row r="681" spans="1:22">
      <c r="A681" s="10"/>
      <c r="B681" s="10"/>
      <c r="C681" s="26">
        <f t="shared" si="10"/>
        <v>0</v>
      </c>
      <c r="D681" s="27" t="s">
        <v>25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29"/>
      <c r="P681" s="29"/>
      <c r="Q681" s="29"/>
      <c r="R681" s="29"/>
      <c r="S681" s="29"/>
      <c r="T681" s="29"/>
      <c r="U681" s="29"/>
      <c r="V681" s="29"/>
    </row>
    <row r="682" spans="1:22">
      <c r="A682" s="10"/>
      <c r="B682" s="10"/>
      <c r="C682" s="26">
        <f t="shared" si="10"/>
        <v>0</v>
      </c>
      <c r="D682" s="27" t="s">
        <v>25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29"/>
      <c r="P682" s="29"/>
      <c r="Q682" s="29"/>
      <c r="R682" s="29"/>
      <c r="S682" s="29"/>
      <c r="T682" s="29"/>
      <c r="U682" s="29"/>
      <c r="V682" s="29"/>
    </row>
    <row r="683" spans="1:22">
      <c r="A683" s="10"/>
      <c r="B683" s="10"/>
      <c r="C683" s="26">
        <f t="shared" si="10"/>
        <v>0</v>
      </c>
      <c r="D683" s="27" t="s">
        <v>25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29"/>
      <c r="P683" s="29"/>
      <c r="Q683" s="29"/>
      <c r="R683" s="29"/>
      <c r="S683" s="29"/>
      <c r="T683" s="29"/>
      <c r="U683" s="29"/>
      <c r="V683" s="29"/>
    </row>
    <row r="684" spans="1:22">
      <c r="A684" s="10"/>
      <c r="B684" s="10"/>
      <c r="C684" s="26">
        <f t="shared" si="10"/>
        <v>0</v>
      </c>
      <c r="D684" s="27" t="s">
        <v>25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29"/>
      <c r="P684" s="29"/>
      <c r="Q684" s="29"/>
      <c r="R684" s="29"/>
      <c r="S684" s="29"/>
      <c r="T684" s="29"/>
      <c r="U684" s="29"/>
      <c r="V684" s="29"/>
    </row>
    <row r="685" spans="1:22">
      <c r="A685" s="10"/>
      <c r="B685" s="10"/>
      <c r="C685" s="26">
        <f t="shared" si="10"/>
        <v>0</v>
      </c>
      <c r="D685" s="27" t="s">
        <v>25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29"/>
      <c r="P685" s="29"/>
      <c r="Q685" s="29"/>
      <c r="R685" s="29"/>
      <c r="S685" s="29"/>
      <c r="T685" s="29"/>
      <c r="U685" s="29"/>
      <c r="V685" s="29"/>
    </row>
    <row r="686" spans="1:22">
      <c r="A686" s="10"/>
      <c r="B686" s="10"/>
      <c r="C686" s="26">
        <f t="shared" si="10"/>
        <v>0</v>
      </c>
      <c r="D686" s="27" t="s">
        <v>25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29"/>
      <c r="P686" s="29"/>
      <c r="Q686" s="29"/>
      <c r="R686" s="29"/>
      <c r="S686" s="29"/>
      <c r="T686" s="29"/>
      <c r="U686" s="29"/>
      <c r="V686" s="29"/>
    </row>
    <row r="687" spans="1:22">
      <c r="A687" s="10"/>
      <c r="B687" s="10"/>
      <c r="C687" s="26">
        <f t="shared" si="10"/>
        <v>0</v>
      </c>
      <c r="D687" s="27" t="s">
        <v>25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29"/>
      <c r="P687" s="29"/>
      <c r="Q687" s="29"/>
      <c r="R687" s="29"/>
      <c r="S687" s="29"/>
      <c r="T687" s="29"/>
      <c r="U687" s="29"/>
      <c r="V687" s="29"/>
    </row>
    <row r="688" spans="1:22">
      <c r="A688" s="10"/>
      <c r="B688" s="10"/>
      <c r="C688" s="26">
        <f t="shared" si="10"/>
        <v>0</v>
      </c>
      <c r="D688" s="27" t="s">
        <v>25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29"/>
      <c r="P688" s="29"/>
      <c r="Q688" s="29"/>
      <c r="R688" s="29"/>
      <c r="S688" s="29"/>
      <c r="T688" s="29"/>
      <c r="U688" s="29"/>
      <c r="V688" s="29"/>
    </row>
    <row r="689" spans="1:22">
      <c r="A689" s="10"/>
      <c r="B689" s="10"/>
      <c r="C689" s="26">
        <f t="shared" si="10"/>
        <v>0</v>
      </c>
      <c r="D689" s="27" t="s">
        <v>25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29"/>
      <c r="P689" s="29"/>
      <c r="Q689" s="29"/>
      <c r="R689" s="29"/>
      <c r="S689" s="29"/>
      <c r="T689" s="29"/>
      <c r="U689" s="29"/>
      <c r="V689" s="29"/>
    </row>
    <row r="690" spans="1:22">
      <c r="A690" s="10"/>
      <c r="B690" s="10"/>
      <c r="C690" s="26">
        <f t="shared" si="10"/>
        <v>0</v>
      </c>
      <c r="D690" s="27" t="s">
        <v>25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29"/>
      <c r="P690" s="29"/>
      <c r="Q690" s="29"/>
      <c r="R690" s="29"/>
      <c r="S690" s="29"/>
      <c r="T690" s="29"/>
      <c r="U690" s="29"/>
      <c r="V690" s="29"/>
    </row>
    <row r="691" spans="1:22">
      <c r="A691" s="10"/>
      <c r="B691" s="10"/>
      <c r="C691" s="26">
        <f t="shared" si="10"/>
        <v>0</v>
      </c>
      <c r="D691" s="27" t="s">
        <v>25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29"/>
      <c r="P691" s="29"/>
      <c r="Q691" s="29"/>
      <c r="R691" s="29"/>
      <c r="S691" s="29"/>
      <c r="T691" s="29"/>
      <c r="U691" s="29"/>
      <c r="V691" s="29"/>
    </row>
    <row r="692" spans="1:22">
      <c r="A692" s="10"/>
      <c r="B692" s="10"/>
      <c r="C692" s="26">
        <f t="shared" si="10"/>
        <v>0</v>
      </c>
      <c r="D692" s="27" t="s">
        <v>25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29"/>
      <c r="P692" s="29"/>
      <c r="Q692" s="29"/>
      <c r="R692" s="29"/>
      <c r="S692" s="29"/>
      <c r="T692" s="29"/>
      <c r="U692" s="29"/>
      <c r="V692" s="29"/>
    </row>
    <row r="693" spans="1:22">
      <c r="A693" s="10"/>
      <c r="B693" s="10"/>
      <c r="C693" s="26">
        <f t="shared" si="10"/>
        <v>0</v>
      </c>
      <c r="D693" s="27" t="s">
        <v>25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29"/>
      <c r="P693" s="29"/>
      <c r="Q693" s="29"/>
      <c r="R693" s="29"/>
      <c r="S693" s="29"/>
      <c r="T693" s="29"/>
      <c r="U693" s="29"/>
      <c r="V693" s="29"/>
    </row>
    <row r="694" spans="1:22">
      <c r="A694" s="10"/>
      <c r="B694" s="10"/>
      <c r="C694" s="26">
        <f t="shared" si="10"/>
        <v>0</v>
      </c>
      <c r="D694" s="27" t="s">
        <v>25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29"/>
      <c r="P694" s="29"/>
      <c r="Q694" s="29"/>
      <c r="R694" s="29"/>
      <c r="S694" s="29"/>
      <c r="T694" s="29"/>
      <c r="U694" s="29"/>
      <c r="V694" s="29"/>
    </row>
    <row r="695" spans="1:22">
      <c r="A695" s="10"/>
      <c r="B695" s="10"/>
      <c r="C695" s="26">
        <f t="shared" si="10"/>
        <v>0</v>
      </c>
      <c r="D695" s="27" t="s">
        <v>25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29"/>
      <c r="P695" s="29"/>
      <c r="Q695" s="29"/>
      <c r="R695" s="29"/>
      <c r="S695" s="29"/>
      <c r="T695" s="29"/>
      <c r="U695" s="29"/>
      <c r="V695" s="29"/>
    </row>
    <row r="696" spans="1:22">
      <c r="A696" s="10"/>
      <c r="B696" s="10"/>
      <c r="C696" s="26">
        <f t="shared" si="10"/>
        <v>0</v>
      </c>
      <c r="D696" s="27" t="s">
        <v>25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29"/>
      <c r="P696" s="29"/>
      <c r="Q696" s="29"/>
      <c r="R696" s="29"/>
      <c r="S696" s="29"/>
      <c r="T696" s="29"/>
      <c r="U696" s="29"/>
      <c r="V696" s="29"/>
    </row>
    <row r="697" spans="1:22">
      <c r="A697" s="10"/>
      <c r="B697" s="10"/>
      <c r="C697" s="26">
        <f t="shared" si="10"/>
        <v>0</v>
      </c>
      <c r="D697" s="27" t="s">
        <v>25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29"/>
      <c r="P697" s="29"/>
      <c r="Q697" s="29"/>
      <c r="R697" s="29"/>
      <c r="S697" s="29"/>
      <c r="T697" s="29"/>
      <c r="U697" s="29"/>
      <c r="V697" s="29"/>
    </row>
    <row r="698" spans="1:22">
      <c r="A698" s="10"/>
      <c r="B698" s="10"/>
      <c r="C698" s="26">
        <f t="shared" si="10"/>
        <v>0</v>
      </c>
      <c r="D698" s="27" t="s">
        <v>25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29"/>
      <c r="P698" s="29"/>
      <c r="Q698" s="29"/>
      <c r="R698" s="29"/>
      <c r="S698" s="29"/>
      <c r="T698" s="29"/>
      <c r="U698" s="29"/>
      <c r="V698" s="29"/>
    </row>
    <row r="699" spans="1:22">
      <c r="A699" s="10"/>
      <c r="B699" s="10"/>
      <c r="C699" s="26">
        <f t="shared" si="10"/>
        <v>0</v>
      </c>
      <c r="D699" s="27" t="s">
        <v>25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29"/>
      <c r="P699" s="29"/>
      <c r="Q699" s="29"/>
      <c r="R699" s="29"/>
      <c r="S699" s="29"/>
      <c r="T699" s="29"/>
      <c r="U699" s="29"/>
      <c r="V699" s="29"/>
    </row>
    <row r="700" spans="1:22">
      <c r="A700" s="10"/>
      <c r="B700" s="10"/>
      <c r="C700" s="26">
        <f t="shared" si="10"/>
        <v>0</v>
      </c>
      <c r="D700" s="27" t="s">
        <v>25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29"/>
      <c r="P700" s="29"/>
      <c r="Q700" s="29"/>
      <c r="R700" s="29"/>
      <c r="S700" s="29"/>
      <c r="T700" s="29"/>
      <c r="U700" s="29"/>
      <c r="V700" s="29"/>
    </row>
    <row r="701" spans="1:22">
      <c r="A701" s="10"/>
      <c r="B701" s="10"/>
      <c r="C701" s="26">
        <f t="shared" si="10"/>
        <v>0</v>
      </c>
      <c r="D701" s="27" t="s">
        <v>25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29"/>
      <c r="P701" s="29"/>
      <c r="Q701" s="29"/>
      <c r="R701" s="29"/>
      <c r="S701" s="29"/>
      <c r="T701" s="29"/>
      <c r="U701" s="29"/>
      <c r="V701" s="29"/>
    </row>
    <row r="702" spans="1:22">
      <c r="A702" s="10"/>
      <c r="B702" s="10"/>
      <c r="C702" s="26">
        <f t="shared" si="10"/>
        <v>0</v>
      </c>
      <c r="D702" s="27" t="s">
        <v>25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29"/>
      <c r="P702" s="29"/>
      <c r="Q702" s="29"/>
      <c r="R702" s="29"/>
      <c r="S702" s="29"/>
      <c r="T702" s="29"/>
      <c r="U702" s="29"/>
      <c r="V702" s="29"/>
    </row>
    <row r="703" spans="1:22">
      <c r="A703" s="10"/>
      <c r="B703" s="10"/>
      <c r="C703" s="26">
        <f t="shared" si="10"/>
        <v>0</v>
      </c>
      <c r="D703" s="27" t="s">
        <v>25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29"/>
      <c r="P703" s="29"/>
      <c r="Q703" s="29"/>
      <c r="R703" s="29"/>
      <c r="S703" s="29"/>
      <c r="T703" s="29"/>
      <c r="U703" s="29"/>
      <c r="V703" s="29"/>
    </row>
    <row r="704" spans="1:22">
      <c r="A704" s="10"/>
      <c r="B704" s="10"/>
      <c r="C704" s="26">
        <f t="shared" si="10"/>
        <v>0</v>
      </c>
      <c r="D704" s="27" t="s">
        <v>25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29"/>
      <c r="P704" s="29"/>
      <c r="Q704" s="29"/>
      <c r="R704" s="29"/>
      <c r="S704" s="29"/>
      <c r="T704" s="29"/>
      <c r="U704" s="29"/>
      <c r="V704" s="29"/>
    </row>
    <row r="705" spans="1:22">
      <c r="A705" s="10"/>
      <c r="B705" s="10"/>
      <c r="C705" s="26">
        <f t="shared" si="10"/>
        <v>0</v>
      </c>
      <c r="D705" s="27" t="s">
        <v>25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29"/>
      <c r="P705" s="29"/>
      <c r="Q705" s="29"/>
      <c r="R705" s="29"/>
      <c r="S705" s="29"/>
      <c r="T705" s="29"/>
      <c r="U705" s="29"/>
      <c r="V705" s="29"/>
    </row>
    <row r="706" spans="1:22">
      <c r="A706" s="10"/>
      <c r="B706" s="10"/>
      <c r="C706" s="26">
        <f t="shared" si="10"/>
        <v>0</v>
      </c>
      <c r="D706" s="27" t="s">
        <v>25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29"/>
      <c r="P706" s="29"/>
      <c r="Q706" s="29"/>
      <c r="R706" s="29"/>
      <c r="S706" s="29"/>
      <c r="T706" s="29"/>
      <c r="U706" s="29"/>
      <c r="V706" s="29"/>
    </row>
    <row r="707" spans="1:22">
      <c r="A707" s="10"/>
      <c r="B707" s="10"/>
      <c r="C707" s="26">
        <f t="shared" si="10"/>
        <v>0</v>
      </c>
      <c r="D707" s="27" t="s">
        <v>25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29"/>
      <c r="P707" s="29"/>
      <c r="Q707" s="29"/>
      <c r="R707" s="29"/>
      <c r="S707" s="29"/>
      <c r="T707" s="29"/>
      <c r="U707" s="29"/>
      <c r="V707" s="29"/>
    </row>
    <row r="708" spans="1:22">
      <c r="A708" s="10"/>
      <c r="B708" s="10"/>
      <c r="C708" s="26">
        <f t="shared" ref="C708:C771" si="11">IFERROR(SUMPRODUCT($E$2:$V$2,E708:V708)/SUM($E$2:$V$2),"")</f>
        <v>0</v>
      </c>
      <c r="D708" s="27" t="s">
        <v>25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29"/>
      <c r="P708" s="29"/>
      <c r="Q708" s="29"/>
      <c r="R708" s="29"/>
      <c r="S708" s="29"/>
      <c r="T708" s="29"/>
      <c r="U708" s="29"/>
      <c r="V708" s="29"/>
    </row>
    <row r="709" spans="1:22">
      <c r="A709" s="10"/>
      <c r="B709" s="10"/>
      <c r="C709" s="26">
        <f t="shared" si="11"/>
        <v>0</v>
      </c>
      <c r="D709" s="27" t="s">
        <v>25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29"/>
      <c r="P709" s="29"/>
      <c r="Q709" s="29"/>
      <c r="R709" s="29"/>
      <c r="S709" s="29"/>
      <c r="T709" s="29"/>
      <c r="U709" s="29"/>
      <c r="V709" s="29"/>
    </row>
    <row r="710" spans="1:22">
      <c r="A710" s="10"/>
      <c r="B710" s="10"/>
      <c r="C710" s="26">
        <f t="shared" si="11"/>
        <v>0</v>
      </c>
      <c r="D710" s="27" t="s">
        <v>25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29"/>
      <c r="P710" s="29"/>
      <c r="Q710" s="29"/>
      <c r="R710" s="29"/>
      <c r="S710" s="29"/>
      <c r="T710" s="29"/>
      <c r="U710" s="29"/>
      <c r="V710" s="29"/>
    </row>
    <row r="711" spans="1:22">
      <c r="A711" s="10"/>
      <c r="B711" s="10"/>
      <c r="C711" s="26">
        <f t="shared" si="11"/>
        <v>0</v>
      </c>
      <c r="D711" s="27" t="s">
        <v>25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29"/>
      <c r="P711" s="29"/>
      <c r="Q711" s="29"/>
      <c r="R711" s="29"/>
      <c r="S711" s="29"/>
      <c r="T711" s="29"/>
      <c r="U711" s="29"/>
      <c r="V711" s="29"/>
    </row>
    <row r="712" spans="1:22">
      <c r="A712" s="10"/>
      <c r="B712" s="10"/>
      <c r="C712" s="26">
        <f t="shared" si="11"/>
        <v>0</v>
      </c>
      <c r="D712" s="27" t="s">
        <v>25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29"/>
      <c r="P712" s="29"/>
      <c r="Q712" s="29"/>
      <c r="R712" s="29"/>
      <c r="S712" s="29"/>
      <c r="T712" s="29"/>
      <c r="U712" s="29"/>
      <c r="V712" s="29"/>
    </row>
    <row r="713" spans="1:22">
      <c r="A713" s="10"/>
      <c r="B713" s="10"/>
      <c r="C713" s="26">
        <f t="shared" si="11"/>
        <v>0</v>
      </c>
      <c r="D713" s="27" t="s">
        <v>25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29"/>
      <c r="P713" s="29"/>
      <c r="Q713" s="29"/>
      <c r="R713" s="29"/>
      <c r="S713" s="29"/>
      <c r="T713" s="29"/>
      <c r="U713" s="29"/>
      <c r="V713" s="29"/>
    </row>
    <row r="714" spans="1:22">
      <c r="A714" s="10"/>
      <c r="B714" s="10"/>
      <c r="C714" s="26">
        <f t="shared" si="11"/>
        <v>0</v>
      </c>
      <c r="D714" s="27" t="s">
        <v>25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29"/>
      <c r="P714" s="29"/>
      <c r="Q714" s="29"/>
      <c r="R714" s="29"/>
      <c r="S714" s="29"/>
      <c r="T714" s="29"/>
      <c r="U714" s="29"/>
      <c r="V714" s="29"/>
    </row>
    <row r="715" spans="1:22">
      <c r="A715" s="10"/>
      <c r="B715" s="10"/>
      <c r="C715" s="26">
        <f t="shared" si="11"/>
        <v>0</v>
      </c>
      <c r="D715" s="27" t="s">
        <v>25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29"/>
      <c r="P715" s="29"/>
      <c r="Q715" s="29"/>
      <c r="R715" s="29"/>
      <c r="S715" s="29"/>
      <c r="T715" s="29"/>
      <c r="U715" s="29"/>
      <c r="V715" s="29"/>
    </row>
    <row r="716" spans="1:22">
      <c r="A716" s="10"/>
      <c r="B716" s="10"/>
      <c r="C716" s="26">
        <f t="shared" si="11"/>
        <v>0</v>
      </c>
      <c r="D716" s="27" t="s">
        <v>25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29"/>
      <c r="P716" s="29"/>
      <c r="Q716" s="29"/>
      <c r="R716" s="29"/>
      <c r="S716" s="29"/>
      <c r="T716" s="29"/>
      <c r="U716" s="29"/>
      <c r="V716" s="29"/>
    </row>
    <row r="717" spans="1:22">
      <c r="A717" s="10"/>
      <c r="B717" s="10"/>
      <c r="C717" s="26">
        <f t="shared" si="11"/>
        <v>0</v>
      </c>
      <c r="D717" s="27" t="s">
        <v>25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29"/>
      <c r="P717" s="29"/>
      <c r="Q717" s="29"/>
      <c r="R717" s="29"/>
      <c r="S717" s="29"/>
      <c r="T717" s="29"/>
      <c r="U717" s="29"/>
      <c r="V717" s="29"/>
    </row>
    <row r="718" spans="1:22">
      <c r="A718" s="10"/>
      <c r="B718" s="10"/>
      <c r="C718" s="26">
        <f t="shared" si="11"/>
        <v>0</v>
      </c>
      <c r="D718" s="27" t="s">
        <v>25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29"/>
      <c r="P718" s="29"/>
      <c r="Q718" s="29"/>
      <c r="R718" s="29"/>
      <c r="S718" s="29"/>
      <c r="T718" s="29"/>
      <c r="U718" s="29"/>
      <c r="V718" s="29"/>
    </row>
    <row r="719" spans="1:22">
      <c r="A719" s="10"/>
      <c r="B719" s="10"/>
      <c r="C719" s="26">
        <f t="shared" si="11"/>
        <v>0</v>
      </c>
      <c r="D719" s="27" t="s">
        <v>25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29"/>
      <c r="P719" s="29"/>
      <c r="Q719" s="29"/>
      <c r="R719" s="29"/>
      <c r="S719" s="29"/>
      <c r="T719" s="29"/>
      <c r="U719" s="29"/>
      <c r="V719" s="29"/>
    </row>
    <row r="720" spans="1:22">
      <c r="A720" s="10"/>
      <c r="B720" s="10"/>
      <c r="C720" s="26">
        <f t="shared" si="11"/>
        <v>0</v>
      </c>
      <c r="D720" s="27" t="s">
        <v>25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29"/>
      <c r="P720" s="29"/>
      <c r="Q720" s="29"/>
      <c r="R720" s="29"/>
      <c r="S720" s="29"/>
      <c r="T720" s="29"/>
      <c r="U720" s="29"/>
      <c r="V720" s="29"/>
    </row>
    <row r="721" spans="1:22">
      <c r="A721" s="10"/>
      <c r="B721" s="10"/>
      <c r="C721" s="26">
        <f t="shared" si="11"/>
        <v>0</v>
      </c>
      <c r="D721" s="27" t="s">
        <v>25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29"/>
      <c r="P721" s="29"/>
      <c r="Q721" s="29"/>
      <c r="R721" s="29"/>
      <c r="S721" s="29"/>
      <c r="T721" s="29"/>
      <c r="U721" s="29"/>
      <c r="V721" s="29"/>
    </row>
    <row r="722" spans="1:22">
      <c r="A722" s="10"/>
      <c r="B722" s="10"/>
      <c r="C722" s="26">
        <f t="shared" si="11"/>
        <v>0</v>
      </c>
      <c r="D722" s="27" t="s">
        <v>25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29"/>
      <c r="P722" s="29"/>
      <c r="Q722" s="29"/>
      <c r="R722" s="29"/>
      <c r="S722" s="29"/>
      <c r="T722" s="29"/>
      <c r="U722" s="29"/>
      <c r="V722" s="29"/>
    </row>
    <row r="723" spans="1:22">
      <c r="A723" s="10"/>
      <c r="B723" s="10"/>
      <c r="C723" s="26">
        <f t="shared" si="11"/>
        <v>0</v>
      </c>
      <c r="D723" s="27" t="s">
        <v>25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29"/>
      <c r="P723" s="29"/>
      <c r="Q723" s="29"/>
      <c r="R723" s="29"/>
      <c r="S723" s="29"/>
      <c r="T723" s="29"/>
      <c r="U723" s="29"/>
      <c r="V723" s="29"/>
    </row>
    <row r="724" spans="1:22">
      <c r="A724" s="10"/>
      <c r="B724" s="10"/>
      <c r="C724" s="26">
        <f t="shared" si="11"/>
        <v>0</v>
      </c>
      <c r="D724" s="27" t="s">
        <v>25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29"/>
      <c r="P724" s="29"/>
      <c r="Q724" s="29"/>
      <c r="R724" s="29"/>
      <c r="S724" s="29"/>
      <c r="T724" s="29"/>
      <c r="U724" s="29"/>
      <c r="V724" s="29"/>
    </row>
    <row r="725" spans="1:22">
      <c r="A725" s="10"/>
      <c r="B725" s="10"/>
      <c r="C725" s="26">
        <f t="shared" si="11"/>
        <v>0</v>
      </c>
      <c r="D725" s="27" t="s">
        <v>25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29"/>
      <c r="P725" s="29"/>
      <c r="Q725" s="29"/>
      <c r="R725" s="29"/>
      <c r="S725" s="29"/>
      <c r="T725" s="29"/>
      <c r="U725" s="29"/>
      <c r="V725" s="29"/>
    </row>
    <row r="726" spans="1:22">
      <c r="A726" s="10"/>
      <c r="B726" s="10"/>
      <c r="C726" s="26">
        <f t="shared" si="11"/>
        <v>0</v>
      </c>
      <c r="D726" s="27" t="s">
        <v>25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29"/>
      <c r="P726" s="29"/>
      <c r="Q726" s="29"/>
      <c r="R726" s="29"/>
      <c r="S726" s="29"/>
      <c r="T726" s="29"/>
      <c r="U726" s="29"/>
      <c r="V726" s="29"/>
    </row>
    <row r="727" spans="1:22">
      <c r="A727" s="10"/>
      <c r="B727" s="10"/>
      <c r="C727" s="26">
        <f t="shared" si="11"/>
        <v>0</v>
      </c>
      <c r="D727" s="27" t="s">
        <v>25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29"/>
      <c r="P727" s="29"/>
      <c r="Q727" s="29"/>
      <c r="R727" s="29"/>
      <c r="S727" s="29"/>
      <c r="T727" s="29"/>
      <c r="U727" s="29"/>
      <c r="V727" s="29"/>
    </row>
    <row r="728" spans="1:22">
      <c r="A728" s="10"/>
      <c r="B728" s="10"/>
      <c r="C728" s="26">
        <f t="shared" si="11"/>
        <v>0</v>
      </c>
      <c r="D728" s="27" t="s">
        <v>25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29"/>
      <c r="P728" s="29"/>
      <c r="Q728" s="29"/>
      <c r="R728" s="29"/>
      <c r="S728" s="29"/>
      <c r="T728" s="29"/>
      <c r="U728" s="29"/>
      <c r="V728" s="29"/>
    </row>
    <row r="729" spans="1:22">
      <c r="A729" s="10"/>
      <c r="B729" s="10"/>
      <c r="C729" s="26">
        <f t="shared" si="11"/>
        <v>0</v>
      </c>
      <c r="D729" s="27" t="s">
        <v>25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29"/>
      <c r="P729" s="29"/>
      <c r="Q729" s="29"/>
      <c r="R729" s="29"/>
      <c r="S729" s="29"/>
      <c r="T729" s="29"/>
      <c r="U729" s="29"/>
      <c r="V729" s="29"/>
    </row>
    <row r="730" spans="1:22">
      <c r="A730" s="10"/>
      <c r="B730" s="10"/>
      <c r="C730" s="26">
        <f t="shared" si="11"/>
        <v>0</v>
      </c>
      <c r="D730" s="27" t="s">
        <v>25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29"/>
      <c r="P730" s="29"/>
      <c r="Q730" s="29"/>
      <c r="R730" s="29"/>
      <c r="S730" s="29"/>
      <c r="T730" s="29"/>
      <c r="U730" s="29"/>
      <c r="V730" s="29"/>
    </row>
    <row r="731" spans="1:22">
      <c r="A731" s="10"/>
      <c r="B731" s="10"/>
      <c r="C731" s="26">
        <f t="shared" si="11"/>
        <v>0</v>
      </c>
      <c r="D731" s="27" t="s">
        <v>25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29"/>
      <c r="P731" s="29"/>
      <c r="Q731" s="29"/>
      <c r="R731" s="29"/>
      <c r="S731" s="29"/>
      <c r="T731" s="29"/>
      <c r="U731" s="29"/>
      <c r="V731" s="29"/>
    </row>
    <row r="732" spans="1:22">
      <c r="A732" s="10"/>
      <c r="B732" s="10"/>
      <c r="C732" s="26">
        <f t="shared" si="11"/>
        <v>0</v>
      </c>
      <c r="D732" s="27" t="s">
        <v>25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29"/>
      <c r="P732" s="29"/>
      <c r="Q732" s="29"/>
      <c r="R732" s="29"/>
      <c r="S732" s="29"/>
      <c r="T732" s="29"/>
      <c r="U732" s="29"/>
      <c r="V732" s="29"/>
    </row>
    <row r="733" spans="1:22">
      <c r="A733" s="10"/>
      <c r="B733" s="10"/>
      <c r="C733" s="26">
        <f t="shared" si="11"/>
        <v>0</v>
      </c>
      <c r="D733" s="27" t="s">
        <v>25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29"/>
      <c r="P733" s="29"/>
      <c r="Q733" s="29"/>
      <c r="R733" s="29"/>
      <c r="S733" s="29"/>
      <c r="T733" s="29"/>
      <c r="U733" s="29"/>
      <c r="V733" s="29"/>
    </row>
    <row r="734" spans="1:22">
      <c r="A734" s="10"/>
      <c r="B734" s="10"/>
      <c r="C734" s="26">
        <f t="shared" si="11"/>
        <v>0</v>
      </c>
      <c r="D734" s="27" t="s">
        <v>25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29"/>
      <c r="P734" s="29"/>
      <c r="Q734" s="29"/>
      <c r="R734" s="29"/>
      <c r="S734" s="29"/>
      <c r="T734" s="29"/>
      <c r="U734" s="29"/>
      <c r="V734" s="29"/>
    </row>
    <row r="735" spans="1:22">
      <c r="A735" s="10"/>
      <c r="B735" s="10"/>
      <c r="C735" s="26">
        <f t="shared" si="11"/>
        <v>0</v>
      </c>
      <c r="D735" s="27" t="s">
        <v>25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29"/>
      <c r="P735" s="29"/>
      <c r="Q735" s="29"/>
      <c r="R735" s="29"/>
      <c r="S735" s="29"/>
      <c r="T735" s="29"/>
      <c r="U735" s="29"/>
      <c r="V735" s="29"/>
    </row>
    <row r="736" spans="1:22">
      <c r="A736" s="10"/>
      <c r="B736" s="10"/>
      <c r="C736" s="26">
        <f t="shared" si="11"/>
        <v>0</v>
      </c>
      <c r="D736" s="27" t="s">
        <v>25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29"/>
      <c r="P736" s="29"/>
      <c r="Q736" s="29"/>
      <c r="R736" s="29"/>
      <c r="S736" s="29"/>
      <c r="T736" s="29"/>
      <c r="U736" s="29"/>
      <c r="V736" s="29"/>
    </row>
    <row r="737" spans="1:22">
      <c r="A737" s="10"/>
      <c r="B737" s="10"/>
      <c r="C737" s="26">
        <f t="shared" si="11"/>
        <v>0</v>
      </c>
      <c r="D737" s="27" t="s">
        <v>25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29"/>
      <c r="P737" s="29"/>
      <c r="Q737" s="29"/>
      <c r="R737" s="29"/>
      <c r="S737" s="29"/>
      <c r="T737" s="29"/>
      <c r="U737" s="29"/>
      <c r="V737" s="29"/>
    </row>
    <row r="738" spans="1:22">
      <c r="A738" s="10"/>
      <c r="B738" s="10"/>
      <c r="C738" s="26">
        <f t="shared" si="11"/>
        <v>0</v>
      </c>
      <c r="D738" s="27" t="s">
        <v>25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29"/>
      <c r="P738" s="29"/>
      <c r="Q738" s="29"/>
      <c r="R738" s="29"/>
      <c r="S738" s="29"/>
      <c r="T738" s="29"/>
      <c r="U738" s="29"/>
      <c r="V738" s="29"/>
    </row>
    <row r="739" spans="1:22">
      <c r="A739" s="10"/>
      <c r="B739" s="10"/>
      <c r="C739" s="26">
        <f t="shared" si="11"/>
        <v>0</v>
      </c>
      <c r="D739" s="27" t="s">
        <v>25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29"/>
      <c r="P739" s="29"/>
      <c r="Q739" s="29"/>
      <c r="R739" s="29"/>
      <c r="S739" s="29"/>
      <c r="T739" s="29"/>
      <c r="U739" s="29"/>
      <c r="V739" s="29"/>
    </row>
    <row r="740" spans="1:22">
      <c r="A740" s="10"/>
      <c r="B740" s="10"/>
      <c r="C740" s="26">
        <f t="shared" si="11"/>
        <v>0</v>
      </c>
      <c r="D740" s="27" t="s">
        <v>25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29"/>
      <c r="P740" s="29"/>
      <c r="Q740" s="29"/>
      <c r="R740" s="29"/>
      <c r="S740" s="29"/>
      <c r="T740" s="29"/>
      <c r="U740" s="29"/>
      <c r="V740" s="29"/>
    </row>
    <row r="741" spans="1:22">
      <c r="A741" s="10"/>
      <c r="B741" s="10"/>
      <c r="C741" s="26">
        <f t="shared" si="11"/>
        <v>0</v>
      </c>
      <c r="D741" s="27" t="s">
        <v>25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29"/>
      <c r="P741" s="29"/>
      <c r="Q741" s="29"/>
      <c r="R741" s="29"/>
      <c r="S741" s="29"/>
      <c r="T741" s="29"/>
      <c r="U741" s="29"/>
      <c r="V741" s="29"/>
    </row>
    <row r="742" spans="1:22">
      <c r="A742" s="10"/>
      <c r="B742" s="10"/>
      <c r="C742" s="26">
        <f t="shared" si="11"/>
        <v>0</v>
      </c>
      <c r="D742" s="27" t="s">
        <v>25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29"/>
      <c r="P742" s="29"/>
      <c r="Q742" s="29"/>
      <c r="R742" s="29"/>
      <c r="S742" s="29"/>
      <c r="T742" s="29"/>
      <c r="U742" s="29"/>
      <c r="V742" s="29"/>
    </row>
    <row r="743" spans="1:22">
      <c r="A743" s="10"/>
      <c r="B743" s="10"/>
      <c r="C743" s="26">
        <f t="shared" si="11"/>
        <v>0</v>
      </c>
      <c r="D743" s="27" t="s">
        <v>25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29"/>
      <c r="P743" s="29"/>
      <c r="Q743" s="29"/>
      <c r="R743" s="29"/>
      <c r="S743" s="29"/>
      <c r="T743" s="29"/>
      <c r="U743" s="29"/>
      <c r="V743" s="29"/>
    </row>
    <row r="744" spans="1:22">
      <c r="A744" s="10"/>
      <c r="B744" s="10"/>
      <c r="C744" s="26">
        <f t="shared" si="11"/>
        <v>0</v>
      </c>
      <c r="D744" s="27" t="s">
        <v>25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29"/>
      <c r="P744" s="29"/>
      <c r="Q744" s="29"/>
      <c r="R744" s="29"/>
      <c r="S744" s="29"/>
      <c r="T744" s="29"/>
      <c r="U744" s="29"/>
      <c r="V744" s="29"/>
    </row>
    <row r="745" spans="1:22">
      <c r="A745" s="10"/>
      <c r="B745" s="10"/>
      <c r="C745" s="26">
        <f t="shared" si="11"/>
        <v>0</v>
      </c>
      <c r="D745" s="27" t="s">
        <v>25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29"/>
      <c r="P745" s="29"/>
      <c r="Q745" s="29"/>
      <c r="R745" s="29"/>
      <c r="S745" s="29"/>
      <c r="T745" s="29"/>
      <c r="U745" s="29"/>
      <c r="V745" s="29"/>
    </row>
    <row r="746" spans="1:22">
      <c r="A746" s="10"/>
      <c r="B746" s="10"/>
      <c r="C746" s="26">
        <f t="shared" si="11"/>
        <v>0</v>
      </c>
      <c r="D746" s="27" t="s">
        <v>25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29"/>
      <c r="P746" s="29"/>
      <c r="Q746" s="29"/>
      <c r="R746" s="29"/>
      <c r="S746" s="29"/>
      <c r="T746" s="29"/>
      <c r="U746" s="29"/>
      <c r="V746" s="29"/>
    </row>
    <row r="747" spans="1:22">
      <c r="A747" s="10"/>
      <c r="B747" s="10"/>
      <c r="C747" s="26">
        <f t="shared" si="11"/>
        <v>0</v>
      </c>
      <c r="D747" s="27" t="s">
        <v>25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29"/>
      <c r="P747" s="29"/>
      <c r="Q747" s="29"/>
      <c r="R747" s="29"/>
      <c r="S747" s="29"/>
      <c r="T747" s="29"/>
      <c r="U747" s="29"/>
      <c r="V747" s="29"/>
    </row>
    <row r="748" spans="1:22">
      <c r="A748" s="10"/>
      <c r="B748" s="10"/>
      <c r="C748" s="26">
        <f t="shared" si="11"/>
        <v>0</v>
      </c>
      <c r="D748" s="27" t="s">
        <v>25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29"/>
      <c r="P748" s="29"/>
      <c r="Q748" s="29"/>
      <c r="R748" s="29"/>
      <c r="S748" s="29"/>
      <c r="T748" s="29"/>
      <c r="U748" s="29"/>
      <c r="V748" s="29"/>
    </row>
    <row r="749" spans="1:22">
      <c r="A749" s="10"/>
      <c r="B749" s="10"/>
      <c r="C749" s="26">
        <f t="shared" si="11"/>
        <v>0</v>
      </c>
      <c r="D749" s="27" t="s">
        <v>25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29"/>
      <c r="P749" s="29"/>
      <c r="Q749" s="29"/>
      <c r="R749" s="29"/>
      <c r="S749" s="29"/>
      <c r="T749" s="29"/>
      <c r="U749" s="29"/>
      <c r="V749" s="29"/>
    </row>
    <row r="750" spans="1:22">
      <c r="A750" s="10"/>
      <c r="B750" s="10"/>
      <c r="C750" s="26">
        <f t="shared" si="11"/>
        <v>0</v>
      </c>
      <c r="D750" s="27" t="s">
        <v>25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29"/>
      <c r="P750" s="29"/>
      <c r="Q750" s="29"/>
      <c r="R750" s="29"/>
      <c r="S750" s="29"/>
      <c r="T750" s="29"/>
      <c r="U750" s="29"/>
      <c r="V750" s="29"/>
    </row>
    <row r="751" spans="1:22">
      <c r="A751" s="10"/>
      <c r="B751" s="10"/>
      <c r="C751" s="26">
        <f t="shared" si="11"/>
        <v>0</v>
      </c>
      <c r="D751" s="27" t="s">
        <v>25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29"/>
      <c r="P751" s="29"/>
      <c r="Q751" s="29"/>
      <c r="R751" s="29"/>
      <c r="S751" s="29"/>
      <c r="T751" s="29"/>
      <c r="U751" s="29"/>
      <c r="V751" s="29"/>
    </row>
    <row r="752" spans="1:22">
      <c r="A752" s="10"/>
      <c r="B752" s="10"/>
      <c r="C752" s="26">
        <f t="shared" si="11"/>
        <v>0</v>
      </c>
      <c r="D752" s="27" t="s">
        <v>25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29"/>
      <c r="P752" s="29"/>
      <c r="Q752" s="29"/>
      <c r="R752" s="29"/>
      <c r="S752" s="29"/>
      <c r="T752" s="29"/>
      <c r="U752" s="29"/>
      <c r="V752" s="29"/>
    </row>
    <row r="753" spans="1:22">
      <c r="A753" s="10"/>
      <c r="B753" s="10"/>
      <c r="C753" s="26">
        <f t="shared" si="11"/>
        <v>0</v>
      </c>
      <c r="D753" s="27" t="s">
        <v>25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29"/>
      <c r="P753" s="29"/>
      <c r="Q753" s="29"/>
      <c r="R753" s="29"/>
      <c r="S753" s="29"/>
      <c r="T753" s="29"/>
      <c r="U753" s="29"/>
      <c r="V753" s="29"/>
    </row>
    <row r="754" spans="1:22">
      <c r="A754" s="10"/>
      <c r="B754" s="10"/>
      <c r="C754" s="26">
        <f t="shared" si="11"/>
        <v>0</v>
      </c>
      <c r="D754" s="27" t="s">
        <v>25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29"/>
      <c r="P754" s="29"/>
      <c r="Q754" s="29"/>
      <c r="R754" s="29"/>
      <c r="S754" s="29"/>
      <c r="T754" s="29"/>
      <c r="U754" s="29"/>
      <c r="V754" s="29"/>
    </row>
    <row r="755" spans="1:22">
      <c r="A755" s="10"/>
      <c r="B755" s="10"/>
      <c r="C755" s="26">
        <f t="shared" si="11"/>
        <v>0</v>
      </c>
      <c r="D755" s="27" t="s">
        <v>25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29"/>
      <c r="P755" s="29"/>
      <c r="Q755" s="29"/>
      <c r="R755" s="29"/>
      <c r="S755" s="29"/>
      <c r="T755" s="29"/>
      <c r="U755" s="29"/>
      <c r="V755" s="29"/>
    </row>
    <row r="756" spans="1:22">
      <c r="A756" s="10"/>
      <c r="B756" s="10"/>
      <c r="C756" s="26">
        <f t="shared" si="11"/>
        <v>0</v>
      </c>
      <c r="D756" s="27" t="s">
        <v>25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29"/>
      <c r="P756" s="29"/>
      <c r="Q756" s="29"/>
      <c r="R756" s="29"/>
      <c r="S756" s="29"/>
      <c r="T756" s="29"/>
      <c r="U756" s="29"/>
      <c r="V756" s="29"/>
    </row>
    <row r="757" spans="1:22">
      <c r="A757" s="10"/>
      <c r="B757" s="10"/>
      <c r="C757" s="26">
        <f t="shared" si="11"/>
        <v>0</v>
      </c>
      <c r="D757" s="27" t="s">
        <v>25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29"/>
      <c r="P757" s="29"/>
      <c r="Q757" s="29"/>
      <c r="R757" s="29"/>
      <c r="S757" s="29"/>
      <c r="T757" s="29"/>
      <c r="U757" s="29"/>
      <c r="V757" s="29"/>
    </row>
    <row r="758" spans="1:22">
      <c r="A758" s="10"/>
      <c r="B758" s="10"/>
      <c r="C758" s="26">
        <f t="shared" si="11"/>
        <v>0</v>
      </c>
      <c r="D758" s="27" t="s">
        <v>25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29"/>
      <c r="P758" s="29"/>
      <c r="Q758" s="29"/>
      <c r="R758" s="29"/>
      <c r="S758" s="29"/>
      <c r="T758" s="29"/>
      <c r="U758" s="29"/>
      <c r="V758" s="29"/>
    </row>
    <row r="759" spans="1:22">
      <c r="A759" s="10"/>
      <c r="B759" s="10"/>
      <c r="C759" s="26">
        <f t="shared" si="11"/>
        <v>0</v>
      </c>
      <c r="D759" s="27" t="s">
        <v>25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29"/>
      <c r="P759" s="29"/>
      <c r="Q759" s="29"/>
      <c r="R759" s="29"/>
      <c r="S759" s="29"/>
      <c r="T759" s="29"/>
      <c r="U759" s="29"/>
      <c r="V759" s="29"/>
    </row>
    <row r="760" spans="1:22">
      <c r="A760" s="10"/>
      <c r="B760" s="10"/>
      <c r="C760" s="26">
        <f t="shared" si="11"/>
        <v>0</v>
      </c>
      <c r="D760" s="27" t="s">
        <v>25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29"/>
      <c r="P760" s="29"/>
      <c r="Q760" s="29"/>
      <c r="R760" s="29"/>
      <c r="S760" s="29"/>
      <c r="T760" s="29"/>
      <c r="U760" s="29"/>
      <c r="V760" s="29"/>
    </row>
    <row r="761" spans="1:22">
      <c r="A761" s="10"/>
      <c r="B761" s="10"/>
      <c r="C761" s="26">
        <f t="shared" si="11"/>
        <v>0</v>
      </c>
      <c r="D761" s="27" t="s">
        <v>25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29"/>
      <c r="P761" s="29"/>
      <c r="Q761" s="29"/>
      <c r="R761" s="29"/>
      <c r="S761" s="29"/>
      <c r="T761" s="29"/>
      <c r="U761" s="29"/>
      <c r="V761" s="29"/>
    </row>
    <row r="762" spans="1:22">
      <c r="A762" s="10"/>
      <c r="B762" s="10"/>
      <c r="C762" s="26">
        <f t="shared" si="11"/>
        <v>0</v>
      </c>
      <c r="D762" s="27" t="s">
        <v>25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29"/>
      <c r="P762" s="29"/>
      <c r="Q762" s="29"/>
      <c r="R762" s="29"/>
      <c r="S762" s="29"/>
      <c r="T762" s="29"/>
      <c r="U762" s="29"/>
      <c r="V762" s="29"/>
    </row>
    <row r="763" spans="1:22">
      <c r="A763" s="10"/>
      <c r="B763" s="10"/>
      <c r="C763" s="26">
        <f t="shared" si="11"/>
        <v>0</v>
      </c>
      <c r="D763" s="27" t="s">
        <v>25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29"/>
      <c r="P763" s="29"/>
      <c r="Q763" s="29"/>
      <c r="R763" s="29"/>
      <c r="S763" s="29"/>
      <c r="T763" s="29"/>
      <c r="U763" s="29"/>
      <c r="V763" s="29"/>
    </row>
    <row r="764" spans="1:22">
      <c r="A764" s="10"/>
      <c r="B764" s="10"/>
      <c r="C764" s="26">
        <f t="shared" si="11"/>
        <v>0</v>
      </c>
      <c r="D764" s="27" t="s">
        <v>25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29"/>
      <c r="P764" s="29"/>
      <c r="Q764" s="29"/>
      <c r="R764" s="29"/>
      <c r="S764" s="29"/>
      <c r="T764" s="29"/>
      <c r="U764" s="29"/>
      <c r="V764" s="29"/>
    </row>
    <row r="765" spans="1:22">
      <c r="A765" s="10"/>
      <c r="B765" s="10"/>
      <c r="C765" s="26">
        <f t="shared" si="11"/>
        <v>0</v>
      </c>
      <c r="D765" s="27" t="s">
        <v>25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</row>
    <row r="766" spans="1:22">
      <c r="A766" s="10"/>
      <c r="B766" s="10"/>
      <c r="C766" s="26">
        <f t="shared" si="11"/>
        <v>0</v>
      </c>
      <c r="D766" s="27" t="s">
        <v>25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</row>
    <row r="767" spans="1:22">
      <c r="A767" s="10"/>
      <c r="B767" s="10"/>
      <c r="C767" s="26">
        <f t="shared" si="11"/>
        <v>0</v>
      </c>
      <c r="D767" s="27" t="s">
        <v>25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</row>
    <row r="768" spans="1:22">
      <c r="A768" s="10"/>
      <c r="B768" s="10"/>
      <c r="C768" s="26">
        <f t="shared" si="11"/>
        <v>0</v>
      </c>
      <c r="D768" s="27" t="s">
        <v>25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</row>
    <row r="769" spans="1:22">
      <c r="A769" s="10"/>
      <c r="B769" s="10"/>
      <c r="C769" s="26">
        <f t="shared" si="11"/>
        <v>0</v>
      </c>
      <c r="D769" s="27" t="s">
        <v>25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</row>
    <row r="770" spans="1:22">
      <c r="A770" s="10"/>
      <c r="B770" s="10"/>
      <c r="C770" s="26">
        <f t="shared" si="11"/>
        <v>0</v>
      </c>
      <c r="D770" s="27" t="s">
        <v>25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</row>
    <row r="771" spans="1:22">
      <c r="A771" s="10"/>
      <c r="B771" s="10"/>
      <c r="C771" s="26">
        <f t="shared" si="11"/>
        <v>0</v>
      </c>
      <c r="D771" s="27" t="s">
        <v>25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</row>
    <row r="772" spans="1:22">
      <c r="A772" s="10"/>
      <c r="B772" s="10"/>
      <c r="C772" s="26">
        <f t="shared" ref="C772:C835" si="12">IFERROR(SUMPRODUCT($E$2:$V$2,E772:V772)/SUM($E$2:$V$2),"")</f>
        <v>0</v>
      </c>
      <c r="D772" s="27" t="s">
        <v>25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</row>
    <row r="773" spans="1:22">
      <c r="A773" s="10"/>
      <c r="B773" s="10"/>
      <c r="C773" s="26">
        <f t="shared" si="12"/>
        <v>0</v>
      </c>
      <c r="D773" s="27" t="s">
        <v>25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</row>
    <row r="774" spans="1:22">
      <c r="A774" s="10"/>
      <c r="B774" s="10"/>
      <c r="C774" s="26">
        <f t="shared" si="12"/>
        <v>0</v>
      </c>
      <c r="D774" s="27" t="s">
        <v>25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</row>
    <row r="775" spans="1:22">
      <c r="A775" s="10"/>
      <c r="B775" s="10"/>
      <c r="C775" s="26">
        <f t="shared" si="12"/>
        <v>0</v>
      </c>
      <c r="D775" s="27" t="s">
        <v>25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</row>
    <row r="776" spans="1:22">
      <c r="A776" s="10"/>
      <c r="B776" s="10"/>
      <c r="C776" s="26">
        <f t="shared" si="12"/>
        <v>0</v>
      </c>
      <c r="D776" s="27" t="s">
        <v>25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</row>
    <row r="777" spans="1:22">
      <c r="A777" s="10"/>
      <c r="B777" s="10"/>
      <c r="C777" s="26">
        <f t="shared" si="12"/>
        <v>0</v>
      </c>
      <c r="D777" s="27" t="s">
        <v>25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</row>
    <row r="778" spans="1:22">
      <c r="A778" s="10"/>
      <c r="B778" s="10"/>
      <c r="C778" s="26">
        <f t="shared" si="12"/>
        <v>0</v>
      </c>
      <c r="D778" s="27" t="s">
        <v>25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</row>
    <row r="779" spans="1:22">
      <c r="A779" s="10"/>
      <c r="B779" s="10"/>
      <c r="C779" s="26">
        <f t="shared" si="12"/>
        <v>0</v>
      </c>
      <c r="D779" s="27" t="s">
        <v>25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</row>
    <row r="780" spans="1:22">
      <c r="A780" s="10"/>
      <c r="B780" s="10"/>
      <c r="C780" s="26">
        <f t="shared" si="12"/>
        <v>0</v>
      </c>
      <c r="D780" s="27" t="s">
        <v>25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</row>
    <row r="781" spans="1:22">
      <c r="A781" s="10"/>
      <c r="B781" s="10"/>
      <c r="C781" s="26">
        <f t="shared" si="12"/>
        <v>0</v>
      </c>
      <c r="D781" s="27" t="s">
        <v>25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</row>
    <row r="782" spans="1:22">
      <c r="A782" s="10"/>
      <c r="B782" s="10"/>
      <c r="C782" s="26">
        <f t="shared" si="12"/>
        <v>0</v>
      </c>
      <c r="D782" s="27" t="s">
        <v>25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</row>
    <row r="783" spans="1:22">
      <c r="A783" s="10"/>
      <c r="B783" s="10"/>
      <c r="C783" s="26">
        <f t="shared" si="12"/>
        <v>0</v>
      </c>
      <c r="D783" s="27" t="s">
        <v>25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</row>
    <row r="784" spans="1:22">
      <c r="A784" s="10"/>
      <c r="B784" s="10"/>
      <c r="C784" s="26">
        <f t="shared" si="12"/>
        <v>0</v>
      </c>
      <c r="D784" s="27" t="s">
        <v>25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</row>
    <row r="785" spans="1:22">
      <c r="A785" s="10"/>
      <c r="B785" s="10"/>
      <c r="C785" s="26">
        <f t="shared" si="12"/>
        <v>0</v>
      </c>
      <c r="D785" s="27" t="s">
        <v>25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</row>
    <row r="786" spans="1:22">
      <c r="A786" s="10"/>
      <c r="B786" s="10"/>
      <c r="C786" s="26">
        <f t="shared" si="12"/>
        <v>0</v>
      </c>
      <c r="D786" s="27" t="s">
        <v>25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</row>
    <row r="787" spans="1:22">
      <c r="A787" s="10"/>
      <c r="B787" s="10"/>
      <c r="C787" s="26">
        <f t="shared" si="12"/>
        <v>0</v>
      </c>
      <c r="D787" s="27" t="s">
        <v>25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</row>
    <row r="788" spans="1:22">
      <c r="A788" s="10"/>
      <c r="B788" s="10"/>
      <c r="C788" s="26">
        <f t="shared" si="12"/>
        <v>0</v>
      </c>
      <c r="D788" s="27" t="s">
        <v>25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</row>
    <row r="789" spans="1:22">
      <c r="A789" s="10"/>
      <c r="B789" s="10"/>
      <c r="C789" s="26">
        <f t="shared" si="12"/>
        <v>0</v>
      </c>
      <c r="D789" s="27" t="s">
        <v>25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</row>
    <row r="790" spans="1:22">
      <c r="A790" s="10"/>
      <c r="B790" s="10"/>
      <c r="C790" s="26">
        <f t="shared" si="12"/>
        <v>0</v>
      </c>
      <c r="D790" s="27" t="s">
        <v>25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</row>
    <row r="791" spans="1:22">
      <c r="A791" s="10"/>
      <c r="B791" s="10"/>
      <c r="C791" s="26">
        <f t="shared" si="12"/>
        <v>0</v>
      </c>
      <c r="D791" s="27" t="s">
        <v>25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</row>
    <row r="792" spans="1:22">
      <c r="A792" s="10"/>
      <c r="B792" s="10"/>
      <c r="C792" s="26">
        <f t="shared" si="12"/>
        <v>0</v>
      </c>
      <c r="D792" s="27" t="s">
        <v>25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</row>
    <row r="793" spans="1:22">
      <c r="A793" s="10"/>
      <c r="B793" s="10"/>
      <c r="C793" s="26">
        <f t="shared" si="12"/>
        <v>0</v>
      </c>
      <c r="D793" s="27" t="s">
        <v>25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</row>
    <row r="794" spans="1:22">
      <c r="A794" s="10"/>
      <c r="B794" s="10"/>
      <c r="C794" s="26">
        <f t="shared" si="12"/>
        <v>0</v>
      </c>
      <c r="D794" s="27" t="s">
        <v>25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</row>
    <row r="795" spans="1:22">
      <c r="A795" s="10"/>
      <c r="B795" s="10"/>
      <c r="C795" s="26">
        <f t="shared" si="12"/>
        <v>0</v>
      </c>
      <c r="D795" s="27" t="s">
        <v>25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</row>
    <row r="796" spans="1:22">
      <c r="A796" s="10"/>
      <c r="B796" s="10"/>
      <c r="C796" s="26">
        <f t="shared" si="12"/>
        <v>0</v>
      </c>
      <c r="D796" s="27" t="s">
        <v>25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</row>
    <row r="797" spans="1:22">
      <c r="A797" s="10"/>
      <c r="B797" s="10"/>
      <c r="C797" s="26">
        <f t="shared" si="12"/>
        <v>0</v>
      </c>
      <c r="D797" s="27" t="s">
        <v>25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</row>
    <row r="798" spans="1:22">
      <c r="A798" s="10"/>
      <c r="B798" s="10"/>
      <c r="C798" s="26">
        <f t="shared" si="12"/>
        <v>0</v>
      </c>
      <c r="D798" s="27" t="s">
        <v>25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</row>
    <row r="799" spans="1:22">
      <c r="A799" s="10"/>
      <c r="B799" s="10"/>
      <c r="C799" s="26">
        <f t="shared" si="12"/>
        <v>0</v>
      </c>
      <c r="D799" s="27" t="s">
        <v>25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</row>
    <row r="800" spans="1:22">
      <c r="A800" s="10"/>
      <c r="B800" s="10"/>
      <c r="C800" s="26">
        <f t="shared" si="12"/>
        <v>0</v>
      </c>
      <c r="D800" s="27" t="s">
        <v>25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</row>
    <row r="801" spans="1:22">
      <c r="A801" s="10"/>
      <c r="B801" s="10"/>
      <c r="C801" s="26">
        <f t="shared" si="12"/>
        <v>0</v>
      </c>
      <c r="D801" s="27" t="s">
        <v>25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</row>
    <row r="802" spans="1:22">
      <c r="A802" s="10"/>
      <c r="B802" s="10"/>
      <c r="C802" s="26">
        <f t="shared" si="12"/>
        <v>0</v>
      </c>
      <c r="D802" s="27" t="s">
        <v>25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</row>
    <row r="803" spans="1:22">
      <c r="A803" s="10"/>
      <c r="B803" s="10"/>
      <c r="C803" s="26">
        <f t="shared" si="12"/>
        <v>0</v>
      </c>
      <c r="D803" s="27" t="s">
        <v>25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</row>
    <row r="804" spans="1:22">
      <c r="A804" s="10"/>
      <c r="B804" s="10"/>
      <c r="C804" s="26">
        <f t="shared" si="12"/>
        <v>0</v>
      </c>
      <c r="D804" s="27" t="s">
        <v>25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</row>
    <row r="805" spans="1:22">
      <c r="A805" s="10"/>
      <c r="B805" s="10"/>
      <c r="C805" s="26">
        <f t="shared" si="12"/>
        <v>0</v>
      </c>
      <c r="D805" s="27" t="s">
        <v>25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</row>
    <row r="806" spans="1:22">
      <c r="A806" s="10"/>
      <c r="B806" s="10"/>
      <c r="C806" s="26">
        <f t="shared" si="12"/>
        <v>0</v>
      </c>
      <c r="D806" s="27" t="s">
        <v>25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</row>
    <row r="807" spans="1:22">
      <c r="A807" s="10"/>
      <c r="B807" s="10"/>
      <c r="C807" s="26">
        <f t="shared" si="12"/>
        <v>0</v>
      </c>
      <c r="D807" s="27" t="s">
        <v>25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</row>
    <row r="808" spans="1:22">
      <c r="A808" s="10"/>
      <c r="B808" s="10"/>
      <c r="C808" s="26">
        <f t="shared" si="12"/>
        <v>0</v>
      </c>
      <c r="D808" s="27" t="s">
        <v>25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</row>
    <row r="809" spans="1:22">
      <c r="A809" s="10"/>
      <c r="B809" s="10"/>
      <c r="C809" s="26">
        <f t="shared" si="12"/>
        <v>0</v>
      </c>
      <c r="D809" s="27" t="s">
        <v>25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</row>
    <row r="810" spans="1:22">
      <c r="A810" s="10"/>
      <c r="B810" s="10"/>
      <c r="C810" s="26">
        <f t="shared" si="12"/>
        <v>0</v>
      </c>
      <c r="D810" s="27" t="s">
        <v>25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</row>
    <row r="811" spans="1:22">
      <c r="A811" s="10"/>
      <c r="B811" s="10"/>
      <c r="C811" s="26">
        <f t="shared" si="12"/>
        <v>0</v>
      </c>
      <c r="D811" s="27" t="s">
        <v>25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</row>
    <row r="812" spans="1:22">
      <c r="A812" s="10"/>
      <c r="B812" s="10"/>
      <c r="C812" s="26">
        <f t="shared" si="12"/>
        <v>0</v>
      </c>
      <c r="D812" s="27" t="s">
        <v>25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</row>
    <row r="813" spans="1:22">
      <c r="A813" s="10"/>
      <c r="B813" s="10"/>
      <c r="C813" s="26">
        <f t="shared" si="12"/>
        <v>0</v>
      </c>
      <c r="D813" s="27" t="s">
        <v>25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</row>
    <row r="814" spans="1:22">
      <c r="A814" s="10"/>
      <c r="B814" s="10"/>
      <c r="C814" s="26">
        <f t="shared" si="12"/>
        <v>0</v>
      </c>
      <c r="D814" s="27" t="s">
        <v>25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</row>
    <row r="815" spans="1:22">
      <c r="A815" s="10"/>
      <c r="B815" s="10"/>
      <c r="C815" s="26">
        <f t="shared" si="12"/>
        <v>0</v>
      </c>
      <c r="D815" s="27" t="s">
        <v>25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</row>
    <row r="816" spans="1:22">
      <c r="A816" s="10"/>
      <c r="B816" s="10"/>
      <c r="C816" s="26">
        <f t="shared" si="12"/>
        <v>0</v>
      </c>
      <c r="D816" s="27" t="s">
        <v>25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</row>
    <row r="817" spans="1:22">
      <c r="A817" s="10"/>
      <c r="B817" s="10"/>
      <c r="C817" s="26">
        <f t="shared" si="12"/>
        <v>0</v>
      </c>
      <c r="D817" s="27" t="s">
        <v>25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</row>
    <row r="818" spans="1:22">
      <c r="A818" s="10"/>
      <c r="B818" s="10"/>
      <c r="C818" s="26">
        <f t="shared" si="12"/>
        <v>0</v>
      </c>
      <c r="D818" s="27" t="s">
        <v>25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</row>
    <row r="819" spans="1:22">
      <c r="A819" s="10"/>
      <c r="B819" s="10"/>
      <c r="C819" s="26">
        <f t="shared" si="12"/>
        <v>0</v>
      </c>
      <c r="D819" s="27" t="s">
        <v>25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</row>
    <row r="820" spans="1:22">
      <c r="A820" s="10"/>
      <c r="B820" s="10"/>
      <c r="C820" s="26">
        <f t="shared" si="12"/>
        <v>0</v>
      </c>
      <c r="D820" s="27" t="s">
        <v>25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</row>
    <row r="821" spans="1:22">
      <c r="A821" s="10"/>
      <c r="B821" s="10"/>
      <c r="C821" s="26">
        <f t="shared" si="12"/>
        <v>0</v>
      </c>
      <c r="D821" s="27" t="s">
        <v>25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</row>
    <row r="822" spans="1:22">
      <c r="A822" s="10"/>
      <c r="B822" s="10"/>
      <c r="C822" s="26">
        <f t="shared" si="12"/>
        <v>0</v>
      </c>
      <c r="D822" s="27" t="s">
        <v>25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</row>
    <row r="823" spans="1:22">
      <c r="A823" s="10"/>
      <c r="B823" s="10"/>
      <c r="C823" s="26">
        <f t="shared" si="12"/>
        <v>0</v>
      </c>
      <c r="D823" s="27" t="s">
        <v>25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</row>
    <row r="824" spans="1:22">
      <c r="A824" s="10"/>
      <c r="B824" s="10"/>
      <c r="C824" s="26">
        <f t="shared" si="12"/>
        <v>0</v>
      </c>
      <c r="D824" s="27" t="s">
        <v>25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</row>
    <row r="825" spans="1:22">
      <c r="A825" s="10"/>
      <c r="B825" s="10"/>
      <c r="C825" s="26">
        <f t="shared" si="12"/>
        <v>0</v>
      </c>
      <c r="D825" s="27" t="s">
        <v>25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</row>
    <row r="826" spans="1:22">
      <c r="A826" s="10"/>
      <c r="B826" s="10"/>
      <c r="C826" s="26">
        <f t="shared" si="12"/>
        <v>0</v>
      </c>
      <c r="D826" s="27" t="s">
        <v>25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</row>
    <row r="827" spans="1:22">
      <c r="A827" s="10"/>
      <c r="B827" s="10"/>
      <c r="C827" s="26">
        <f t="shared" si="12"/>
        <v>0</v>
      </c>
      <c r="D827" s="27" t="s">
        <v>25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</row>
    <row r="828" spans="1:22">
      <c r="A828" s="10"/>
      <c r="B828" s="10"/>
      <c r="C828" s="26">
        <f t="shared" si="12"/>
        <v>0</v>
      </c>
      <c r="D828" s="27" t="s">
        <v>25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</row>
    <row r="829" spans="1:22">
      <c r="A829" s="10"/>
      <c r="B829" s="10"/>
      <c r="C829" s="26">
        <f t="shared" si="12"/>
        <v>0</v>
      </c>
      <c r="D829" s="27" t="s">
        <v>25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</row>
    <row r="830" spans="1:22">
      <c r="A830" s="10"/>
      <c r="B830" s="10"/>
      <c r="C830" s="26">
        <f t="shared" si="12"/>
        <v>0</v>
      </c>
      <c r="D830" s="27" t="s">
        <v>25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</row>
    <row r="831" spans="1:22">
      <c r="A831" s="10"/>
      <c r="B831" s="10"/>
      <c r="C831" s="26">
        <f t="shared" si="12"/>
        <v>0</v>
      </c>
      <c r="D831" s="27" t="s">
        <v>25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</row>
    <row r="832" spans="1:22">
      <c r="A832" s="10"/>
      <c r="B832" s="10"/>
      <c r="C832" s="26">
        <f t="shared" si="12"/>
        <v>0</v>
      </c>
      <c r="D832" s="27" t="s">
        <v>25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</row>
    <row r="833" spans="1:22">
      <c r="A833" s="10"/>
      <c r="B833" s="10"/>
      <c r="C833" s="26">
        <f t="shared" si="12"/>
        <v>0</v>
      </c>
      <c r="D833" s="27" t="s">
        <v>25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</row>
    <row r="834" spans="1:22">
      <c r="A834" s="10"/>
      <c r="B834" s="10"/>
      <c r="C834" s="26">
        <f t="shared" si="12"/>
        <v>0</v>
      </c>
      <c r="D834" s="27" t="s">
        <v>25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</row>
    <row r="835" spans="1:22">
      <c r="A835" s="10"/>
      <c r="B835" s="10"/>
      <c r="C835" s="26">
        <f t="shared" si="12"/>
        <v>0</v>
      </c>
      <c r="D835" s="27" t="s">
        <v>25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</row>
    <row r="836" spans="1:22">
      <c r="A836" s="10"/>
      <c r="B836" s="10"/>
      <c r="C836" s="26">
        <f t="shared" ref="C836:C899" si="13">IFERROR(SUMPRODUCT($E$2:$V$2,E836:V836)/SUM($E$2:$V$2),"")</f>
        <v>0</v>
      </c>
      <c r="D836" s="27" t="s">
        <v>25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</row>
    <row r="837" spans="1:22">
      <c r="A837" s="10"/>
      <c r="B837" s="10"/>
      <c r="C837" s="26">
        <f t="shared" si="13"/>
        <v>0</v>
      </c>
      <c r="D837" s="27" t="s">
        <v>25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</row>
    <row r="838" spans="1:22">
      <c r="A838" s="10"/>
      <c r="B838" s="10"/>
      <c r="C838" s="26">
        <f t="shared" si="13"/>
        <v>0</v>
      </c>
      <c r="D838" s="27" t="s">
        <v>25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</row>
    <row r="839" spans="1:22">
      <c r="A839" s="10"/>
      <c r="B839" s="10"/>
      <c r="C839" s="26">
        <f t="shared" si="13"/>
        <v>0</v>
      </c>
      <c r="D839" s="27" t="s">
        <v>25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</row>
    <row r="840" spans="1:22">
      <c r="A840" s="10"/>
      <c r="B840" s="10"/>
      <c r="C840" s="26">
        <f t="shared" si="13"/>
        <v>0</v>
      </c>
      <c r="D840" s="27" t="s">
        <v>25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</row>
    <row r="841" spans="1:22">
      <c r="A841" s="10"/>
      <c r="B841" s="10"/>
      <c r="C841" s="26">
        <f t="shared" si="13"/>
        <v>0</v>
      </c>
      <c r="D841" s="27" t="s">
        <v>25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</row>
    <row r="842" spans="1:22">
      <c r="A842" s="10"/>
      <c r="B842" s="10"/>
      <c r="C842" s="26">
        <f t="shared" si="13"/>
        <v>0</v>
      </c>
      <c r="D842" s="27" t="s">
        <v>25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</row>
    <row r="843" spans="1:22">
      <c r="A843" s="10"/>
      <c r="B843" s="10"/>
      <c r="C843" s="26">
        <f t="shared" si="13"/>
        <v>0</v>
      </c>
      <c r="D843" s="27" t="s">
        <v>25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</row>
    <row r="844" spans="1:22">
      <c r="A844" s="10"/>
      <c r="B844" s="10"/>
      <c r="C844" s="26">
        <f t="shared" si="13"/>
        <v>0</v>
      </c>
      <c r="D844" s="27" t="s">
        <v>25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</row>
    <row r="845" spans="1:22">
      <c r="A845" s="10"/>
      <c r="B845" s="10"/>
      <c r="C845" s="26">
        <f t="shared" si="13"/>
        <v>0</v>
      </c>
      <c r="D845" s="27" t="s">
        <v>25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</row>
    <row r="846" spans="1:22">
      <c r="A846" s="10"/>
      <c r="B846" s="10"/>
      <c r="C846" s="26">
        <f t="shared" si="13"/>
        <v>0</v>
      </c>
      <c r="D846" s="27" t="s">
        <v>25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</row>
    <row r="847" spans="1:22">
      <c r="A847" s="10"/>
      <c r="B847" s="10"/>
      <c r="C847" s="26">
        <f t="shared" si="13"/>
        <v>0</v>
      </c>
      <c r="D847" s="27" t="s">
        <v>25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</row>
    <row r="848" spans="1:22">
      <c r="A848" s="10"/>
      <c r="B848" s="10"/>
      <c r="C848" s="26">
        <f t="shared" si="13"/>
        <v>0</v>
      </c>
      <c r="D848" s="27" t="s">
        <v>25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</row>
    <row r="849" spans="1:22">
      <c r="A849" s="10"/>
      <c r="B849" s="10"/>
      <c r="C849" s="26">
        <f t="shared" si="13"/>
        <v>0</v>
      </c>
      <c r="D849" s="27" t="s">
        <v>25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</row>
    <row r="850" spans="1:22">
      <c r="A850" s="10"/>
      <c r="B850" s="10"/>
      <c r="C850" s="26">
        <f t="shared" si="13"/>
        <v>0</v>
      </c>
      <c r="D850" s="27" t="s">
        <v>25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</row>
    <row r="851" spans="1:22">
      <c r="A851" s="10"/>
      <c r="B851" s="10"/>
      <c r="C851" s="26">
        <f t="shared" si="13"/>
        <v>0</v>
      </c>
      <c r="D851" s="27" t="s">
        <v>25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</row>
    <row r="852" spans="1:22">
      <c r="A852" s="10"/>
      <c r="B852" s="10"/>
      <c r="C852" s="26">
        <f t="shared" si="13"/>
        <v>0</v>
      </c>
      <c r="D852" s="27" t="s">
        <v>25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</row>
    <row r="853" spans="1:22">
      <c r="A853" s="10"/>
      <c r="B853" s="10"/>
      <c r="C853" s="26">
        <f t="shared" si="13"/>
        <v>0</v>
      </c>
      <c r="D853" s="27" t="s">
        <v>25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</row>
    <row r="854" spans="1:22">
      <c r="A854" s="10"/>
      <c r="B854" s="10"/>
      <c r="C854" s="26">
        <f t="shared" si="13"/>
        <v>0</v>
      </c>
      <c r="D854" s="27" t="s">
        <v>25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</row>
    <row r="855" spans="1:22">
      <c r="A855" s="10"/>
      <c r="B855" s="10"/>
      <c r="C855" s="26">
        <f t="shared" si="13"/>
        <v>0</v>
      </c>
      <c r="D855" s="27" t="s">
        <v>25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</row>
    <row r="856" spans="1:22">
      <c r="A856" s="10"/>
      <c r="B856" s="10"/>
      <c r="C856" s="26">
        <f t="shared" si="13"/>
        <v>0</v>
      </c>
      <c r="D856" s="27" t="s">
        <v>25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</row>
    <row r="857" spans="1:22">
      <c r="A857" s="10"/>
      <c r="B857" s="10"/>
      <c r="C857" s="26">
        <f t="shared" si="13"/>
        <v>0</v>
      </c>
      <c r="D857" s="27" t="s">
        <v>25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</row>
    <row r="858" spans="1:22">
      <c r="A858" s="10"/>
      <c r="B858" s="10"/>
      <c r="C858" s="26">
        <f t="shared" si="13"/>
        <v>0</v>
      </c>
      <c r="D858" s="27" t="s">
        <v>25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</row>
    <row r="859" spans="1:22">
      <c r="A859" s="10"/>
      <c r="B859" s="10"/>
      <c r="C859" s="26">
        <f t="shared" si="13"/>
        <v>0</v>
      </c>
      <c r="D859" s="27" t="s">
        <v>25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</row>
    <row r="860" spans="1:22">
      <c r="A860" s="10"/>
      <c r="B860" s="10"/>
      <c r="C860" s="26">
        <f t="shared" si="13"/>
        <v>0</v>
      </c>
      <c r="D860" s="27" t="s">
        <v>25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</row>
    <row r="861" spans="1:22">
      <c r="A861" s="10"/>
      <c r="B861" s="10"/>
      <c r="C861" s="26">
        <f t="shared" si="13"/>
        <v>0</v>
      </c>
      <c r="D861" s="27" t="s">
        <v>25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</row>
    <row r="862" spans="1:22">
      <c r="A862" s="10"/>
      <c r="B862" s="10"/>
      <c r="C862" s="26">
        <f t="shared" si="13"/>
        <v>0</v>
      </c>
      <c r="D862" s="27" t="s">
        <v>25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</row>
    <row r="863" spans="1:22">
      <c r="A863" s="10"/>
      <c r="B863" s="10"/>
      <c r="C863" s="26">
        <f t="shared" si="13"/>
        <v>0</v>
      </c>
      <c r="D863" s="27" t="s">
        <v>25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</row>
    <row r="864" spans="1:22">
      <c r="A864" s="10"/>
      <c r="B864" s="10"/>
      <c r="C864" s="26">
        <f t="shared" si="13"/>
        <v>0</v>
      </c>
      <c r="D864" s="27" t="s">
        <v>25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</row>
    <row r="865" spans="1:22">
      <c r="A865" s="10"/>
      <c r="B865" s="10"/>
      <c r="C865" s="26">
        <f t="shared" si="13"/>
        <v>0</v>
      </c>
      <c r="D865" s="27" t="s">
        <v>25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</row>
    <row r="866" spans="1:22">
      <c r="A866" s="10"/>
      <c r="B866" s="10"/>
      <c r="C866" s="26">
        <f t="shared" si="13"/>
        <v>0</v>
      </c>
      <c r="D866" s="27" t="s">
        <v>25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</row>
    <row r="867" spans="1:22">
      <c r="A867" s="10"/>
      <c r="B867" s="10"/>
      <c r="C867" s="26">
        <f t="shared" si="13"/>
        <v>0</v>
      </c>
      <c r="D867" s="27" t="s">
        <v>25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</row>
    <row r="868" spans="1:22">
      <c r="A868" s="10"/>
      <c r="B868" s="10"/>
      <c r="C868" s="26">
        <f t="shared" si="13"/>
        <v>0</v>
      </c>
      <c r="D868" s="27" t="s">
        <v>25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</row>
    <row r="869" spans="1:22">
      <c r="A869" s="10"/>
      <c r="B869" s="10"/>
      <c r="C869" s="26">
        <f t="shared" si="13"/>
        <v>0</v>
      </c>
      <c r="D869" s="27" t="s">
        <v>25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</row>
    <row r="870" spans="1:22">
      <c r="A870" s="10"/>
      <c r="B870" s="10"/>
      <c r="C870" s="26">
        <f t="shared" si="13"/>
        <v>0</v>
      </c>
      <c r="D870" s="27" t="s">
        <v>25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</row>
    <row r="871" spans="1:22">
      <c r="A871" s="10"/>
      <c r="B871" s="10"/>
      <c r="C871" s="26">
        <f t="shared" si="13"/>
        <v>0</v>
      </c>
      <c r="D871" s="27" t="s">
        <v>25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</row>
    <row r="872" spans="1:22">
      <c r="A872" s="10"/>
      <c r="B872" s="10"/>
      <c r="C872" s="26">
        <f t="shared" si="13"/>
        <v>0</v>
      </c>
      <c r="D872" s="27" t="s">
        <v>25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</row>
    <row r="873" spans="1:22">
      <c r="A873" s="10"/>
      <c r="B873" s="10"/>
      <c r="C873" s="26">
        <f t="shared" si="13"/>
        <v>0</v>
      </c>
      <c r="D873" s="27" t="s">
        <v>25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</row>
    <row r="874" spans="1:22">
      <c r="A874" s="10"/>
      <c r="B874" s="10"/>
      <c r="C874" s="26">
        <f t="shared" si="13"/>
        <v>0</v>
      </c>
      <c r="D874" s="27" t="s">
        <v>25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</row>
    <row r="875" spans="1:22">
      <c r="A875" s="10"/>
      <c r="B875" s="10"/>
      <c r="C875" s="26">
        <f t="shared" si="13"/>
        <v>0</v>
      </c>
      <c r="D875" s="27" t="s">
        <v>25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</row>
    <row r="876" spans="1:22">
      <c r="A876" s="10"/>
      <c r="B876" s="10"/>
      <c r="C876" s="26">
        <f t="shared" si="13"/>
        <v>0</v>
      </c>
      <c r="D876" s="27" t="s">
        <v>25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</row>
    <row r="877" spans="1:22">
      <c r="A877" s="10"/>
      <c r="B877" s="10"/>
      <c r="C877" s="26">
        <f t="shared" si="13"/>
        <v>0</v>
      </c>
      <c r="D877" s="27" t="s">
        <v>25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</row>
    <row r="878" spans="1:22">
      <c r="A878" s="10"/>
      <c r="B878" s="10"/>
      <c r="C878" s="26">
        <f t="shared" si="13"/>
        <v>0</v>
      </c>
      <c r="D878" s="27" t="s">
        <v>25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</row>
    <row r="879" spans="1:22">
      <c r="A879" s="10"/>
      <c r="B879" s="10"/>
      <c r="C879" s="26">
        <f t="shared" si="13"/>
        <v>0</v>
      </c>
      <c r="D879" s="27" t="s">
        <v>25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</row>
    <row r="880" spans="1:22">
      <c r="A880" s="10"/>
      <c r="B880" s="10"/>
      <c r="C880" s="26">
        <f t="shared" si="13"/>
        <v>0</v>
      </c>
      <c r="D880" s="27" t="s">
        <v>25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</row>
    <row r="881" spans="1:22">
      <c r="A881" s="10"/>
      <c r="B881" s="10"/>
      <c r="C881" s="26">
        <f t="shared" si="13"/>
        <v>0</v>
      </c>
      <c r="D881" s="27" t="s">
        <v>25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</row>
    <row r="882" spans="1:22">
      <c r="A882" s="10"/>
      <c r="B882" s="10"/>
      <c r="C882" s="26">
        <f t="shared" si="13"/>
        <v>0</v>
      </c>
      <c r="D882" s="27" t="s">
        <v>25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</row>
    <row r="883" spans="1:22">
      <c r="A883" s="10"/>
      <c r="B883" s="10"/>
      <c r="C883" s="26">
        <f t="shared" si="13"/>
        <v>0</v>
      </c>
      <c r="D883" s="27" t="s">
        <v>25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</row>
    <row r="884" spans="1:22">
      <c r="A884" s="10"/>
      <c r="B884" s="10"/>
      <c r="C884" s="26">
        <f t="shared" si="13"/>
        <v>0</v>
      </c>
      <c r="D884" s="27" t="s">
        <v>25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</row>
    <row r="885" spans="1:22">
      <c r="A885" s="10"/>
      <c r="B885" s="10"/>
      <c r="C885" s="26">
        <f t="shared" si="13"/>
        <v>0</v>
      </c>
      <c r="D885" s="27" t="s">
        <v>25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</row>
    <row r="886" spans="1:22">
      <c r="A886" s="10"/>
      <c r="B886" s="10"/>
      <c r="C886" s="26">
        <f t="shared" si="13"/>
        <v>0</v>
      </c>
      <c r="D886" s="27" t="s">
        <v>25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</row>
    <row r="887" spans="1:22">
      <c r="A887" s="10"/>
      <c r="B887" s="10"/>
      <c r="C887" s="26">
        <f t="shared" si="13"/>
        <v>0</v>
      </c>
      <c r="D887" s="27" t="s">
        <v>25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</row>
    <row r="888" spans="1:22">
      <c r="A888" s="10"/>
      <c r="B888" s="10"/>
      <c r="C888" s="26">
        <f t="shared" si="13"/>
        <v>0</v>
      </c>
      <c r="D888" s="27" t="s">
        <v>25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</row>
    <row r="889" spans="1:22">
      <c r="A889" s="10"/>
      <c r="B889" s="10"/>
      <c r="C889" s="26">
        <f t="shared" si="13"/>
        <v>0</v>
      </c>
      <c r="D889" s="27" t="s">
        <v>25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</row>
    <row r="890" spans="1:22">
      <c r="A890" s="10"/>
      <c r="B890" s="10"/>
      <c r="C890" s="26">
        <f t="shared" si="13"/>
        <v>0</v>
      </c>
      <c r="D890" s="27" t="s">
        <v>25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</row>
    <row r="891" spans="1:22">
      <c r="A891" s="10"/>
      <c r="B891" s="10"/>
      <c r="C891" s="26">
        <f t="shared" si="13"/>
        <v>0</v>
      </c>
      <c r="D891" s="27" t="s">
        <v>25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</row>
    <row r="892" spans="1:22">
      <c r="A892" s="10"/>
      <c r="B892" s="10"/>
      <c r="C892" s="26">
        <f t="shared" si="13"/>
        <v>0</v>
      </c>
      <c r="D892" s="27" t="s">
        <v>25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</row>
    <row r="893" spans="1:22">
      <c r="A893" s="10"/>
      <c r="B893" s="10"/>
      <c r="C893" s="26">
        <f t="shared" si="13"/>
        <v>0</v>
      </c>
      <c r="D893" s="27" t="s">
        <v>25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</row>
    <row r="894" spans="1:22">
      <c r="A894" s="10"/>
      <c r="B894" s="10"/>
      <c r="C894" s="26">
        <f t="shared" si="13"/>
        <v>0</v>
      </c>
      <c r="D894" s="27" t="s">
        <v>25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</row>
    <row r="895" spans="1:22">
      <c r="A895" s="10"/>
      <c r="B895" s="10"/>
      <c r="C895" s="26">
        <f t="shared" si="13"/>
        <v>0</v>
      </c>
      <c r="D895" s="27" t="s">
        <v>25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</row>
    <row r="896" spans="1:22">
      <c r="A896" s="10"/>
      <c r="B896" s="10"/>
      <c r="C896" s="26">
        <f t="shared" si="13"/>
        <v>0</v>
      </c>
      <c r="D896" s="27" t="s">
        <v>25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</row>
    <row r="897" spans="1:22">
      <c r="A897" s="10"/>
      <c r="B897" s="10"/>
      <c r="C897" s="26">
        <f t="shared" si="13"/>
        <v>0</v>
      </c>
      <c r="D897" s="27" t="s">
        <v>25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</row>
    <row r="898" spans="1:22">
      <c r="A898" s="10"/>
      <c r="B898" s="10"/>
      <c r="C898" s="26">
        <f t="shared" si="13"/>
        <v>0</v>
      </c>
      <c r="D898" s="27" t="s">
        <v>25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</row>
    <row r="899" spans="1:22">
      <c r="A899" s="10"/>
      <c r="B899" s="10"/>
      <c r="C899" s="26">
        <f t="shared" si="13"/>
        <v>0</v>
      </c>
      <c r="D899" s="27" t="s">
        <v>25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</row>
    <row r="900" spans="1:22">
      <c r="A900" s="10"/>
      <c r="B900" s="10"/>
      <c r="C900" s="26">
        <f t="shared" ref="C900:C963" si="14">IFERROR(SUMPRODUCT($E$2:$V$2,E900:V900)/SUM($E$2:$V$2),"")</f>
        <v>0</v>
      </c>
      <c r="D900" s="27" t="s">
        <v>25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</row>
    <row r="901" spans="1:22">
      <c r="A901" s="10"/>
      <c r="B901" s="10"/>
      <c r="C901" s="26">
        <f t="shared" si="14"/>
        <v>0</v>
      </c>
      <c r="D901" s="27" t="s">
        <v>25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</row>
    <row r="902" spans="1:22">
      <c r="A902" s="10"/>
      <c r="B902" s="10"/>
      <c r="C902" s="26">
        <f t="shared" si="14"/>
        <v>0</v>
      </c>
      <c r="D902" s="27" t="s">
        <v>25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</row>
    <row r="903" spans="1:22">
      <c r="A903" s="10"/>
      <c r="B903" s="10"/>
      <c r="C903" s="26">
        <f t="shared" si="14"/>
        <v>0</v>
      </c>
      <c r="D903" s="27" t="s">
        <v>25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</row>
    <row r="904" spans="1:22">
      <c r="A904" s="10"/>
      <c r="B904" s="10"/>
      <c r="C904" s="26">
        <f t="shared" si="14"/>
        <v>0</v>
      </c>
      <c r="D904" s="27" t="s">
        <v>25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</row>
    <row r="905" spans="1:22">
      <c r="A905" s="10"/>
      <c r="B905" s="10"/>
      <c r="C905" s="26">
        <f t="shared" si="14"/>
        <v>0</v>
      </c>
      <c r="D905" s="27" t="s">
        <v>25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</row>
    <row r="906" spans="1:22">
      <c r="A906" s="10"/>
      <c r="B906" s="10"/>
      <c r="C906" s="26">
        <f t="shared" si="14"/>
        <v>0</v>
      </c>
      <c r="D906" s="27" t="s">
        <v>25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</row>
    <row r="907" spans="1:22">
      <c r="A907" s="10"/>
      <c r="B907" s="10"/>
      <c r="C907" s="26">
        <f t="shared" si="14"/>
        <v>0</v>
      </c>
      <c r="D907" s="27" t="s">
        <v>25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</row>
    <row r="908" spans="1:22">
      <c r="A908" s="10"/>
      <c r="B908" s="10"/>
      <c r="C908" s="26">
        <f t="shared" si="14"/>
        <v>0</v>
      </c>
      <c r="D908" s="27" t="s">
        <v>25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</row>
    <row r="909" spans="1:22">
      <c r="A909" s="10"/>
      <c r="B909" s="10"/>
      <c r="C909" s="26">
        <f t="shared" si="14"/>
        <v>0</v>
      </c>
      <c r="D909" s="27" t="s">
        <v>25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</row>
    <row r="910" spans="1:22">
      <c r="A910" s="10"/>
      <c r="B910" s="10"/>
      <c r="C910" s="26">
        <f t="shared" si="14"/>
        <v>0</v>
      </c>
      <c r="D910" s="27" t="s">
        <v>25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</row>
    <row r="911" spans="1:22">
      <c r="A911" s="10"/>
      <c r="B911" s="10"/>
      <c r="C911" s="26">
        <f t="shared" si="14"/>
        <v>0</v>
      </c>
      <c r="D911" s="27" t="s">
        <v>25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</row>
    <row r="912" spans="1:22">
      <c r="A912" s="10"/>
      <c r="B912" s="10"/>
      <c r="C912" s="26">
        <f t="shared" si="14"/>
        <v>0</v>
      </c>
      <c r="D912" s="27" t="s">
        <v>25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</row>
    <row r="913" spans="1:22">
      <c r="A913" s="10"/>
      <c r="B913" s="10"/>
      <c r="C913" s="26">
        <f t="shared" si="14"/>
        <v>0</v>
      </c>
      <c r="D913" s="27" t="s">
        <v>25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</row>
    <row r="914" spans="1:22">
      <c r="A914" s="10"/>
      <c r="B914" s="10"/>
      <c r="C914" s="26">
        <f t="shared" si="14"/>
        <v>0</v>
      </c>
      <c r="D914" s="27" t="s">
        <v>25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</row>
    <row r="915" spans="1:22">
      <c r="A915" s="10"/>
      <c r="B915" s="10"/>
      <c r="C915" s="26">
        <f t="shared" si="14"/>
        <v>0</v>
      </c>
      <c r="D915" s="27" t="s">
        <v>25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</row>
    <row r="916" spans="1:22">
      <c r="A916" s="10"/>
      <c r="B916" s="10"/>
      <c r="C916" s="26">
        <f t="shared" si="14"/>
        <v>0</v>
      </c>
      <c r="D916" s="27" t="s">
        <v>25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</row>
    <row r="917" spans="1:22">
      <c r="A917" s="10"/>
      <c r="B917" s="10"/>
      <c r="C917" s="26">
        <f t="shared" si="14"/>
        <v>0</v>
      </c>
      <c r="D917" s="27" t="s">
        <v>25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</row>
    <row r="918" spans="1:22">
      <c r="A918" s="10"/>
      <c r="B918" s="10"/>
      <c r="C918" s="26">
        <f t="shared" si="14"/>
        <v>0</v>
      </c>
      <c r="D918" s="27" t="s">
        <v>25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</row>
    <row r="919" spans="1:22">
      <c r="A919" s="10"/>
      <c r="B919" s="10"/>
      <c r="C919" s="26">
        <f t="shared" si="14"/>
        <v>0</v>
      </c>
      <c r="D919" s="27" t="s">
        <v>25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</row>
    <row r="920" spans="1:22">
      <c r="A920" s="10"/>
      <c r="B920" s="10"/>
      <c r="C920" s="26">
        <f t="shared" si="14"/>
        <v>0</v>
      </c>
      <c r="D920" s="27" t="s">
        <v>25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</row>
    <row r="921" spans="1:22">
      <c r="A921" s="10"/>
      <c r="B921" s="10"/>
      <c r="C921" s="26">
        <f t="shared" si="14"/>
        <v>0</v>
      </c>
      <c r="D921" s="27" t="s">
        <v>25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</row>
    <row r="922" spans="1:22">
      <c r="A922" s="10"/>
      <c r="B922" s="10"/>
      <c r="C922" s="26">
        <f t="shared" si="14"/>
        <v>0</v>
      </c>
      <c r="D922" s="27" t="s">
        <v>25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</row>
    <row r="923" spans="1:22">
      <c r="A923" s="10"/>
      <c r="B923" s="10"/>
      <c r="C923" s="26">
        <f t="shared" si="14"/>
        <v>0</v>
      </c>
      <c r="D923" s="27" t="s">
        <v>25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</row>
    <row r="924" spans="1:22">
      <c r="A924" s="10"/>
      <c r="B924" s="10"/>
      <c r="C924" s="26">
        <f t="shared" si="14"/>
        <v>0</v>
      </c>
      <c r="D924" s="27" t="s">
        <v>25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</row>
    <row r="925" spans="1:22">
      <c r="A925" s="10"/>
      <c r="B925" s="10"/>
      <c r="C925" s="26">
        <f t="shared" si="14"/>
        <v>0</v>
      </c>
      <c r="D925" s="27" t="s">
        <v>25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</row>
    <row r="926" spans="1:22">
      <c r="A926" s="10"/>
      <c r="B926" s="10"/>
      <c r="C926" s="26">
        <f t="shared" si="14"/>
        <v>0</v>
      </c>
      <c r="D926" s="27" t="s">
        <v>25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</row>
    <row r="927" spans="1:22">
      <c r="A927" s="10"/>
      <c r="B927" s="10"/>
      <c r="C927" s="26">
        <f t="shared" si="14"/>
        <v>0</v>
      </c>
      <c r="D927" s="27" t="s">
        <v>25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</row>
    <row r="928" spans="1:22">
      <c r="A928" s="10"/>
      <c r="B928" s="10"/>
      <c r="C928" s="26">
        <f t="shared" si="14"/>
        <v>0</v>
      </c>
      <c r="D928" s="27" t="s">
        <v>25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</row>
    <row r="929" spans="1:22">
      <c r="A929" s="10"/>
      <c r="B929" s="10"/>
      <c r="C929" s="26">
        <f t="shared" si="14"/>
        <v>0</v>
      </c>
      <c r="D929" s="27" t="s">
        <v>25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</row>
    <row r="930" spans="1:22">
      <c r="A930" s="10"/>
      <c r="B930" s="10"/>
      <c r="C930" s="26">
        <f t="shared" si="14"/>
        <v>0</v>
      </c>
      <c r="D930" s="27" t="s">
        <v>25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</row>
    <row r="931" spans="1:22">
      <c r="A931" s="10"/>
      <c r="B931" s="10"/>
      <c r="C931" s="26">
        <f t="shared" si="14"/>
        <v>0</v>
      </c>
      <c r="D931" s="27" t="s">
        <v>25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</row>
    <row r="932" spans="1:22">
      <c r="A932" s="10"/>
      <c r="B932" s="10"/>
      <c r="C932" s="26">
        <f t="shared" si="14"/>
        <v>0</v>
      </c>
      <c r="D932" s="27" t="s">
        <v>25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</row>
    <row r="933" spans="1:22">
      <c r="A933" s="10"/>
      <c r="B933" s="10"/>
      <c r="C933" s="26">
        <f t="shared" si="14"/>
        <v>0</v>
      </c>
      <c r="D933" s="27" t="s">
        <v>25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</row>
    <row r="934" spans="1:22">
      <c r="A934" s="10"/>
      <c r="B934" s="10"/>
      <c r="C934" s="26">
        <f t="shared" si="14"/>
        <v>0</v>
      </c>
      <c r="D934" s="27" t="s">
        <v>25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</row>
    <row r="935" spans="1:22">
      <c r="A935" s="10"/>
      <c r="B935" s="10"/>
      <c r="C935" s="26">
        <f t="shared" si="14"/>
        <v>0</v>
      </c>
      <c r="D935" s="27" t="s">
        <v>25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</row>
    <row r="936" spans="1:22">
      <c r="A936" s="10"/>
      <c r="B936" s="10"/>
      <c r="C936" s="26">
        <f t="shared" si="14"/>
        <v>0</v>
      </c>
      <c r="D936" s="27" t="s">
        <v>25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</row>
    <row r="937" spans="1:22">
      <c r="A937" s="10"/>
      <c r="B937" s="10"/>
      <c r="C937" s="26">
        <f t="shared" si="14"/>
        <v>0</v>
      </c>
      <c r="D937" s="27" t="s">
        <v>25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</row>
    <row r="938" spans="1:22">
      <c r="A938" s="10"/>
      <c r="B938" s="10"/>
      <c r="C938" s="26">
        <f t="shared" si="14"/>
        <v>0</v>
      </c>
      <c r="D938" s="27" t="s">
        <v>25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</row>
    <row r="939" spans="1:22">
      <c r="A939" s="10"/>
      <c r="B939" s="10"/>
      <c r="C939" s="26">
        <f t="shared" si="14"/>
        <v>0</v>
      </c>
      <c r="D939" s="27" t="s">
        <v>25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</row>
    <row r="940" spans="1:22">
      <c r="A940" s="10"/>
      <c r="B940" s="10"/>
      <c r="C940" s="26">
        <f t="shared" si="14"/>
        <v>0</v>
      </c>
      <c r="D940" s="27" t="s">
        <v>25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</row>
    <row r="941" spans="1:22">
      <c r="A941" s="10"/>
      <c r="B941" s="10"/>
      <c r="C941" s="26">
        <f t="shared" si="14"/>
        <v>0</v>
      </c>
      <c r="D941" s="27" t="s">
        <v>25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</row>
    <row r="942" spans="1:22">
      <c r="A942" s="10"/>
      <c r="B942" s="10"/>
      <c r="C942" s="26">
        <f t="shared" si="14"/>
        <v>0</v>
      </c>
      <c r="D942" s="27" t="s">
        <v>25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</row>
    <row r="943" spans="1:22">
      <c r="A943" s="10"/>
      <c r="B943" s="10"/>
      <c r="C943" s="26">
        <f t="shared" si="14"/>
        <v>0</v>
      </c>
      <c r="D943" s="27" t="s">
        <v>25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</row>
    <row r="944" spans="1:22">
      <c r="A944" s="10"/>
      <c r="B944" s="10"/>
      <c r="C944" s="26">
        <f t="shared" si="14"/>
        <v>0</v>
      </c>
      <c r="D944" s="27" t="s">
        <v>25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</row>
    <row r="945" spans="1:22">
      <c r="A945" s="10"/>
      <c r="B945" s="10"/>
      <c r="C945" s="26">
        <f t="shared" si="14"/>
        <v>0</v>
      </c>
      <c r="D945" s="27" t="s">
        <v>25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</row>
    <row r="946" spans="1:22">
      <c r="A946" s="10"/>
      <c r="B946" s="10"/>
      <c r="C946" s="26">
        <f t="shared" si="14"/>
        <v>0</v>
      </c>
      <c r="D946" s="27" t="s">
        <v>25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</row>
    <row r="947" spans="1:22">
      <c r="A947" s="10"/>
      <c r="B947" s="10"/>
      <c r="C947" s="26">
        <f t="shared" si="14"/>
        <v>0</v>
      </c>
      <c r="D947" s="27" t="s">
        <v>25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</row>
    <row r="948" spans="1:22">
      <c r="A948" s="10"/>
      <c r="B948" s="10"/>
      <c r="C948" s="26">
        <f t="shared" si="14"/>
        <v>0</v>
      </c>
      <c r="D948" s="27" t="s">
        <v>25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</row>
    <row r="949" spans="1:22">
      <c r="A949" s="10"/>
      <c r="B949" s="10"/>
      <c r="C949" s="26">
        <f t="shared" si="14"/>
        <v>0</v>
      </c>
      <c r="D949" s="27" t="s">
        <v>25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</row>
    <row r="950" spans="1:22">
      <c r="A950" s="10"/>
      <c r="B950" s="10"/>
      <c r="C950" s="26">
        <f t="shared" si="14"/>
        <v>0</v>
      </c>
      <c r="D950" s="27" t="s">
        <v>25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</row>
    <row r="951" spans="1:22">
      <c r="A951" s="10"/>
      <c r="B951" s="10"/>
      <c r="C951" s="26">
        <f t="shared" si="14"/>
        <v>0</v>
      </c>
      <c r="D951" s="27" t="s">
        <v>25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</row>
    <row r="952" spans="1:22">
      <c r="A952" s="10"/>
      <c r="B952" s="10"/>
      <c r="C952" s="26">
        <f t="shared" si="14"/>
        <v>0</v>
      </c>
      <c r="D952" s="27" t="s">
        <v>25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</row>
    <row r="953" spans="1:22">
      <c r="A953" s="10"/>
      <c r="B953" s="10"/>
      <c r="C953" s="26">
        <f t="shared" si="14"/>
        <v>0</v>
      </c>
      <c r="D953" s="27" t="s">
        <v>25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</row>
    <row r="954" spans="1:22">
      <c r="A954" s="10"/>
      <c r="B954" s="10"/>
      <c r="C954" s="26">
        <f t="shared" si="14"/>
        <v>0</v>
      </c>
      <c r="D954" s="27" t="s">
        <v>25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</row>
    <row r="955" spans="1:22">
      <c r="A955" s="10"/>
      <c r="B955" s="10"/>
      <c r="C955" s="26">
        <f t="shared" si="14"/>
        <v>0</v>
      </c>
      <c r="D955" s="27" t="s">
        <v>25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</row>
    <row r="956" spans="1:22">
      <c r="A956" s="10"/>
      <c r="B956" s="10"/>
      <c r="C956" s="26">
        <f t="shared" si="14"/>
        <v>0</v>
      </c>
      <c r="D956" s="27" t="s">
        <v>25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</row>
    <row r="957" spans="1:22">
      <c r="A957" s="10"/>
      <c r="B957" s="10"/>
      <c r="C957" s="26">
        <f t="shared" si="14"/>
        <v>0</v>
      </c>
      <c r="D957" s="27" t="s">
        <v>25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</row>
    <row r="958" spans="1:22">
      <c r="A958" s="10"/>
      <c r="B958" s="10"/>
      <c r="C958" s="26">
        <f t="shared" si="14"/>
        <v>0</v>
      </c>
      <c r="D958" s="27" t="s">
        <v>25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</row>
    <row r="959" spans="1:22">
      <c r="A959" s="10"/>
      <c r="B959" s="10"/>
      <c r="C959" s="26">
        <f t="shared" si="14"/>
        <v>0</v>
      </c>
      <c r="D959" s="27" t="s">
        <v>25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</row>
    <row r="960" spans="1:22">
      <c r="A960" s="10"/>
      <c r="B960" s="10"/>
      <c r="C960" s="26">
        <f t="shared" si="14"/>
        <v>0</v>
      </c>
      <c r="D960" s="27" t="s">
        <v>25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</row>
    <row r="961" spans="1:22">
      <c r="A961" s="10"/>
      <c r="B961" s="10"/>
      <c r="C961" s="26">
        <f t="shared" si="14"/>
        <v>0</v>
      </c>
      <c r="D961" s="27" t="s">
        <v>25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</row>
    <row r="962" spans="1:22">
      <c r="A962" s="10"/>
      <c r="B962" s="10"/>
      <c r="C962" s="26">
        <f t="shared" si="14"/>
        <v>0</v>
      </c>
      <c r="D962" s="27" t="s">
        <v>25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</row>
    <row r="963" spans="1:22">
      <c r="A963" s="10"/>
      <c r="B963" s="10"/>
      <c r="C963" s="26">
        <f t="shared" si="14"/>
        <v>0</v>
      </c>
      <c r="D963" s="27" t="s">
        <v>25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</row>
    <row r="964" spans="1:22">
      <c r="A964" s="10"/>
      <c r="B964" s="10"/>
      <c r="C964" s="26">
        <f t="shared" ref="C964:C1002" si="15">IFERROR(SUMPRODUCT($E$2:$V$2,E964:V964)/SUM($E$2:$V$2),"")</f>
        <v>0</v>
      </c>
      <c r="D964" s="27" t="s">
        <v>25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</row>
    <row r="965" spans="1:22">
      <c r="A965" s="10"/>
      <c r="B965" s="10"/>
      <c r="C965" s="26">
        <f t="shared" si="15"/>
        <v>0</v>
      </c>
      <c r="D965" s="27" t="s">
        <v>25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</row>
    <row r="966" spans="1:22">
      <c r="A966" s="10"/>
      <c r="B966" s="10"/>
      <c r="C966" s="26">
        <f t="shared" si="15"/>
        <v>0</v>
      </c>
      <c r="D966" s="27" t="s">
        <v>25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</row>
    <row r="967" spans="1:22">
      <c r="A967" s="10"/>
      <c r="B967" s="10"/>
      <c r="C967" s="26">
        <f t="shared" si="15"/>
        <v>0</v>
      </c>
      <c r="D967" s="27" t="s">
        <v>25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</row>
    <row r="968" spans="1:22">
      <c r="A968" s="10"/>
      <c r="B968" s="10"/>
      <c r="C968" s="26">
        <f t="shared" si="15"/>
        <v>0</v>
      </c>
      <c r="D968" s="27" t="s">
        <v>25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</row>
    <row r="969" spans="1:22">
      <c r="A969" s="10"/>
      <c r="B969" s="10"/>
      <c r="C969" s="26">
        <f t="shared" si="15"/>
        <v>0</v>
      </c>
      <c r="D969" s="27" t="s">
        <v>25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</row>
    <row r="970" spans="1:22">
      <c r="A970" s="10"/>
      <c r="B970" s="10"/>
      <c r="C970" s="26">
        <f t="shared" si="15"/>
        <v>0</v>
      </c>
      <c r="D970" s="27" t="s">
        <v>25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</row>
    <row r="971" spans="1:22">
      <c r="A971" s="10"/>
      <c r="B971" s="10"/>
      <c r="C971" s="26">
        <f t="shared" si="15"/>
        <v>0</v>
      </c>
      <c r="D971" s="27" t="s">
        <v>25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</row>
    <row r="972" spans="1:22">
      <c r="A972" s="10"/>
      <c r="B972" s="10"/>
      <c r="C972" s="26">
        <f t="shared" si="15"/>
        <v>0</v>
      </c>
      <c r="D972" s="27" t="s">
        <v>25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</row>
    <row r="973" spans="1:22">
      <c r="A973" s="10"/>
      <c r="B973" s="10"/>
      <c r="C973" s="26">
        <f t="shared" si="15"/>
        <v>0</v>
      </c>
      <c r="D973" s="27" t="s">
        <v>25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</row>
    <row r="974" spans="1:22">
      <c r="A974" s="10"/>
      <c r="B974" s="10"/>
      <c r="C974" s="26">
        <f t="shared" si="15"/>
        <v>0</v>
      </c>
      <c r="D974" s="27" t="s">
        <v>25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</row>
    <row r="975" spans="1:22">
      <c r="A975" s="10"/>
      <c r="B975" s="10"/>
      <c r="C975" s="26">
        <f t="shared" si="15"/>
        <v>0</v>
      </c>
      <c r="D975" s="27" t="s">
        <v>25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</row>
    <row r="976" spans="1:22">
      <c r="A976" s="10"/>
      <c r="B976" s="10"/>
      <c r="C976" s="26">
        <f t="shared" si="15"/>
        <v>0</v>
      </c>
      <c r="D976" s="27" t="s">
        <v>25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</row>
    <row r="977" spans="1:22">
      <c r="A977" s="10"/>
      <c r="B977" s="10"/>
      <c r="C977" s="26">
        <f t="shared" si="15"/>
        <v>0</v>
      </c>
      <c r="D977" s="27" t="s">
        <v>25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</row>
    <row r="978" spans="1:22">
      <c r="A978" s="10"/>
      <c r="B978" s="10"/>
      <c r="C978" s="26">
        <f t="shared" si="15"/>
        <v>0</v>
      </c>
      <c r="D978" s="27" t="s">
        <v>25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</row>
    <row r="979" spans="1:22">
      <c r="A979" s="10"/>
      <c r="B979" s="10"/>
      <c r="C979" s="26">
        <f t="shared" si="15"/>
        <v>0</v>
      </c>
      <c r="D979" s="27" t="s">
        <v>25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</row>
    <row r="980" spans="1:22">
      <c r="A980" s="10"/>
      <c r="B980" s="10"/>
      <c r="C980" s="26">
        <f t="shared" si="15"/>
        <v>0</v>
      </c>
      <c r="D980" s="27" t="s">
        <v>25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</row>
    <row r="981" spans="1:22">
      <c r="A981" s="10"/>
      <c r="B981" s="10"/>
      <c r="C981" s="26">
        <f t="shared" si="15"/>
        <v>0</v>
      </c>
      <c r="D981" s="27" t="s">
        <v>25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</row>
    <row r="982" spans="1:22">
      <c r="A982" s="10"/>
      <c r="B982" s="10"/>
      <c r="C982" s="26">
        <f t="shared" si="15"/>
        <v>0</v>
      </c>
      <c r="D982" s="27" t="s">
        <v>25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</row>
    <row r="983" spans="1:22">
      <c r="A983" s="10"/>
      <c r="B983" s="10"/>
      <c r="C983" s="26">
        <f t="shared" si="15"/>
        <v>0</v>
      </c>
      <c r="D983" s="27" t="s">
        <v>25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</row>
    <row r="984" spans="1:22">
      <c r="A984" s="10"/>
      <c r="B984" s="10"/>
      <c r="C984" s="26">
        <f t="shared" si="15"/>
        <v>0</v>
      </c>
      <c r="D984" s="27" t="s">
        <v>25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</row>
    <row r="985" spans="1:22">
      <c r="A985" s="10"/>
      <c r="B985" s="10"/>
      <c r="C985" s="26">
        <f t="shared" si="15"/>
        <v>0</v>
      </c>
      <c r="D985" s="27" t="s">
        <v>25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</row>
    <row r="986" spans="1:22">
      <c r="A986" s="10"/>
      <c r="B986" s="10"/>
      <c r="C986" s="26">
        <f t="shared" si="15"/>
        <v>0</v>
      </c>
      <c r="D986" s="27" t="s">
        <v>25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</row>
    <row r="987" spans="1:22">
      <c r="A987" s="10"/>
      <c r="B987" s="10"/>
      <c r="C987" s="26">
        <f t="shared" si="15"/>
        <v>0</v>
      </c>
      <c r="D987" s="27" t="s">
        <v>25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</row>
    <row r="988" spans="1:22">
      <c r="A988" s="10"/>
      <c r="B988" s="10"/>
      <c r="C988" s="26">
        <f t="shared" si="15"/>
        <v>0</v>
      </c>
      <c r="D988" s="27" t="s">
        <v>25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</row>
    <row r="989" spans="1:22">
      <c r="A989" s="10"/>
      <c r="B989" s="10"/>
      <c r="C989" s="26">
        <f t="shared" si="15"/>
        <v>0</v>
      </c>
      <c r="D989" s="27" t="s">
        <v>25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</row>
    <row r="990" spans="1:22">
      <c r="A990" s="10"/>
      <c r="B990" s="10"/>
      <c r="C990" s="26">
        <f t="shared" si="15"/>
        <v>0</v>
      </c>
      <c r="D990" s="27" t="s">
        <v>25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</row>
    <row r="991" spans="1:22">
      <c r="A991" s="10"/>
      <c r="B991" s="10"/>
      <c r="C991" s="26">
        <f t="shared" si="15"/>
        <v>0</v>
      </c>
      <c r="D991" s="27" t="s">
        <v>25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</row>
    <row r="992" spans="1:22">
      <c r="A992" s="10"/>
      <c r="B992" s="10"/>
      <c r="C992" s="26">
        <f t="shared" si="15"/>
        <v>0</v>
      </c>
      <c r="D992" s="27" t="s">
        <v>25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</row>
    <row r="993" spans="1:22">
      <c r="A993" s="10"/>
      <c r="B993" s="10"/>
      <c r="C993" s="26">
        <f t="shared" si="15"/>
        <v>0</v>
      </c>
      <c r="D993" s="27" t="s">
        <v>25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</row>
    <row r="994" spans="1:22">
      <c r="A994" s="10"/>
      <c r="B994" s="10"/>
      <c r="C994" s="26">
        <f t="shared" si="15"/>
        <v>0</v>
      </c>
      <c r="D994" s="27" t="s">
        <v>25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</row>
    <row r="995" spans="1:22">
      <c r="A995" s="10"/>
      <c r="B995" s="10"/>
      <c r="C995" s="26">
        <f t="shared" si="15"/>
        <v>0</v>
      </c>
      <c r="D995" s="27" t="s">
        <v>25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</row>
    <row r="996" spans="1:22">
      <c r="A996" s="10"/>
      <c r="B996" s="10"/>
      <c r="C996" s="26">
        <f t="shared" si="15"/>
        <v>0</v>
      </c>
      <c r="D996" s="27" t="s">
        <v>25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</row>
    <row r="997" spans="1:22">
      <c r="A997" s="10"/>
      <c r="B997" s="10"/>
      <c r="C997" s="26">
        <f t="shared" si="15"/>
        <v>0</v>
      </c>
      <c r="D997" s="27" t="s">
        <v>25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</row>
    <row r="998" spans="1:22">
      <c r="A998" s="10"/>
      <c r="B998" s="10"/>
      <c r="C998" s="26">
        <f t="shared" si="15"/>
        <v>0</v>
      </c>
      <c r="D998" s="27" t="s">
        <v>25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</row>
    <row r="999" spans="1:22">
      <c r="A999" s="10"/>
      <c r="B999" s="10"/>
      <c r="C999" s="26">
        <f t="shared" si="15"/>
        <v>0</v>
      </c>
      <c r="D999" s="27" t="s">
        <v>25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</row>
    <row r="1000" spans="1:22">
      <c r="A1000" s="10"/>
      <c r="B1000" s="10"/>
      <c r="C1000" s="26">
        <f t="shared" si="15"/>
        <v>0</v>
      </c>
      <c r="D1000" s="27" t="s">
        <v>25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</row>
    <row r="1001" spans="1:22">
      <c r="A1001" s="10"/>
      <c r="B1001" s="10"/>
      <c r="C1001" s="26">
        <f t="shared" si="15"/>
        <v>0</v>
      </c>
      <c r="D1001" s="27" t="s">
        <v>25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</row>
    <row r="1002" spans="1:22">
      <c r="A1002" s="10"/>
      <c r="B1002" s="10"/>
      <c r="C1002" s="26">
        <f t="shared" si="15"/>
        <v>0</v>
      </c>
      <c r="D1002" s="27" t="s">
        <v>25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V14" sqref="V14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279</v>
      </c>
      <c r="D1" s="19" t="s">
        <v>280</v>
      </c>
      <c r="E1" s="11" t="s">
        <v>3</v>
      </c>
      <c r="F1" s="11" t="s">
        <v>281</v>
      </c>
      <c r="G1" s="11" t="s">
        <v>282</v>
      </c>
      <c r="H1" s="11" t="s">
        <v>283</v>
      </c>
    </row>
    <row r="2" spans="1:10">
      <c r="A2" s="4"/>
      <c r="B2" s="4"/>
      <c r="C2" s="20" t="s">
        <v>284</v>
      </c>
      <c r="D2" s="20" t="s">
        <v>284</v>
      </c>
      <c r="E2" s="11" t="s">
        <v>285</v>
      </c>
      <c r="F2" s="12" t="s">
        <v>284</v>
      </c>
      <c r="G2" s="12" t="s">
        <v>284</v>
      </c>
      <c r="H2" s="21">
        <v>3</v>
      </c>
      <c r="J2" s="18" t="s">
        <v>23</v>
      </c>
    </row>
    <row r="3" spans="1:10">
      <c r="A3" s="15">
        <v>20225110901</v>
      </c>
      <c r="B3" s="16" t="s">
        <v>24</v>
      </c>
      <c r="C3" s="17"/>
      <c r="D3" s="14" t="s">
        <v>286</v>
      </c>
      <c r="E3" s="22" t="s">
        <v>25</v>
      </c>
      <c r="F3" s="16">
        <v>60</v>
      </c>
      <c r="G3" s="17"/>
      <c r="H3" s="12">
        <f>IF(OR(D3="合格",D3=""),F3+G3/20,0)</f>
        <v>60</v>
      </c>
      <c r="J3" s="3" t="s">
        <v>26</v>
      </c>
    </row>
    <row r="4" spans="1:10">
      <c r="A4" s="15">
        <v>20225110902</v>
      </c>
      <c r="B4" s="16" t="s">
        <v>27</v>
      </c>
      <c r="C4" s="17"/>
      <c r="D4" s="14" t="s">
        <v>286</v>
      </c>
      <c r="E4" s="22" t="s">
        <v>25</v>
      </c>
      <c r="F4" s="16">
        <v>60</v>
      </c>
      <c r="G4" s="17"/>
      <c r="H4" s="12">
        <f t="shared" ref="H4:H67" si="0">IF(OR(D4="合格",D4=""),F4+G4/20,0)</f>
        <v>60</v>
      </c>
      <c r="J4" s="3" t="s">
        <v>28</v>
      </c>
    </row>
    <row r="5" spans="1:10">
      <c r="A5" s="15">
        <v>20225110903</v>
      </c>
      <c r="B5" s="16" t="s">
        <v>29</v>
      </c>
      <c r="C5" s="17"/>
      <c r="D5" s="14" t="s">
        <v>286</v>
      </c>
      <c r="E5" s="22" t="s">
        <v>25</v>
      </c>
      <c r="F5" s="16">
        <v>76.5</v>
      </c>
      <c r="G5" s="16">
        <v>98.5</v>
      </c>
      <c r="H5" s="12">
        <f t="shared" si="0"/>
        <v>81.425</v>
      </c>
      <c r="J5" s="2" t="s">
        <v>30</v>
      </c>
    </row>
    <row r="6" spans="1:10">
      <c r="A6" s="15">
        <v>20225110904</v>
      </c>
      <c r="B6" s="16" t="s">
        <v>31</v>
      </c>
      <c r="C6" s="17"/>
      <c r="D6" s="14" t="s">
        <v>286</v>
      </c>
      <c r="E6" s="22" t="s">
        <v>25</v>
      </c>
      <c r="F6" s="16">
        <v>60</v>
      </c>
      <c r="G6" s="16"/>
      <c r="H6" s="12">
        <f t="shared" si="0"/>
        <v>60</v>
      </c>
      <c r="J6" s="3" t="s">
        <v>32</v>
      </c>
    </row>
    <row r="7" spans="1:8">
      <c r="A7" s="15">
        <v>20225110905</v>
      </c>
      <c r="B7" s="16" t="s">
        <v>33</v>
      </c>
      <c r="C7" s="17"/>
      <c r="D7" s="14" t="s">
        <v>286</v>
      </c>
      <c r="E7" s="22" t="s">
        <v>25</v>
      </c>
      <c r="F7" s="16">
        <v>72</v>
      </c>
      <c r="G7" s="16">
        <v>92.5</v>
      </c>
      <c r="H7" s="12">
        <f t="shared" si="0"/>
        <v>76.625</v>
      </c>
    </row>
    <row r="8" spans="1:8">
      <c r="A8" s="15">
        <v>20225110906</v>
      </c>
      <c r="B8" s="16" t="s">
        <v>34</v>
      </c>
      <c r="C8" s="17"/>
      <c r="D8" s="14" t="s">
        <v>286</v>
      </c>
      <c r="E8" s="22" t="s">
        <v>25</v>
      </c>
      <c r="F8" s="16">
        <v>60</v>
      </c>
      <c r="G8" s="16"/>
      <c r="H8" s="12">
        <f t="shared" si="0"/>
        <v>60</v>
      </c>
    </row>
    <row r="9" spans="1:8">
      <c r="A9" s="16">
        <v>20225110907</v>
      </c>
      <c r="B9" s="16" t="s">
        <v>35</v>
      </c>
      <c r="C9" s="17"/>
      <c r="D9" s="14" t="s">
        <v>286</v>
      </c>
      <c r="E9" s="22" t="s">
        <v>25</v>
      </c>
      <c r="F9" s="16">
        <v>60</v>
      </c>
      <c r="G9" s="16"/>
      <c r="H9" s="12">
        <f t="shared" si="0"/>
        <v>60</v>
      </c>
    </row>
    <row r="10" spans="1:8">
      <c r="A10" s="15">
        <v>20225110908</v>
      </c>
      <c r="B10" s="16" t="s">
        <v>36</v>
      </c>
      <c r="C10" s="17"/>
      <c r="D10" s="14" t="s">
        <v>286</v>
      </c>
      <c r="E10" s="22" t="s">
        <v>25</v>
      </c>
      <c r="F10" s="16">
        <v>70</v>
      </c>
      <c r="G10" s="16">
        <v>96.34</v>
      </c>
      <c r="H10" s="12">
        <f t="shared" si="0"/>
        <v>74.817</v>
      </c>
    </row>
    <row r="11" spans="1:8">
      <c r="A11" s="15">
        <v>20225110909</v>
      </c>
      <c r="B11" s="16" t="s">
        <v>37</v>
      </c>
      <c r="C11" s="17"/>
      <c r="D11" s="14" t="s">
        <v>286</v>
      </c>
      <c r="E11" s="22" t="s">
        <v>25</v>
      </c>
      <c r="F11" s="16">
        <v>60</v>
      </c>
      <c r="G11" s="16"/>
      <c r="H11" s="12">
        <f t="shared" si="0"/>
        <v>60</v>
      </c>
    </row>
    <row r="12" spans="1:8">
      <c r="A12" s="15">
        <v>20225110910</v>
      </c>
      <c r="B12" s="16" t="s">
        <v>38</v>
      </c>
      <c r="C12" s="17"/>
      <c r="D12" s="14" t="s">
        <v>286</v>
      </c>
      <c r="E12" s="22" t="s">
        <v>25</v>
      </c>
      <c r="F12" s="16">
        <v>60</v>
      </c>
      <c r="G12" s="16"/>
      <c r="H12" s="12">
        <f t="shared" si="0"/>
        <v>60</v>
      </c>
    </row>
    <row r="13" spans="1:8">
      <c r="A13" s="15">
        <v>20225110911</v>
      </c>
      <c r="B13" s="16" t="s">
        <v>39</v>
      </c>
      <c r="C13" s="17"/>
      <c r="D13" s="14" t="s">
        <v>286</v>
      </c>
      <c r="E13" s="22" t="s">
        <v>25</v>
      </c>
      <c r="F13" s="16">
        <v>60</v>
      </c>
      <c r="G13" s="16"/>
      <c r="H13" s="12">
        <f t="shared" si="0"/>
        <v>60</v>
      </c>
    </row>
    <row r="14" spans="1:8">
      <c r="A14" s="15">
        <v>20225110912</v>
      </c>
      <c r="B14" s="16" t="s">
        <v>40</v>
      </c>
      <c r="C14" s="17"/>
      <c r="D14" s="14" t="s">
        <v>286</v>
      </c>
      <c r="E14" s="22" t="s">
        <v>25</v>
      </c>
      <c r="F14" s="16">
        <v>60</v>
      </c>
      <c r="G14" s="16"/>
      <c r="H14" s="12">
        <f t="shared" si="0"/>
        <v>60</v>
      </c>
    </row>
    <row r="15" spans="1:8">
      <c r="A15" s="15">
        <v>20225110913</v>
      </c>
      <c r="B15" s="16" t="s">
        <v>41</v>
      </c>
      <c r="C15" s="17"/>
      <c r="D15" s="14" t="s">
        <v>286</v>
      </c>
      <c r="E15" s="22" t="s">
        <v>25</v>
      </c>
      <c r="F15" s="16">
        <v>60</v>
      </c>
      <c r="G15" s="16"/>
      <c r="H15" s="12">
        <f t="shared" si="0"/>
        <v>60</v>
      </c>
    </row>
    <row r="16" spans="1:8">
      <c r="A16" s="15">
        <v>20225110914</v>
      </c>
      <c r="B16" s="16" t="s">
        <v>42</v>
      </c>
      <c r="C16" s="17"/>
      <c r="D16" s="14" t="s">
        <v>286</v>
      </c>
      <c r="E16" s="22" t="s">
        <v>25</v>
      </c>
      <c r="F16" s="16">
        <v>70</v>
      </c>
      <c r="G16" s="16">
        <v>97</v>
      </c>
      <c r="H16" s="12">
        <f t="shared" si="0"/>
        <v>74.85</v>
      </c>
    </row>
    <row r="17" spans="1:8">
      <c r="A17" s="15">
        <v>20225110915</v>
      </c>
      <c r="B17" s="16" t="s">
        <v>43</v>
      </c>
      <c r="C17" s="17"/>
      <c r="D17" s="14" t="s">
        <v>286</v>
      </c>
      <c r="E17" s="22" t="s">
        <v>25</v>
      </c>
      <c r="F17" s="16">
        <v>60</v>
      </c>
      <c r="G17" s="16"/>
      <c r="H17" s="12">
        <f t="shared" si="0"/>
        <v>60</v>
      </c>
    </row>
    <row r="18" spans="1:8">
      <c r="A18" s="15">
        <v>20225110916</v>
      </c>
      <c r="B18" s="16" t="s">
        <v>44</v>
      </c>
      <c r="C18" s="17"/>
      <c r="D18" s="14" t="s">
        <v>286</v>
      </c>
      <c r="E18" s="22" t="s">
        <v>25</v>
      </c>
      <c r="F18" s="16">
        <v>60</v>
      </c>
      <c r="G18" s="16"/>
      <c r="H18" s="12">
        <f t="shared" si="0"/>
        <v>60</v>
      </c>
    </row>
    <row r="19" spans="1:8">
      <c r="A19" s="15">
        <v>20225110917</v>
      </c>
      <c r="B19" s="16" t="s">
        <v>45</v>
      </c>
      <c r="C19" s="17"/>
      <c r="D19" s="14" t="s">
        <v>286</v>
      </c>
      <c r="E19" s="22" t="s">
        <v>25</v>
      </c>
      <c r="F19" s="16">
        <v>60</v>
      </c>
      <c r="G19" s="16"/>
      <c r="H19" s="12">
        <f t="shared" si="0"/>
        <v>60</v>
      </c>
    </row>
    <row r="20" spans="1:8">
      <c r="A20" s="15">
        <v>20225110918</v>
      </c>
      <c r="B20" s="16" t="s">
        <v>46</v>
      </c>
      <c r="C20" s="17"/>
      <c r="D20" s="14" t="s">
        <v>286</v>
      </c>
      <c r="E20" s="22" t="s">
        <v>25</v>
      </c>
      <c r="F20" s="16">
        <v>60</v>
      </c>
      <c r="G20" s="16"/>
      <c r="H20" s="12">
        <f t="shared" si="0"/>
        <v>60</v>
      </c>
    </row>
    <row r="21" spans="1:8">
      <c r="A21" s="15">
        <v>20225110919</v>
      </c>
      <c r="B21" s="16" t="s">
        <v>47</v>
      </c>
      <c r="C21" s="17"/>
      <c r="D21" s="14" t="s">
        <v>286</v>
      </c>
      <c r="E21" s="22" t="s">
        <v>25</v>
      </c>
      <c r="F21" s="16">
        <v>60</v>
      </c>
      <c r="G21" s="16"/>
      <c r="H21" s="12">
        <f t="shared" si="0"/>
        <v>60</v>
      </c>
    </row>
    <row r="22" spans="1:8">
      <c r="A22" s="15">
        <v>20225110920</v>
      </c>
      <c r="B22" s="16" t="s">
        <v>48</v>
      </c>
      <c r="C22" s="14"/>
      <c r="D22" s="14" t="s">
        <v>286</v>
      </c>
      <c r="E22" s="22" t="s">
        <v>25</v>
      </c>
      <c r="F22" s="16">
        <v>70</v>
      </c>
      <c r="G22" s="16">
        <v>95</v>
      </c>
      <c r="H22" s="12">
        <f t="shared" si="0"/>
        <v>74.75</v>
      </c>
    </row>
    <row r="23" spans="1:8">
      <c r="A23" s="15">
        <v>20225110921</v>
      </c>
      <c r="B23" s="16" t="s">
        <v>49</v>
      </c>
      <c r="C23" s="14"/>
      <c r="D23" s="14" t="s">
        <v>286</v>
      </c>
      <c r="E23" s="22" t="s">
        <v>25</v>
      </c>
      <c r="F23" s="16">
        <v>60</v>
      </c>
      <c r="G23" s="16"/>
      <c r="H23" s="12">
        <f t="shared" si="0"/>
        <v>60</v>
      </c>
    </row>
    <row r="24" spans="1:8">
      <c r="A24" s="13">
        <v>20225110922</v>
      </c>
      <c r="B24" s="14" t="s">
        <v>50</v>
      </c>
      <c r="C24" s="14"/>
      <c r="D24" s="14" t="s">
        <v>286</v>
      </c>
      <c r="E24" s="22" t="s">
        <v>25</v>
      </c>
      <c r="F24" s="16">
        <v>60</v>
      </c>
      <c r="G24" s="16"/>
      <c r="H24" s="12">
        <f t="shared" si="0"/>
        <v>60</v>
      </c>
    </row>
    <row r="25" spans="1:8">
      <c r="A25" s="13">
        <v>20225110923</v>
      </c>
      <c r="B25" s="14" t="s">
        <v>51</v>
      </c>
      <c r="C25" s="14"/>
      <c r="D25" s="14" t="s">
        <v>286</v>
      </c>
      <c r="E25" s="22" t="s">
        <v>25</v>
      </c>
      <c r="F25" s="16">
        <v>60</v>
      </c>
      <c r="G25" s="16"/>
      <c r="H25" s="12">
        <f t="shared" si="0"/>
        <v>60</v>
      </c>
    </row>
    <row r="26" spans="1:8">
      <c r="A26" s="13">
        <v>20225110924</v>
      </c>
      <c r="B26" s="14" t="s">
        <v>52</v>
      </c>
      <c r="C26" s="14"/>
      <c r="D26" s="14" t="s">
        <v>286</v>
      </c>
      <c r="E26" s="22" t="s">
        <v>25</v>
      </c>
      <c r="F26" s="16">
        <v>60</v>
      </c>
      <c r="G26" s="16"/>
      <c r="H26" s="12">
        <f t="shared" si="0"/>
        <v>60</v>
      </c>
    </row>
    <row r="27" spans="1:8">
      <c r="A27" s="13">
        <v>20225110925</v>
      </c>
      <c r="B27" s="14" t="s">
        <v>53</v>
      </c>
      <c r="C27" s="14"/>
      <c r="D27" s="14" t="s">
        <v>286</v>
      </c>
      <c r="E27" s="22" t="s">
        <v>25</v>
      </c>
      <c r="F27" s="16">
        <v>60</v>
      </c>
      <c r="G27" s="16"/>
      <c r="H27" s="12">
        <f t="shared" si="0"/>
        <v>60</v>
      </c>
    </row>
    <row r="28" spans="1:8">
      <c r="A28" s="13">
        <v>20225110926</v>
      </c>
      <c r="B28" s="14" t="s">
        <v>54</v>
      </c>
      <c r="C28" s="14"/>
      <c r="D28" s="14" t="s">
        <v>286</v>
      </c>
      <c r="E28" s="22" t="s">
        <v>25</v>
      </c>
      <c r="F28" s="16">
        <v>60</v>
      </c>
      <c r="G28" s="16"/>
      <c r="H28" s="12">
        <f t="shared" si="0"/>
        <v>60</v>
      </c>
    </row>
    <row r="29" spans="1:8">
      <c r="A29" s="13">
        <v>20205172825</v>
      </c>
      <c r="B29" s="14" t="s">
        <v>55</v>
      </c>
      <c r="C29" s="14"/>
      <c r="D29" s="14" t="s">
        <v>286</v>
      </c>
      <c r="E29" s="22" t="s">
        <v>25</v>
      </c>
      <c r="F29" s="16">
        <v>72</v>
      </c>
      <c r="G29" s="16">
        <v>97.125</v>
      </c>
      <c r="H29" s="12">
        <f t="shared" si="0"/>
        <v>76.85625</v>
      </c>
    </row>
    <row r="30" spans="1:8">
      <c r="A30" s="13">
        <v>20195330034</v>
      </c>
      <c r="B30" s="14" t="s">
        <v>56</v>
      </c>
      <c r="C30" s="14"/>
      <c r="D30" s="14" t="s">
        <v>286</v>
      </c>
      <c r="E30" s="22" t="s">
        <v>25</v>
      </c>
      <c r="F30" s="16">
        <v>60</v>
      </c>
      <c r="G30" s="16"/>
      <c r="H30" s="12">
        <f t="shared" si="0"/>
        <v>60</v>
      </c>
    </row>
    <row r="31" spans="1:8">
      <c r="A31" s="13">
        <v>20195330031</v>
      </c>
      <c r="B31" s="14" t="s">
        <v>57</v>
      </c>
      <c r="C31" s="14"/>
      <c r="D31" s="14" t="s">
        <v>286</v>
      </c>
      <c r="E31" s="22" t="s">
        <v>25</v>
      </c>
      <c r="F31" s="16">
        <v>72</v>
      </c>
      <c r="G31" s="16">
        <v>97.38</v>
      </c>
      <c r="H31" s="12">
        <f t="shared" si="0"/>
        <v>76.869</v>
      </c>
    </row>
    <row r="32" spans="1:8">
      <c r="A32" s="13">
        <v>20195216717</v>
      </c>
      <c r="B32" s="14" t="s">
        <v>58</v>
      </c>
      <c r="C32" s="14"/>
      <c r="D32" s="14" t="s">
        <v>286</v>
      </c>
      <c r="E32" s="22" t="s">
        <v>25</v>
      </c>
      <c r="F32" s="16">
        <v>60</v>
      </c>
      <c r="G32" s="16"/>
      <c r="H32" s="12">
        <f t="shared" si="0"/>
        <v>60</v>
      </c>
    </row>
    <row r="33" spans="1:8">
      <c r="A33" s="13">
        <v>20215238233</v>
      </c>
      <c r="B33" s="14" t="s">
        <v>59</v>
      </c>
      <c r="C33" s="14"/>
      <c r="D33" s="14" t="s">
        <v>286</v>
      </c>
      <c r="E33" s="22" t="s">
        <v>25</v>
      </c>
      <c r="F33" s="16">
        <v>60</v>
      </c>
      <c r="G33" s="17"/>
      <c r="H33" s="12">
        <f t="shared" si="0"/>
        <v>60</v>
      </c>
    </row>
    <row r="34" spans="1:8">
      <c r="A34" s="13">
        <v>20215436604</v>
      </c>
      <c r="B34" s="14" t="s">
        <v>60</v>
      </c>
      <c r="C34" s="14"/>
      <c r="D34" s="14" t="s">
        <v>286</v>
      </c>
      <c r="E34" s="22" t="s">
        <v>25</v>
      </c>
      <c r="F34" s="16">
        <v>60</v>
      </c>
      <c r="G34" s="17"/>
      <c r="H34" s="12">
        <f t="shared" si="0"/>
        <v>60</v>
      </c>
    </row>
    <row r="35" spans="1:8">
      <c r="A35" s="13">
        <v>20215227832</v>
      </c>
      <c r="B35" s="14" t="s">
        <v>61</v>
      </c>
      <c r="C35" s="14"/>
      <c r="D35" s="14" t="s">
        <v>286</v>
      </c>
      <c r="E35" s="22" t="s">
        <v>25</v>
      </c>
      <c r="F35" s="16">
        <v>70</v>
      </c>
      <c r="G35" s="16">
        <v>96.34</v>
      </c>
      <c r="H35" s="12">
        <f t="shared" si="0"/>
        <v>74.817</v>
      </c>
    </row>
    <row r="36" spans="1:8">
      <c r="A36" s="13">
        <v>20215165305</v>
      </c>
      <c r="B36" s="14" t="s">
        <v>62</v>
      </c>
      <c r="C36" s="14"/>
      <c r="D36" s="14" t="s">
        <v>286</v>
      </c>
      <c r="E36" s="22" t="s">
        <v>25</v>
      </c>
      <c r="F36" s="16">
        <v>60</v>
      </c>
      <c r="G36" s="16"/>
      <c r="H36" s="12">
        <f t="shared" si="0"/>
        <v>60</v>
      </c>
    </row>
    <row r="37" spans="1:8">
      <c r="A37" s="13">
        <v>20225111001</v>
      </c>
      <c r="B37" s="14" t="s">
        <v>63</v>
      </c>
      <c r="C37" s="14"/>
      <c r="D37" s="14" t="s">
        <v>286</v>
      </c>
      <c r="E37" s="22" t="s">
        <v>25</v>
      </c>
      <c r="F37" s="16">
        <v>72</v>
      </c>
      <c r="G37" s="16">
        <v>97.5</v>
      </c>
      <c r="H37" s="12">
        <f t="shared" si="0"/>
        <v>76.875</v>
      </c>
    </row>
    <row r="38" spans="1:8">
      <c r="A38" s="13">
        <v>20225111002</v>
      </c>
      <c r="B38" s="14" t="s">
        <v>64</v>
      </c>
      <c r="C38" s="14"/>
      <c r="D38" s="14" t="s">
        <v>286</v>
      </c>
      <c r="E38" s="22" t="s">
        <v>25</v>
      </c>
      <c r="F38" s="16">
        <v>60</v>
      </c>
      <c r="G38" s="16"/>
      <c r="H38" s="12">
        <f t="shared" si="0"/>
        <v>60</v>
      </c>
    </row>
    <row r="39" spans="1:8">
      <c r="A39" s="13">
        <v>20225111003</v>
      </c>
      <c r="B39" s="14" t="s">
        <v>65</v>
      </c>
      <c r="C39" s="14"/>
      <c r="D39" s="14" t="s">
        <v>286</v>
      </c>
      <c r="E39" s="22" t="s">
        <v>25</v>
      </c>
      <c r="F39" s="16">
        <v>70</v>
      </c>
      <c r="G39" s="16">
        <v>93</v>
      </c>
      <c r="H39" s="12">
        <f t="shared" si="0"/>
        <v>74.65</v>
      </c>
    </row>
    <row r="40" spans="1:8">
      <c r="A40" s="14">
        <v>20225111004</v>
      </c>
      <c r="B40" s="14" t="s">
        <v>66</v>
      </c>
      <c r="C40" s="14"/>
      <c r="D40" s="14" t="s">
        <v>286</v>
      </c>
      <c r="E40" s="22" t="s">
        <v>25</v>
      </c>
      <c r="F40" s="16">
        <v>60</v>
      </c>
      <c r="G40" s="14"/>
      <c r="H40" s="12">
        <f t="shared" si="0"/>
        <v>60</v>
      </c>
    </row>
    <row r="41" spans="1:8">
      <c r="A41" s="14">
        <v>20225111005</v>
      </c>
      <c r="B41" s="14" t="s">
        <v>67</v>
      </c>
      <c r="C41" s="14"/>
      <c r="D41" s="14" t="s">
        <v>286</v>
      </c>
      <c r="E41" s="22" t="s">
        <v>25</v>
      </c>
      <c r="F41" s="16">
        <v>60</v>
      </c>
      <c r="G41" s="14"/>
      <c r="H41" s="12">
        <f t="shared" si="0"/>
        <v>60</v>
      </c>
    </row>
    <row r="42" spans="1:8">
      <c r="A42" s="14">
        <v>20225111006</v>
      </c>
      <c r="B42" s="14" t="s">
        <v>68</v>
      </c>
      <c r="C42" s="14"/>
      <c r="D42" s="14" t="s">
        <v>286</v>
      </c>
      <c r="E42" s="22" t="s">
        <v>25</v>
      </c>
      <c r="F42" s="16">
        <v>60</v>
      </c>
      <c r="G42" s="14"/>
      <c r="H42" s="12">
        <f t="shared" si="0"/>
        <v>60</v>
      </c>
    </row>
    <row r="43" spans="1:8">
      <c r="A43" s="14">
        <v>20225111007</v>
      </c>
      <c r="B43" s="14" t="s">
        <v>69</v>
      </c>
      <c r="C43" s="14"/>
      <c r="D43" s="14" t="s">
        <v>286</v>
      </c>
      <c r="E43" s="22" t="s">
        <v>25</v>
      </c>
      <c r="F43" s="16">
        <v>60</v>
      </c>
      <c r="G43" s="14"/>
      <c r="H43" s="12">
        <f t="shared" si="0"/>
        <v>60</v>
      </c>
    </row>
    <row r="44" spans="1:8">
      <c r="A44" s="14">
        <v>20225111008</v>
      </c>
      <c r="B44" s="14" t="s">
        <v>70</v>
      </c>
      <c r="C44" s="14"/>
      <c r="D44" s="14" t="s">
        <v>286</v>
      </c>
      <c r="E44" s="22" t="s">
        <v>25</v>
      </c>
      <c r="F44" s="16">
        <v>60</v>
      </c>
      <c r="G44" s="14"/>
      <c r="H44" s="12">
        <f t="shared" si="0"/>
        <v>60</v>
      </c>
    </row>
    <row r="45" spans="1:8">
      <c r="A45" s="14">
        <v>20225111009</v>
      </c>
      <c r="B45" s="14" t="s">
        <v>71</v>
      </c>
      <c r="C45" s="14"/>
      <c r="D45" s="14" t="s">
        <v>286</v>
      </c>
      <c r="E45" s="22" t="s">
        <v>25</v>
      </c>
      <c r="F45" s="16">
        <v>60</v>
      </c>
      <c r="G45" s="14"/>
      <c r="H45" s="12">
        <f t="shared" si="0"/>
        <v>60</v>
      </c>
    </row>
    <row r="46" spans="1:8">
      <c r="A46" s="14">
        <v>20225111010</v>
      </c>
      <c r="B46" s="14" t="s">
        <v>72</v>
      </c>
      <c r="C46" s="14"/>
      <c r="D46" s="14" t="s">
        <v>286</v>
      </c>
      <c r="E46" s="22" t="s">
        <v>25</v>
      </c>
      <c r="F46" s="16">
        <v>60</v>
      </c>
      <c r="G46" s="14"/>
      <c r="H46" s="12">
        <f t="shared" si="0"/>
        <v>60</v>
      </c>
    </row>
    <row r="47" spans="1:8">
      <c r="A47" s="14">
        <v>20225111011</v>
      </c>
      <c r="B47" s="14" t="s">
        <v>73</v>
      </c>
      <c r="C47" s="14"/>
      <c r="D47" s="14" t="s">
        <v>286</v>
      </c>
      <c r="E47" s="22" t="s">
        <v>25</v>
      </c>
      <c r="F47" s="16">
        <v>60</v>
      </c>
      <c r="G47" s="14"/>
      <c r="H47" s="12">
        <f t="shared" si="0"/>
        <v>60</v>
      </c>
    </row>
    <row r="48" spans="1:8">
      <c r="A48" s="14">
        <v>20225111012</v>
      </c>
      <c r="B48" s="14" t="s">
        <v>74</v>
      </c>
      <c r="C48" s="14"/>
      <c r="D48" s="14" t="s">
        <v>286</v>
      </c>
      <c r="E48" s="22" t="s">
        <v>25</v>
      </c>
      <c r="F48" s="16">
        <v>60</v>
      </c>
      <c r="G48" s="14"/>
      <c r="H48" s="12">
        <f t="shared" si="0"/>
        <v>60</v>
      </c>
    </row>
    <row r="49" spans="1:8">
      <c r="A49" s="14">
        <v>20225111013</v>
      </c>
      <c r="B49" s="14" t="s">
        <v>75</v>
      </c>
      <c r="C49" s="14"/>
      <c r="D49" s="14" t="s">
        <v>286</v>
      </c>
      <c r="E49" s="22" t="s">
        <v>25</v>
      </c>
      <c r="F49" s="16">
        <v>60</v>
      </c>
      <c r="G49" s="14"/>
      <c r="H49" s="12">
        <f t="shared" si="0"/>
        <v>60</v>
      </c>
    </row>
    <row r="50" spans="1:8">
      <c r="A50" s="14">
        <v>20225111014</v>
      </c>
      <c r="B50" s="14" t="s">
        <v>76</v>
      </c>
      <c r="C50" s="14"/>
      <c r="D50" s="14" t="s">
        <v>286</v>
      </c>
      <c r="E50" s="22" t="s">
        <v>25</v>
      </c>
      <c r="F50" s="16">
        <v>72</v>
      </c>
      <c r="G50" s="14">
        <v>91</v>
      </c>
      <c r="H50" s="12">
        <f t="shared" si="0"/>
        <v>76.55</v>
      </c>
    </row>
    <row r="51" spans="1:8">
      <c r="A51" s="14">
        <v>20225111015</v>
      </c>
      <c r="B51" s="14" t="s">
        <v>77</v>
      </c>
      <c r="C51" s="14"/>
      <c r="D51" s="14" t="s">
        <v>286</v>
      </c>
      <c r="E51" s="22" t="s">
        <v>25</v>
      </c>
      <c r="F51" s="16">
        <v>60</v>
      </c>
      <c r="G51" s="14"/>
      <c r="H51" s="12">
        <f t="shared" si="0"/>
        <v>60</v>
      </c>
    </row>
    <row r="52" spans="1:8">
      <c r="A52" s="14">
        <v>20225111016</v>
      </c>
      <c r="B52" s="14" t="s">
        <v>78</v>
      </c>
      <c r="C52" s="14"/>
      <c r="D52" s="14" t="s">
        <v>286</v>
      </c>
      <c r="E52" s="22" t="s">
        <v>25</v>
      </c>
      <c r="F52" s="16">
        <v>60</v>
      </c>
      <c r="G52" s="14"/>
      <c r="H52" s="12">
        <f t="shared" si="0"/>
        <v>60</v>
      </c>
    </row>
    <row r="53" spans="1:8">
      <c r="A53" s="14">
        <v>20225111017</v>
      </c>
      <c r="B53" s="14" t="s">
        <v>79</v>
      </c>
      <c r="C53" s="14"/>
      <c r="D53" s="14" t="s">
        <v>286</v>
      </c>
      <c r="E53" s="22" t="s">
        <v>25</v>
      </c>
      <c r="F53" s="16">
        <v>60</v>
      </c>
      <c r="G53" s="14"/>
      <c r="H53" s="12">
        <f t="shared" si="0"/>
        <v>60</v>
      </c>
    </row>
    <row r="54" spans="1:8">
      <c r="A54" s="14">
        <v>20225111018</v>
      </c>
      <c r="B54" s="14" t="s">
        <v>80</v>
      </c>
      <c r="C54" s="14"/>
      <c r="D54" s="14" t="s">
        <v>286</v>
      </c>
      <c r="E54" s="22" t="s">
        <v>25</v>
      </c>
      <c r="F54" s="16">
        <v>70</v>
      </c>
      <c r="G54" s="14">
        <v>97</v>
      </c>
      <c r="H54" s="12">
        <f t="shared" si="0"/>
        <v>74.85</v>
      </c>
    </row>
    <row r="55" spans="1:8">
      <c r="A55" s="14">
        <v>20225111019</v>
      </c>
      <c r="B55" s="14" t="s">
        <v>81</v>
      </c>
      <c r="C55" s="14"/>
      <c r="D55" s="14" t="s">
        <v>286</v>
      </c>
      <c r="E55" s="22" t="s">
        <v>25</v>
      </c>
      <c r="F55" s="16">
        <v>60</v>
      </c>
      <c r="G55" s="14"/>
      <c r="H55" s="12">
        <f t="shared" si="0"/>
        <v>60</v>
      </c>
    </row>
    <row r="56" spans="1:8">
      <c r="A56" s="14">
        <v>20225111020</v>
      </c>
      <c r="B56" s="14" t="s">
        <v>82</v>
      </c>
      <c r="C56" s="14"/>
      <c r="D56" s="14" t="s">
        <v>286</v>
      </c>
      <c r="E56" s="22" t="s">
        <v>25</v>
      </c>
      <c r="F56" s="16">
        <v>60</v>
      </c>
      <c r="G56" s="14"/>
      <c r="H56" s="12">
        <f t="shared" si="0"/>
        <v>60</v>
      </c>
    </row>
    <row r="57" spans="1:8">
      <c r="A57" s="14">
        <v>20225111021</v>
      </c>
      <c r="B57" s="14" t="s">
        <v>83</v>
      </c>
      <c r="C57" s="14"/>
      <c r="D57" s="14" t="s">
        <v>286</v>
      </c>
      <c r="E57" s="22" t="s">
        <v>25</v>
      </c>
      <c r="F57" s="16">
        <v>60</v>
      </c>
      <c r="G57" s="14"/>
      <c r="H57" s="12">
        <f t="shared" si="0"/>
        <v>60</v>
      </c>
    </row>
    <row r="58" spans="1:8">
      <c r="A58" s="14">
        <v>20225111022</v>
      </c>
      <c r="B58" s="14" t="s">
        <v>84</v>
      </c>
      <c r="C58" s="14"/>
      <c r="D58" s="14" t="s">
        <v>286</v>
      </c>
      <c r="E58" s="22" t="s">
        <v>25</v>
      </c>
      <c r="F58" s="16">
        <v>60</v>
      </c>
      <c r="G58" s="14"/>
      <c r="H58" s="12">
        <f t="shared" si="0"/>
        <v>60</v>
      </c>
    </row>
    <row r="59" spans="1:8">
      <c r="A59" s="14">
        <v>20225111024</v>
      </c>
      <c r="B59" s="14" t="s">
        <v>85</v>
      </c>
      <c r="C59" s="14"/>
      <c r="D59" s="14" t="s">
        <v>286</v>
      </c>
      <c r="E59" s="22" t="s">
        <v>25</v>
      </c>
      <c r="F59" s="16">
        <v>76.5</v>
      </c>
      <c r="G59" s="14">
        <v>99</v>
      </c>
      <c r="H59" s="12">
        <f t="shared" si="0"/>
        <v>81.45</v>
      </c>
    </row>
    <row r="60" spans="1:8">
      <c r="A60" s="14">
        <v>20225111025</v>
      </c>
      <c r="B60" s="14" t="s">
        <v>86</v>
      </c>
      <c r="C60" s="14"/>
      <c r="D60" s="14" t="s">
        <v>286</v>
      </c>
      <c r="E60" s="22" t="s">
        <v>25</v>
      </c>
      <c r="F60" s="16">
        <v>60</v>
      </c>
      <c r="G60" s="14"/>
      <c r="H60" s="12">
        <f t="shared" si="0"/>
        <v>60</v>
      </c>
    </row>
    <row r="61" spans="1:8">
      <c r="A61" s="14">
        <v>20225111026</v>
      </c>
      <c r="B61" s="14" t="s">
        <v>87</v>
      </c>
      <c r="C61" s="14"/>
      <c r="D61" s="14" t="s">
        <v>286</v>
      </c>
      <c r="E61" s="22" t="s">
        <v>25</v>
      </c>
      <c r="F61" s="16">
        <v>70</v>
      </c>
      <c r="G61" s="14">
        <v>95</v>
      </c>
      <c r="H61" s="12">
        <f t="shared" si="0"/>
        <v>74.75</v>
      </c>
    </row>
    <row r="62" spans="1:8">
      <c r="A62" s="14">
        <v>20195289624</v>
      </c>
      <c r="B62" s="14" t="s">
        <v>88</v>
      </c>
      <c r="C62" s="14"/>
      <c r="D62" s="14" t="s">
        <v>286</v>
      </c>
      <c r="E62" s="22" t="s">
        <v>25</v>
      </c>
      <c r="F62" s="16">
        <v>72</v>
      </c>
      <c r="G62" s="14">
        <v>97.5</v>
      </c>
      <c r="H62" s="12">
        <f t="shared" si="0"/>
        <v>76.875</v>
      </c>
    </row>
    <row r="63" spans="1:8">
      <c r="A63" s="14">
        <v>20195172825</v>
      </c>
      <c r="B63" s="14" t="s">
        <v>89</v>
      </c>
      <c r="C63" s="14"/>
      <c r="D63" s="14" t="s">
        <v>286</v>
      </c>
      <c r="E63" s="22" t="s">
        <v>25</v>
      </c>
      <c r="F63" s="16">
        <v>60</v>
      </c>
      <c r="G63" s="14"/>
      <c r="H63" s="12">
        <f t="shared" si="0"/>
        <v>60</v>
      </c>
    </row>
    <row r="64" spans="1:8">
      <c r="A64" s="14">
        <v>20215164928</v>
      </c>
      <c r="B64" s="14" t="s">
        <v>90</v>
      </c>
      <c r="C64" s="14"/>
      <c r="D64" s="14" t="s">
        <v>286</v>
      </c>
      <c r="E64" s="22" t="s">
        <v>25</v>
      </c>
      <c r="F64" s="16">
        <v>60</v>
      </c>
      <c r="G64" s="14"/>
      <c r="H64" s="12">
        <f t="shared" si="0"/>
        <v>60</v>
      </c>
    </row>
    <row r="65" spans="1:8">
      <c r="A65" s="14">
        <v>20215238206</v>
      </c>
      <c r="B65" s="14" t="s">
        <v>91</v>
      </c>
      <c r="C65" s="14"/>
      <c r="D65" s="14" t="s">
        <v>286</v>
      </c>
      <c r="E65" s="22" t="s">
        <v>25</v>
      </c>
      <c r="F65" s="16">
        <v>60</v>
      </c>
      <c r="G65" s="14"/>
      <c r="H65" s="12">
        <f t="shared" si="0"/>
        <v>60</v>
      </c>
    </row>
    <row r="66" spans="1:8">
      <c r="A66" s="14">
        <v>20215227802</v>
      </c>
      <c r="B66" s="14" t="s">
        <v>92</v>
      </c>
      <c r="C66" s="14"/>
      <c r="D66" s="14" t="s">
        <v>286</v>
      </c>
      <c r="E66" s="22" t="s">
        <v>25</v>
      </c>
      <c r="F66" s="16">
        <v>60</v>
      </c>
      <c r="G66" s="14"/>
      <c r="H66" s="12">
        <f t="shared" si="0"/>
        <v>60</v>
      </c>
    </row>
    <row r="67" spans="1:8">
      <c r="A67" s="14">
        <v>20215436524</v>
      </c>
      <c r="B67" s="14" t="s">
        <v>93</v>
      </c>
      <c r="C67" s="14"/>
      <c r="D67" s="14" t="s">
        <v>286</v>
      </c>
      <c r="E67" s="22" t="s">
        <v>25</v>
      </c>
      <c r="F67" s="16">
        <v>60</v>
      </c>
      <c r="G67" s="14"/>
      <c r="H67" s="12">
        <f t="shared" si="0"/>
        <v>60</v>
      </c>
    </row>
    <row r="68" spans="1:8">
      <c r="A68" s="14">
        <v>20225111101</v>
      </c>
      <c r="B68" s="14" t="s">
        <v>94</v>
      </c>
      <c r="C68" s="14"/>
      <c r="D68" s="14" t="s">
        <v>286</v>
      </c>
      <c r="E68" s="22" t="s">
        <v>25</v>
      </c>
      <c r="F68" s="16">
        <v>60</v>
      </c>
      <c r="G68" s="14"/>
      <c r="H68" s="12">
        <f t="shared" ref="H68:H131" si="1">IF(OR(D68="合格",D68=""),F68+G68/20,0)</f>
        <v>60</v>
      </c>
    </row>
    <row r="69" spans="1:8">
      <c r="A69" s="14">
        <v>20225111102</v>
      </c>
      <c r="B69" s="14" t="s">
        <v>95</v>
      </c>
      <c r="C69" s="14"/>
      <c r="D69" s="14" t="s">
        <v>286</v>
      </c>
      <c r="E69" s="22" t="s">
        <v>25</v>
      </c>
      <c r="F69" s="16">
        <v>60</v>
      </c>
      <c r="G69" s="14"/>
      <c r="H69" s="12">
        <f t="shared" si="1"/>
        <v>60</v>
      </c>
    </row>
    <row r="70" spans="1:8">
      <c r="A70" s="14">
        <v>20225111103</v>
      </c>
      <c r="B70" s="14" t="s">
        <v>96</v>
      </c>
      <c r="C70" s="14"/>
      <c r="D70" s="14" t="s">
        <v>286</v>
      </c>
      <c r="E70" s="22" t="s">
        <v>25</v>
      </c>
      <c r="F70" s="16">
        <v>60</v>
      </c>
      <c r="G70" s="14"/>
      <c r="H70" s="12">
        <f t="shared" si="1"/>
        <v>60</v>
      </c>
    </row>
    <row r="71" spans="1:8">
      <c r="A71" s="14">
        <v>20225111104</v>
      </c>
      <c r="B71" s="14" t="s">
        <v>97</v>
      </c>
      <c r="C71" s="14"/>
      <c r="D71" s="14" t="s">
        <v>286</v>
      </c>
      <c r="E71" s="22" t="s">
        <v>25</v>
      </c>
      <c r="F71" s="16">
        <v>60</v>
      </c>
      <c r="G71" s="14"/>
      <c r="H71" s="12">
        <f t="shared" si="1"/>
        <v>60</v>
      </c>
    </row>
    <row r="72" spans="1:8">
      <c r="A72" s="14">
        <v>20225111105</v>
      </c>
      <c r="B72" s="14" t="s">
        <v>98</v>
      </c>
      <c r="C72" s="14"/>
      <c r="D72" s="14" t="s">
        <v>286</v>
      </c>
      <c r="E72" s="22" t="s">
        <v>25</v>
      </c>
      <c r="F72" s="16">
        <v>60</v>
      </c>
      <c r="G72" s="14"/>
      <c r="H72" s="12">
        <f t="shared" si="1"/>
        <v>60</v>
      </c>
    </row>
    <row r="73" spans="1:8">
      <c r="A73" s="14">
        <v>20225111106</v>
      </c>
      <c r="B73" s="14" t="s">
        <v>99</v>
      </c>
      <c r="C73" s="14"/>
      <c r="D73" s="14" t="s">
        <v>286</v>
      </c>
      <c r="E73" s="22" t="s">
        <v>25</v>
      </c>
      <c r="F73" s="16">
        <v>60</v>
      </c>
      <c r="G73" s="14"/>
      <c r="H73" s="12">
        <f t="shared" si="1"/>
        <v>60</v>
      </c>
    </row>
    <row r="74" spans="1:8">
      <c r="A74" s="14">
        <v>20225111107</v>
      </c>
      <c r="B74" s="14" t="s">
        <v>100</v>
      </c>
      <c r="C74" s="14"/>
      <c r="D74" s="14" t="s">
        <v>286</v>
      </c>
      <c r="E74" s="22" t="s">
        <v>25</v>
      </c>
      <c r="F74" s="16">
        <v>60</v>
      </c>
      <c r="G74" s="14"/>
      <c r="H74" s="12">
        <f t="shared" si="1"/>
        <v>60</v>
      </c>
    </row>
    <row r="75" spans="1:8">
      <c r="A75" s="14">
        <v>20225111108</v>
      </c>
      <c r="B75" s="14" t="s">
        <v>101</v>
      </c>
      <c r="C75" s="14"/>
      <c r="D75" s="14" t="s">
        <v>286</v>
      </c>
      <c r="E75" s="22" t="s">
        <v>25</v>
      </c>
      <c r="F75" s="16">
        <v>70</v>
      </c>
      <c r="G75" s="14">
        <v>97</v>
      </c>
      <c r="H75" s="12">
        <f t="shared" si="1"/>
        <v>74.85</v>
      </c>
    </row>
    <row r="76" spans="1:8">
      <c r="A76" s="14">
        <v>20225111109</v>
      </c>
      <c r="B76" s="14" t="s">
        <v>102</v>
      </c>
      <c r="C76" s="14"/>
      <c r="D76" s="14" t="s">
        <v>286</v>
      </c>
      <c r="E76" s="22" t="s">
        <v>25</v>
      </c>
      <c r="F76" s="16">
        <v>60</v>
      </c>
      <c r="G76" s="14"/>
      <c r="H76" s="12">
        <f t="shared" si="1"/>
        <v>60</v>
      </c>
    </row>
    <row r="77" spans="1:8">
      <c r="A77" s="14">
        <v>20225111110</v>
      </c>
      <c r="B77" s="14" t="s">
        <v>103</v>
      </c>
      <c r="C77" s="14"/>
      <c r="D77" s="14" t="s">
        <v>286</v>
      </c>
      <c r="E77" s="22" t="s">
        <v>25</v>
      </c>
      <c r="F77" s="16">
        <v>60</v>
      </c>
      <c r="G77" s="14"/>
      <c r="H77" s="12">
        <f t="shared" si="1"/>
        <v>60</v>
      </c>
    </row>
    <row r="78" spans="1:8">
      <c r="A78" s="14">
        <v>20225111111</v>
      </c>
      <c r="B78" s="14" t="s">
        <v>104</v>
      </c>
      <c r="C78" s="14"/>
      <c r="D78" s="14" t="s">
        <v>286</v>
      </c>
      <c r="E78" s="22" t="s">
        <v>25</v>
      </c>
      <c r="F78" s="16">
        <v>60</v>
      </c>
      <c r="G78" s="14"/>
      <c r="H78" s="12">
        <f t="shared" si="1"/>
        <v>60</v>
      </c>
    </row>
    <row r="79" spans="1:8">
      <c r="A79" s="14">
        <v>20225111112</v>
      </c>
      <c r="B79" s="14" t="s">
        <v>105</v>
      </c>
      <c r="C79" s="14"/>
      <c r="D79" s="14" t="s">
        <v>286</v>
      </c>
      <c r="E79" s="22" t="s">
        <v>25</v>
      </c>
      <c r="F79" s="16">
        <v>60</v>
      </c>
      <c r="G79" s="14"/>
      <c r="H79" s="12">
        <f t="shared" si="1"/>
        <v>60</v>
      </c>
    </row>
    <row r="80" spans="1:8">
      <c r="A80" s="14">
        <v>20225111113</v>
      </c>
      <c r="B80" s="14" t="s">
        <v>106</v>
      </c>
      <c r="C80" s="14"/>
      <c r="D80" s="14" t="s">
        <v>286</v>
      </c>
      <c r="E80" s="22" t="s">
        <v>25</v>
      </c>
      <c r="F80" s="16">
        <v>60</v>
      </c>
      <c r="G80" s="14"/>
      <c r="H80" s="12">
        <f t="shared" si="1"/>
        <v>60</v>
      </c>
    </row>
    <row r="81" spans="1:8">
      <c r="A81" s="14">
        <v>20225111114</v>
      </c>
      <c r="B81" s="14" t="s">
        <v>107</v>
      </c>
      <c r="C81" s="14"/>
      <c r="D81" s="14" t="s">
        <v>286</v>
      </c>
      <c r="E81" s="22" t="s">
        <v>25</v>
      </c>
      <c r="F81" s="16">
        <v>70</v>
      </c>
      <c r="G81" s="14">
        <v>96.34</v>
      </c>
      <c r="H81" s="12">
        <f t="shared" si="1"/>
        <v>74.817</v>
      </c>
    </row>
    <row r="82" spans="1:8">
      <c r="A82" s="14">
        <v>20225111115</v>
      </c>
      <c r="B82" s="14" t="s">
        <v>108</v>
      </c>
      <c r="C82" s="14"/>
      <c r="D82" s="14" t="s">
        <v>286</v>
      </c>
      <c r="E82" s="22" t="s">
        <v>25</v>
      </c>
      <c r="F82" s="16">
        <v>78.5</v>
      </c>
      <c r="G82" s="14">
        <v>100</v>
      </c>
      <c r="H82" s="12">
        <f t="shared" si="1"/>
        <v>83.5</v>
      </c>
    </row>
    <row r="83" spans="1:8">
      <c r="A83" s="14">
        <v>20225111116</v>
      </c>
      <c r="B83" s="14" t="s">
        <v>109</v>
      </c>
      <c r="C83" s="14"/>
      <c r="D83" s="14" t="s">
        <v>286</v>
      </c>
      <c r="E83" s="22" t="s">
        <v>25</v>
      </c>
      <c r="F83" s="16">
        <v>72</v>
      </c>
      <c r="G83" s="14">
        <v>97.23</v>
      </c>
      <c r="H83" s="12">
        <f t="shared" si="1"/>
        <v>76.8615</v>
      </c>
    </row>
    <row r="84" spans="1:8">
      <c r="A84" s="14">
        <v>20225111117</v>
      </c>
      <c r="B84" s="14" t="s">
        <v>110</v>
      </c>
      <c r="C84" s="14"/>
      <c r="D84" s="14" t="s">
        <v>286</v>
      </c>
      <c r="E84" s="22" t="s">
        <v>25</v>
      </c>
      <c r="F84" s="16">
        <v>60</v>
      </c>
      <c r="G84" s="14"/>
      <c r="H84" s="12">
        <f t="shared" si="1"/>
        <v>60</v>
      </c>
    </row>
    <row r="85" spans="1:8">
      <c r="A85" s="14">
        <v>20225111118</v>
      </c>
      <c r="B85" s="14" t="s">
        <v>111</v>
      </c>
      <c r="C85" s="14"/>
      <c r="D85" s="14" t="s">
        <v>286</v>
      </c>
      <c r="E85" s="22" t="s">
        <v>25</v>
      </c>
      <c r="F85" s="16">
        <v>60</v>
      </c>
      <c r="G85" s="14"/>
      <c r="H85" s="12">
        <f t="shared" si="1"/>
        <v>60</v>
      </c>
    </row>
    <row r="86" spans="1:8">
      <c r="A86" s="14">
        <v>20225111119</v>
      </c>
      <c r="B86" s="14" t="s">
        <v>112</v>
      </c>
      <c r="C86" s="14"/>
      <c r="D86" s="14" t="s">
        <v>286</v>
      </c>
      <c r="E86" s="22" t="s">
        <v>25</v>
      </c>
      <c r="F86" s="16">
        <v>60</v>
      </c>
      <c r="G86" s="14"/>
      <c r="H86" s="12">
        <f t="shared" si="1"/>
        <v>60</v>
      </c>
    </row>
    <row r="87" spans="1:8">
      <c r="A87" s="14">
        <v>20225111120</v>
      </c>
      <c r="B87" s="14" t="s">
        <v>113</v>
      </c>
      <c r="C87" s="14"/>
      <c r="D87" s="14" t="s">
        <v>286</v>
      </c>
      <c r="E87" s="22" t="s">
        <v>25</v>
      </c>
      <c r="F87" s="16">
        <v>60</v>
      </c>
      <c r="G87" s="14"/>
      <c r="H87" s="12">
        <f t="shared" si="1"/>
        <v>60</v>
      </c>
    </row>
    <row r="88" spans="1:8">
      <c r="A88" s="14">
        <v>20225111121</v>
      </c>
      <c r="B88" s="14" t="s">
        <v>114</v>
      </c>
      <c r="C88" s="14"/>
      <c r="D88" s="14" t="s">
        <v>286</v>
      </c>
      <c r="E88" s="22" t="s">
        <v>25</v>
      </c>
      <c r="F88" s="16">
        <v>60</v>
      </c>
      <c r="G88" s="14"/>
      <c r="H88" s="12">
        <f t="shared" si="1"/>
        <v>60</v>
      </c>
    </row>
    <row r="89" spans="1:8">
      <c r="A89" s="14">
        <v>20225111122</v>
      </c>
      <c r="B89" s="14" t="s">
        <v>115</v>
      </c>
      <c r="C89" s="14"/>
      <c r="D89" s="14" t="s">
        <v>286</v>
      </c>
      <c r="E89" s="22" t="s">
        <v>25</v>
      </c>
      <c r="F89" s="16">
        <v>60</v>
      </c>
      <c r="G89" s="14"/>
      <c r="H89" s="12">
        <f t="shared" si="1"/>
        <v>60</v>
      </c>
    </row>
    <row r="90" spans="1:8">
      <c r="A90" s="14">
        <v>20225111123</v>
      </c>
      <c r="B90" s="14" t="s">
        <v>116</v>
      </c>
      <c r="C90" s="14"/>
      <c r="D90" s="14" t="s">
        <v>286</v>
      </c>
      <c r="E90" s="22" t="s">
        <v>25</v>
      </c>
      <c r="F90" s="16">
        <v>70</v>
      </c>
      <c r="G90" s="14">
        <v>93.64</v>
      </c>
      <c r="H90" s="12">
        <f t="shared" si="1"/>
        <v>74.682</v>
      </c>
    </row>
    <row r="91" spans="1:8">
      <c r="A91" s="14">
        <v>20225111124</v>
      </c>
      <c r="B91" s="14" t="s">
        <v>117</v>
      </c>
      <c r="C91" s="14"/>
      <c r="D91" s="14" t="s">
        <v>286</v>
      </c>
      <c r="E91" s="22" t="s">
        <v>25</v>
      </c>
      <c r="F91" s="16">
        <v>72</v>
      </c>
      <c r="G91" s="14">
        <v>97.365</v>
      </c>
      <c r="H91" s="12">
        <f t="shared" si="1"/>
        <v>76.86825</v>
      </c>
    </row>
    <row r="92" spans="1:8">
      <c r="A92" s="14">
        <v>20225111125</v>
      </c>
      <c r="B92" s="14" t="s">
        <v>118</v>
      </c>
      <c r="C92" s="14"/>
      <c r="D92" s="14" t="s">
        <v>286</v>
      </c>
      <c r="E92" s="22" t="s">
        <v>25</v>
      </c>
      <c r="F92" s="16">
        <v>72</v>
      </c>
      <c r="G92" s="14">
        <v>97.365</v>
      </c>
      <c r="H92" s="12">
        <f t="shared" si="1"/>
        <v>76.86825</v>
      </c>
    </row>
    <row r="93" spans="1:8">
      <c r="A93" s="14">
        <v>20225111126</v>
      </c>
      <c r="B93" s="14" t="s">
        <v>119</v>
      </c>
      <c r="C93" s="14"/>
      <c r="D93" s="14" t="s">
        <v>286</v>
      </c>
      <c r="E93" s="22" t="s">
        <v>25</v>
      </c>
      <c r="F93" s="16">
        <v>60</v>
      </c>
      <c r="G93" s="14"/>
      <c r="H93" s="12">
        <f t="shared" si="1"/>
        <v>60</v>
      </c>
    </row>
    <row r="94" spans="1:8">
      <c r="A94" s="14">
        <v>20195247328</v>
      </c>
      <c r="B94" s="14" t="s">
        <v>120</v>
      </c>
      <c r="C94" s="14"/>
      <c r="D94" s="14" t="s">
        <v>286</v>
      </c>
      <c r="E94" s="22" t="s">
        <v>25</v>
      </c>
      <c r="F94" s="16">
        <v>70</v>
      </c>
      <c r="G94" s="14">
        <v>95.68</v>
      </c>
      <c r="H94" s="12">
        <f t="shared" si="1"/>
        <v>74.784</v>
      </c>
    </row>
    <row r="95" spans="1:8">
      <c r="A95" s="14">
        <v>20195339933</v>
      </c>
      <c r="B95" s="14" t="s">
        <v>121</v>
      </c>
      <c r="C95" s="14"/>
      <c r="D95" s="14" t="s">
        <v>286</v>
      </c>
      <c r="E95" s="22" t="s">
        <v>25</v>
      </c>
      <c r="F95" s="16">
        <v>60</v>
      </c>
      <c r="G95" s="14"/>
      <c r="H95" s="12">
        <f t="shared" si="1"/>
        <v>60</v>
      </c>
    </row>
    <row r="96" spans="1:8">
      <c r="A96" s="14">
        <v>20215436509</v>
      </c>
      <c r="B96" s="14" t="s">
        <v>122</v>
      </c>
      <c r="C96" s="14"/>
      <c r="D96" s="14" t="s">
        <v>286</v>
      </c>
      <c r="E96" s="22" t="s">
        <v>25</v>
      </c>
      <c r="F96" s="16">
        <v>60</v>
      </c>
      <c r="G96" s="14"/>
      <c r="H96" s="12">
        <f t="shared" si="1"/>
        <v>60</v>
      </c>
    </row>
    <row r="97" spans="1:8">
      <c r="A97" s="14">
        <v>20215164111</v>
      </c>
      <c r="B97" s="14" t="s">
        <v>123</v>
      </c>
      <c r="C97" s="14"/>
      <c r="D97" s="14" t="s">
        <v>286</v>
      </c>
      <c r="E97" s="22" t="s">
        <v>25</v>
      </c>
      <c r="F97" s="16">
        <v>70</v>
      </c>
      <c r="G97" s="14">
        <v>72.668</v>
      </c>
      <c r="H97" s="12">
        <f t="shared" si="1"/>
        <v>73.6334</v>
      </c>
    </row>
    <row r="98" spans="1:8">
      <c r="A98" s="14">
        <v>20215458004</v>
      </c>
      <c r="B98" s="14" t="s">
        <v>124</v>
      </c>
      <c r="C98" s="14"/>
      <c r="D98" s="14" t="s">
        <v>286</v>
      </c>
      <c r="E98" s="22" t="s">
        <v>25</v>
      </c>
      <c r="F98" s="16">
        <v>60</v>
      </c>
      <c r="G98" s="14"/>
      <c r="H98" s="12">
        <f t="shared" si="1"/>
        <v>60</v>
      </c>
    </row>
    <row r="99" spans="1:8">
      <c r="A99" s="14">
        <v>20215183518</v>
      </c>
      <c r="B99" s="14" t="s">
        <v>125</v>
      </c>
      <c r="C99" s="14"/>
      <c r="D99" s="14" t="s">
        <v>286</v>
      </c>
      <c r="E99" s="22" t="s">
        <v>25</v>
      </c>
      <c r="F99" s="16">
        <v>76.5</v>
      </c>
      <c r="G99" s="14">
        <v>99</v>
      </c>
      <c r="H99" s="12">
        <f t="shared" si="1"/>
        <v>81.45</v>
      </c>
    </row>
    <row r="100" spans="1:8">
      <c r="A100" s="14">
        <v>20225111201</v>
      </c>
      <c r="B100" s="14" t="s">
        <v>126</v>
      </c>
      <c r="C100" s="14"/>
      <c r="D100" s="14" t="s">
        <v>286</v>
      </c>
      <c r="E100" s="22" t="s">
        <v>25</v>
      </c>
      <c r="F100" s="16">
        <v>60</v>
      </c>
      <c r="G100" s="14"/>
      <c r="H100" s="12">
        <f t="shared" si="1"/>
        <v>60</v>
      </c>
    </row>
    <row r="101" spans="1:8">
      <c r="A101" s="14">
        <v>20225111202</v>
      </c>
      <c r="B101" s="14" t="s">
        <v>127</v>
      </c>
      <c r="C101" s="14"/>
      <c r="D101" s="14" t="s">
        <v>286</v>
      </c>
      <c r="E101" s="22" t="s">
        <v>25</v>
      </c>
      <c r="F101" s="16">
        <v>60</v>
      </c>
      <c r="G101" s="14"/>
      <c r="H101" s="12">
        <f t="shared" si="1"/>
        <v>60</v>
      </c>
    </row>
    <row r="102" spans="1:8">
      <c r="A102" s="14">
        <v>20225111203</v>
      </c>
      <c r="B102" s="14" t="s">
        <v>128</v>
      </c>
      <c r="C102" s="14"/>
      <c r="D102" s="14" t="s">
        <v>286</v>
      </c>
      <c r="E102" s="22" t="s">
        <v>25</v>
      </c>
      <c r="F102" s="16">
        <v>60</v>
      </c>
      <c r="G102" s="14"/>
      <c r="H102" s="12">
        <f t="shared" si="1"/>
        <v>60</v>
      </c>
    </row>
    <row r="103" spans="1:8">
      <c r="A103" s="14">
        <v>20225111204</v>
      </c>
      <c r="B103" s="14" t="s">
        <v>129</v>
      </c>
      <c r="C103" s="14"/>
      <c r="D103" s="14" t="s">
        <v>286</v>
      </c>
      <c r="E103" s="22" t="s">
        <v>25</v>
      </c>
      <c r="F103" s="16">
        <v>60</v>
      </c>
      <c r="G103" s="14"/>
      <c r="H103" s="12">
        <f t="shared" si="1"/>
        <v>60</v>
      </c>
    </row>
    <row r="104" spans="1:8">
      <c r="A104" s="14">
        <v>20225111205</v>
      </c>
      <c r="B104" s="14" t="s">
        <v>130</v>
      </c>
      <c r="C104" s="14"/>
      <c r="D104" s="14" t="s">
        <v>286</v>
      </c>
      <c r="E104" s="22" t="s">
        <v>25</v>
      </c>
      <c r="F104" s="16">
        <v>60</v>
      </c>
      <c r="G104" s="14"/>
      <c r="H104" s="12">
        <f t="shared" si="1"/>
        <v>60</v>
      </c>
    </row>
    <row r="105" spans="1:8">
      <c r="A105" s="14">
        <v>20225111206</v>
      </c>
      <c r="B105" s="14" t="s">
        <v>131</v>
      </c>
      <c r="C105" s="14"/>
      <c r="D105" s="14" t="s">
        <v>286</v>
      </c>
      <c r="E105" s="22" t="s">
        <v>25</v>
      </c>
      <c r="F105" s="16">
        <v>60</v>
      </c>
      <c r="G105" s="14"/>
      <c r="H105" s="12">
        <f t="shared" si="1"/>
        <v>60</v>
      </c>
    </row>
    <row r="106" spans="1:8">
      <c r="A106" s="14">
        <v>20225111207</v>
      </c>
      <c r="B106" s="14" t="s">
        <v>132</v>
      </c>
      <c r="C106" s="14"/>
      <c r="D106" s="14" t="s">
        <v>286</v>
      </c>
      <c r="E106" s="22" t="s">
        <v>25</v>
      </c>
      <c r="F106" s="16">
        <v>72</v>
      </c>
      <c r="G106" s="14">
        <v>96.375</v>
      </c>
      <c r="H106" s="12">
        <f t="shared" si="1"/>
        <v>76.81875</v>
      </c>
    </row>
    <row r="107" spans="1:8">
      <c r="A107" s="14">
        <v>20225111208</v>
      </c>
      <c r="B107" s="14" t="s">
        <v>133</v>
      </c>
      <c r="C107" s="14"/>
      <c r="D107" s="14" t="s">
        <v>286</v>
      </c>
      <c r="E107" s="22" t="s">
        <v>25</v>
      </c>
      <c r="F107" s="16">
        <v>78.5</v>
      </c>
      <c r="G107" s="14">
        <v>100</v>
      </c>
      <c r="H107" s="12">
        <f t="shared" si="1"/>
        <v>83.5</v>
      </c>
    </row>
    <row r="108" spans="1:8">
      <c r="A108" s="14">
        <v>20225111209</v>
      </c>
      <c r="B108" s="14" t="s">
        <v>134</v>
      </c>
      <c r="C108" s="14"/>
      <c r="D108" s="14" t="s">
        <v>286</v>
      </c>
      <c r="E108" s="22" t="s">
        <v>25</v>
      </c>
      <c r="F108" s="16">
        <v>60</v>
      </c>
      <c r="G108" s="14"/>
      <c r="H108" s="12">
        <f t="shared" si="1"/>
        <v>60</v>
      </c>
    </row>
    <row r="109" spans="1:8">
      <c r="A109" s="14">
        <v>20225111211</v>
      </c>
      <c r="B109" s="14" t="s">
        <v>135</v>
      </c>
      <c r="C109" s="14"/>
      <c r="D109" s="14" t="s">
        <v>286</v>
      </c>
      <c r="E109" s="22" t="s">
        <v>25</v>
      </c>
      <c r="F109" s="16">
        <v>60</v>
      </c>
      <c r="G109" s="14"/>
      <c r="H109" s="12">
        <f t="shared" si="1"/>
        <v>60</v>
      </c>
    </row>
    <row r="110" spans="1:8">
      <c r="A110" s="14">
        <v>20225111212</v>
      </c>
      <c r="B110" s="14" t="s">
        <v>136</v>
      </c>
      <c r="C110" s="14"/>
      <c r="D110" s="14" t="s">
        <v>286</v>
      </c>
      <c r="E110" s="22" t="s">
        <v>25</v>
      </c>
      <c r="F110" s="16">
        <v>60</v>
      </c>
      <c r="G110" s="14"/>
      <c r="H110" s="12">
        <f t="shared" si="1"/>
        <v>60</v>
      </c>
    </row>
    <row r="111" spans="1:8">
      <c r="A111" s="14">
        <v>20225111213</v>
      </c>
      <c r="B111" s="14" t="s">
        <v>137</v>
      </c>
      <c r="C111" s="14"/>
      <c r="D111" s="14" t="s">
        <v>286</v>
      </c>
      <c r="E111" s="22" t="s">
        <v>25</v>
      </c>
      <c r="F111" s="16">
        <v>60</v>
      </c>
      <c r="G111" s="14"/>
      <c r="H111" s="12">
        <f t="shared" si="1"/>
        <v>60</v>
      </c>
    </row>
    <row r="112" spans="1:8">
      <c r="A112" s="14">
        <v>20225111214</v>
      </c>
      <c r="B112" s="14" t="s">
        <v>138</v>
      </c>
      <c r="C112" s="14"/>
      <c r="D112" s="14" t="s">
        <v>286</v>
      </c>
      <c r="E112" s="22" t="s">
        <v>25</v>
      </c>
      <c r="F112" s="16">
        <v>60</v>
      </c>
      <c r="G112" s="14"/>
      <c r="H112" s="12">
        <f t="shared" si="1"/>
        <v>60</v>
      </c>
    </row>
    <row r="113" spans="1:8">
      <c r="A113" s="14">
        <v>20225111215</v>
      </c>
      <c r="B113" s="14" t="s">
        <v>139</v>
      </c>
      <c r="C113" s="14"/>
      <c r="D113" s="14" t="s">
        <v>286</v>
      </c>
      <c r="E113" s="22" t="s">
        <v>25</v>
      </c>
      <c r="F113" s="16">
        <v>60</v>
      </c>
      <c r="G113" s="14"/>
      <c r="H113" s="12">
        <f t="shared" si="1"/>
        <v>60</v>
      </c>
    </row>
    <row r="114" spans="1:8">
      <c r="A114" s="14">
        <v>20225111216</v>
      </c>
      <c r="B114" s="14" t="s">
        <v>140</v>
      </c>
      <c r="C114" s="14"/>
      <c r="D114" s="14" t="s">
        <v>286</v>
      </c>
      <c r="E114" s="22" t="s">
        <v>25</v>
      </c>
      <c r="F114" s="16">
        <v>72</v>
      </c>
      <c r="G114" s="14">
        <v>95.5</v>
      </c>
      <c r="H114" s="12">
        <f t="shared" si="1"/>
        <v>76.775</v>
      </c>
    </row>
    <row r="115" spans="1:8">
      <c r="A115" s="14">
        <v>20225111217</v>
      </c>
      <c r="B115" s="14" t="s">
        <v>141</v>
      </c>
      <c r="C115" s="14"/>
      <c r="D115" s="14" t="s">
        <v>286</v>
      </c>
      <c r="E115" s="22" t="s">
        <v>25</v>
      </c>
      <c r="F115" s="16">
        <v>60</v>
      </c>
      <c r="G115" s="14"/>
      <c r="H115" s="12">
        <f t="shared" si="1"/>
        <v>60</v>
      </c>
    </row>
    <row r="116" spans="1:8">
      <c r="A116" s="14">
        <v>20225111218</v>
      </c>
      <c r="B116" s="14" t="s">
        <v>142</v>
      </c>
      <c r="C116" s="14"/>
      <c r="D116" s="14" t="s">
        <v>286</v>
      </c>
      <c r="E116" s="22" t="s">
        <v>25</v>
      </c>
      <c r="F116" s="16">
        <v>60</v>
      </c>
      <c r="G116" s="14"/>
      <c r="H116" s="12">
        <f t="shared" si="1"/>
        <v>60</v>
      </c>
    </row>
    <row r="117" spans="1:8">
      <c r="A117" s="14">
        <v>20225111219</v>
      </c>
      <c r="B117" s="14" t="s">
        <v>143</v>
      </c>
      <c r="C117" s="14"/>
      <c r="D117" s="14" t="s">
        <v>286</v>
      </c>
      <c r="E117" s="22" t="s">
        <v>25</v>
      </c>
      <c r="F117" s="16">
        <v>60</v>
      </c>
      <c r="G117" s="14"/>
      <c r="H117" s="12">
        <f t="shared" si="1"/>
        <v>60</v>
      </c>
    </row>
    <row r="118" spans="1:8">
      <c r="A118" s="14">
        <v>20225111220</v>
      </c>
      <c r="B118" s="14" t="s">
        <v>144</v>
      </c>
      <c r="C118" s="14"/>
      <c r="D118" s="14" t="s">
        <v>286</v>
      </c>
      <c r="E118" s="22" t="s">
        <v>25</v>
      </c>
      <c r="F118" s="16">
        <v>60</v>
      </c>
      <c r="G118" s="14"/>
      <c r="H118" s="12">
        <f t="shared" si="1"/>
        <v>60</v>
      </c>
    </row>
    <row r="119" spans="1:8">
      <c r="A119" s="14">
        <v>20225111221</v>
      </c>
      <c r="B119" s="14" t="s">
        <v>145</v>
      </c>
      <c r="C119" s="14"/>
      <c r="D119" s="14" t="s">
        <v>286</v>
      </c>
      <c r="E119" s="22" t="s">
        <v>25</v>
      </c>
      <c r="F119" s="16">
        <v>60</v>
      </c>
      <c r="G119" s="14"/>
      <c r="H119" s="12">
        <f t="shared" si="1"/>
        <v>60</v>
      </c>
    </row>
    <row r="120" spans="1:8">
      <c r="A120" s="14">
        <v>20225111222</v>
      </c>
      <c r="B120" s="14" t="s">
        <v>146</v>
      </c>
      <c r="C120" s="14"/>
      <c r="D120" s="14" t="s">
        <v>286</v>
      </c>
      <c r="E120" s="22" t="s">
        <v>25</v>
      </c>
      <c r="F120" s="16">
        <v>76.5</v>
      </c>
      <c r="G120" s="14">
        <v>97</v>
      </c>
      <c r="H120" s="12">
        <f t="shared" si="1"/>
        <v>81.35</v>
      </c>
    </row>
    <row r="121" spans="1:8">
      <c r="A121" s="14">
        <v>20225111223</v>
      </c>
      <c r="B121" s="14" t="s">
        <v>147</v>
      </c>
      <c r="C121" s="14"/>
      <c r="D121" s="14" t="s">
        <v>286</v>
      </c>
      <c r="E121" s="22" t="s">
        <v>25</v>
      </c>
      <c r="F121" s="16">
        <v>60</v>
      </c>
      <c r="G121" s="14"/>
      <c r="H121" s="12">
        <f t="shared" si="1"/>
        <v>60</v>
      </c>
    </row>
    <row r="122" spans="1:8">
      <c r="A122" s="14">
        <v>20225111224</v>
      </c>
      <c r="B122" s="14" t="s">
        <v>148</v>
      </c>
      <c r="C122" s="14"/>
      <c r="D122" s="14" t="s">
        <v>286</v>
      </c>
      <c r="E122" s="22" t="s">
        <v>25</v>
      </c>
      <c r="F122" s="16">
        <v>60</v>
      </c>
      <c r="G122" s="14"/>
      <c r="H122" s="12">
        <f t="shared" si="1"/>
        <v>60</v>
      </c>
    </row>
    <row r="123" spans="1:8">
      <c r="A123" s="14">
        <v>20225111225</v>
      </c>
      <c r="B123" s="14" t="s">
        <v>149</v>
      </c>
      <c r="C123" s="14"/>
      <c r="D123" s="14" t="s">
        <v>286</v>
      </c>
      <c r="E123" s="22" t="s">
        <v>25</v>
      </c>
      <c r="F123" s="16">
        <v>60</v>
      </c>
      <c r="G123" s="14"/>
      <c r="H123" s="12">
        <f t="shared" si="1"/>
        <v>60</v>
      </c>
    </row>
    <row r="124" spans="1:8">
      <c r="A124" s="14">
        <v>20225111226</v>
      </c>
      <c r="B124" s="14" t="s">
        <v>150</v>
      </c>
      <c r="C124" s="14"/>
      <c r="D124" s="14" t="s">
        <v>286</v>
      </c>
      <c r="E124" s="22" t="s">
        <v>25</v>
      </c>
      <c r="F124" s="16">
        <v>60</v>
      </c>
      <c r="G124" s="14"/>
      <c r="H124" s="12">
        <f t="shared" si="1"/>
        <v>60</v>
      </c>
    </row>
    <row r="125" spans="1:8">
      <c r="A125" s="14">
        <v>20215419434</v>
      </c>
      <c r="B125" s="14" t="s">
        <v>151</v>
      </c>
      <c r="C125" s="14"/>
      <c r="D125" s="14" t="s">
        <v>286</v>
      </c>
      <c r="E125" s="22" t="s">
        <v>25</v>
      </c>
      <c r="F125" s="16">
        <v>60</v>
      </c>
      <c r="G125" s="14"/>
      <c r="H125" s="12">
        <f t="shared" si="1"/>
        <v>60</v>
      </c>
    </row>
    <row r="126" spans="1:8">
      <c r="A126" s="14">
        <v>20215289730</v>
      </c>
      <c r="B126" s="14" t="s">
        <v>152</v>
      </c>
      <c r="C126" s="14"/>
      <c r="D126" s="14" t="s">
        <v>286</v>
      </c>
      <c r="E126" s="22" t="s">
        <v>25</v>
      </c>
      <c r="F126" s="16">
        <v>60</v>
      </c>
      <c r="G126" s="14"/>
      <c r="H126" s="12">
        <f t="shared" si="1"/>
        <v>60</v>
      </c>
    </row>
    <row r="127" spans="1:8">
      <c r="A127" s="14">
        <v>20215329828</v>
      </c>
      <c r="B127" s="14" t="s">
        <v>153</v>
      </c>
      <c r="C127" s="14"/>
      <c r="D127" s="14" t="s">
        <v>286</v>
      </c>
      <c r="E127" s="22" t="s">
        <v>25</v>
      </c>
      <c r="F127" s="16">
        <v>60</v>
      </c>
      <c r="G127" s="14"/>
      <c r="H127" s="12">
        <f t="shared" si="1"/>
        <v>60</v>
      </c>
    </row>
    <row r="128" spans="1:8">
      <c r="A128" s="14">
        <v>20215183401</v>
      </c>
      <c r="B128" s="14" t="s">
        <v>154</v>
      </c>
      <c r="C128" s="14"/>
      <c r="D128" s="14" t="s">
        <v>286</v>
      </c>
      <c r="E128" s="22" t="s">
        <v>25</v>
      </c>
      <c r="F128" s="16">
        <v>60</v>
      </c>
      <c r="G128" s="14"/>
      <c r="H128" s="12">
        <f t="shared" si="1"/>
        <v>60</v>
      </c>
    </row>
    <row r="129" spans="1:8">
      <c r="A129" s="14">
        <v>20225111301</v>
      </c>
      <c r="B129" s="14" t="s">
        <v>155</v>
      </c>
      <c r="C129" s="14"/>
      <c r="D129" s="14" t="s">
        <v>286</v>
      </c>
      <c r="E129" s="22" t="s">
        <v>25</v>
      </c>
      <c r="F129" s="16">
        <v>60</v>
      </c>
      <c r="G129" s="14"/>
      <c r="H129" s="12">
        <f t="shared" si="1"/>
        <v>60</v>
      </c>
    </row>
    <row r="130" spans="1:8">
      <c r="A130" s="14">
        <v>20225111302</v>
      </c>
      <c r="B130" s="14" t="s">
        <v>156</v>
      </c>
      <c r="C130" s="14"/>
      <c r="D130" s="14" t="s">
        <v>286</v>
      </c>
      <c r="E130" s="22" t="s">
        <v>25</v>
      </c>
      <c r="F130" s="16">
        <v>72</v>
      </c>
      <c r="G130" s="14">
        <v>96.75</v>
      </c>
      <c r="H130" s="12">
        <f t="shared" si="1"/>
        <v>76.8375</v>
      </c>
    </row>
    <row r="131" spans="1:8">
      <c r="A131" s="14">
        <v>20225111303</v>
      </c>
      <c r="B131" s="14" t="s">
        <v>157</v>
      </c>
      <c r="C131" s="14"/>
      <c r="D131" s="14" t="s">
        <v>286</v>
      </c>
      <c r="E131" s="22" t="s">
        <v>25</v>
      </c>
      <c r="F131" s="16">
        <v>60</v>
      </c>
      <c r="G131" s="14"/>
      <c r="H131" s="12">
        <f t="shared" si="1"/>
        <v>60</v>
      </c>
    </row>
    <row r="132" spans="1:8">
      <c r="A132" s="14">
        <v>20225111304</v>
      </c>
      <c r="B132" s="14" t="s">
        <v>158</v>
      </c>
      <c r="C132" s="14"/>
      <c r="D132" s="14" t="s">
        <v>286</v>
      </c>
      <c r="E132" s="22" t="s">
        <v>25</v>
      </c>
      <c r="F132" s="16">
        <v>60</v>
      </c>
      <c r="G132" s="14"/>
      <c r="H132" s="12">
        <f t="shared" ref="H132:H195" si="2">IF(OR(D132="合格",D132=""),F132+G132/20,0)</f>
        <v>60</v>
      </c>
    </row>
    <row r="133" spans="1:8">
      <c r="A133" s="14">
        <v>20225111305</v>
      </c>
      <c r="B133" s="14" t="s">
        <v>159</v>
      </c>
      <c r="C133" s="14"/>
      <c r="D133" s="14" t="s">
        <v>286</v>
      </c>
      <c r="E133" s="22" t="s">
        <v>25</v>
      </c>
      <c r="F133" s="16">
        <v>60</v>
      </c>
      <c r="G133" s="14"/>
      <c r="H133" s="12">
        <f t="shared" si="2"/>
        <v>60</v>
      </c>
    </row>
    <row r="134" spans="1:8">
      <c r="A134" s="14">
        <v>20225111306</v>
      </c>
      <c r="B134" s="14" t="s">
        <v>160</v>
      </c>
      <c r="C134" s="14"/>
      <c r="D134" s="14" t="s">
        <v>286</v>
      </c>
      <c r="E134" s="22" t="s">
        <v>25</v>
      </c>
      <c r="F134" s="16">
        <v>72</v>
      </c>
      <c r="G134" s="14">
        <v>97.2</v>
      </c>
      <c r="H134" s="12">
        <f t="shared" si="2"/>
        <v>76.86</v>
      </c>
    </row>
    <row r="135" spans="1:8">
      <c r="A135" s="14">
        <v>20225111307</v>
      </c>
      <c r="B135" s="14" t="s">
        <v>161</v>
      </c>
      <c r="C135" s="14"/>
      <c r="D135" s="14" t="s">
        <v>286</v>
      </c>
      <c r="E135" s="22" t="s">
        <v>25</v>
      </c>
      <c r="F135" s="16">
        <v>76.5</v>
      </c>
      <c r="G135" s="14">
        <v>99</v>
      </c>
      <c r="H135" s="12">
        <f t="shared" si="2"/>
        <v>81.45</v>
      </c>
    </row>
    <row r="136" spans="1:8">
      <c r="A136" s="14">
        <v>20225111308</v>
      </c>
      <c r="B136" s="14" t="s">
        <v>162</v>
      </c>
      <c r="C136" s="14"/>
      <c r="D136" s="14" t="s">
        <v>286</v>
      </c>
      <c r="E136" s="22" t="s">
        <v>25</v>
      </c>
      <c r="F136" s="16">
        <v>60</v>
      </c>
      <c r="G136" s="14"/>
      <c r="H136" s="12">
        <f t="shared" si="2"/>
        <v>60</v>
      </c>
    </row>
    <row r="137" spans="1:8">
      <c r="A137" s="14">
        <v>20225111309</v>
      </c>
      <c r="B137" s="14" t="s">
        <v>163</v>
      </c>
      <c r="C137" s="14"/>
      <c r="D137" s="14" t="s">
        <v>286</v>
      </c>
      <c r="E137" s="22" t="s">
        <v>25</v>
      </c>
      <c r="F137" s="16">
        <v>70</v>
      </c>
      <c r="G137" s="14">
        <v>97</v>
      </c>
      <c r="H137" s="12">
        <f t="shared" si="2"/>
        <v>74.85</v>
      </c>
    </row>
    <row r="138" spans="1:8">
      <c r="A138" s="14">
        <v>20225111310</v>
      </c>
      <c r="B138" s="14" t="s">
        <v>164</v>
      </c>
      <c r="C138" s="14"/>
      <c r="D138" s="14" t="s">
        <v>286</v>
      </c>
      <c r="E138" s="22" t="s">
        <v>25</v>
      </c>
      <c r="F138" s="16">
        <v>60</v>
      </c>
      <c r="G138" s="14"/>
      <c r="H138" s="12">
        <f t="shared" si="2"/>
        <v>60</v>
      </c>
    </row>
    <row r="139" spans="1:8">
      <c r="A139" s="14">
        <v>20225111311</v>
      </c>
      <c r="B139" s="14" t="s">
        <v>165</v>
      </c>
      <c r="C139" s="14"/>
      <c r="D139" s="14" t="s">
        <v>286</v>
      </c>
      <c r="E139" s="22" t="s">
        <v>25</v>
      </c>
      <c r="F139" s="16">
        <v>60</v>
      </c>
      <c r="G139" s="14"/>
      <c r="H139" s="12">
        <f t="shared" si="2"/>
        <v>60</v>
      </c>
    </row>
    <row r="140" spans="1:8">
      <c r="A140" s="14">
        <v>20225111312</v>
      </c>
      <c r="B140" s="14" t="s">
        <v>166</v>
      </c>
      <c r="C140" s="14"/>
      <c r="D140" s="14" t="s">
        <v>286</v>
      </c>
      <c r="E140" s="22" t="s">
        <v>25</v>
      </c>
      <c r="F140" s="16">
        <v>72</v>
      </c>
      <c r="G140" s="14">
        <v>94.5</v>
      </c>
      <c r="H140" s="12">
        <f t="shared" si="2"/>
        <v>76.725</v>
      </c>
    </row>
    <row r="141" spans="1:8">
      <c r="A141" s="14">
        <v>20225111313</v>
      </c>
      <c r="B141" s="14" t="s">
        <v>167</v>
      </c>
      <c r="C141" s="14"/>
      <c r="D141" s="14" t="s">
        <v>286</v>
      </c>
      <c r="E141" s="22" t="s">
        <v>25</v>
      </c>
      <c r="F141" s="16">
        <v>60</v>
      </c>
      <c r="G141" s="14"/>
      <c r="H141" s="12">
        <f t="shared" si="2"/>
        <v>60</v>
      </c>
    </row>
    <row r="142" spans="1:8">
      <c r="A142" s="14">
        <v>20225111314</v>
      </c>
      <c r="B142" s="14" t="s">
        <v>168</v>
      </c>
      <c r="C142" s="14"/>
      <c r="D142" s="14" t="s">
        <v>286</v>
      </c>
      <c r="E142" s="22" t="s">
        <v>25</v>
      </c>
      <c r="F142" s="16">
        <v>60</v>
      </c>
      <c r="G142" s="14"/>
      <c r="H142" s="12">
        <f t="shared" si="2"/>
        <v>60</v>
      </c>
    </row>
    <row r="143" spans="1:8">
      <c r="A143" s="14">
        <v>20225111315</v>
      </c>
      <c r="B143" s="14" t="s">
        <v>169</v>
      </c>
      <c r="C143" s="14"/>
      <c r="D143" s="14" t="s">
        <v>286</v>
      </c>
      <c r="E143" s="22" t="s">
        <v>25</v>
      </c>
      <c r="F143" s="16">
        <v>60</v>
      </c>
      <c r="G143" s="14"/>
      <c r="H143" s="12">
        <f t="shared" si="2"/>
        <v>60</v>
      </c>
    </row>
    <row r="144" spans="1:8">
      <c r="A144" s="14">
        <v>20225111316</v>
      </c>
      <c r="B144" s="14" t="s">
        <v>170</v>
      </c>
      <c r="C144" s="14"/>
      <c r="D144" s="14" t="s">
        <v>286</v>
      </c>
      <c r="E144" s="22" t="s">
        <v>25</v>
      </c>
      <c r="F144" s="16">
        <v>60</v>
      </c>
      <c r="G144" s="14"/>
      <c r="H144" s="12">
        <f t="shared" si="2"/>
        <v>60</v>
      </c>
    </row>
    <row r="145" spans="1:8">
      <c r="A145" s="14">
        <v>20225111317</v>
      </c>
      <c r="B145" s="14" t="s">
        <v>171</v>
      </c>
      <c r="C145" s="14"/>
      <c r="D145" s="14" t="s">
        <v>286</v>
      </c>
      <c r="E145" s="22" t="s">
        <v>25</v>
      </c>
      <c r="F145" s="16">
        <v>60</v>
      </c>
      <c r="G145" s="14"/>
      <c r="H145" s="12">
        <f t="shared" si="2"/>
        <v>60</v>
      </c>
    </row>
    <row r="146" spans="1:8">
      <c r="A146" s="14">
        <v>20225111318</v>
      </c>
      <c r="B146" s="14" t="s">
        <v>172</v>
      </c>
      <c r="C146" s="14"/>
      <c r="D146" s="14" t="s">
        <v>286</v>
      </c>
      <c r="E146" s="22" t="s">
        <v>25</v>
      </c>
      <c r="F146" s="16">
        <v>60</v>
      </c>
      <c r="G146" s="14"/>
      <c r="H146" s="12">
        <f t="shared" si="2"/>
        <v>60</v>
      </c>
    </row>
    <row r="147" spans="1:8">
      <c r="A147" s="14">
        <v>20225111319</v>
      </c>
      <c r="B147" s="14" t="s">
        <v>173</v>
      </c>
      <c r="C147" s="14"/>
      <c r="D147" s="14" t="s">
        <v>286</v>
      </c>
      <c r="E147" s="22" t="s">
        <v>25</v>
      </c>
      <c r="F147" s="16">
        <v>60</v>
      </c>
      <c r="G147" s="14"/>
      <c r="H147" s="12">
        <f t="shared" si="2"/>
        <v>60</v>
      </c>
    </row>
    <row r="148" spans="1:8">
      <c r="A148" s="14">
        <v>20225111321</v>
      </c>
      <c r="B148" s="14" t="s">
        <v>174</v>
      </c>
      <c r="C148" s="14"/>
      <c r="D148" s="14" t="s">
        <v>286</v>
      </c>
      <c r="E148" s="22" t="s">
        <v>25</v>
      </c>
      <c r="F148" s="16">
        <v>60</v>
      </c>
      <c r="G148" s="14"/>
      <c r="H148" s="12">
        <f t="shared" si="2"/>
        <v>60</v>
      </c>
    </row>
    <row r="149" spans="1:8">
      <c r="A149" s="14">
        <v>20225111322</v>
      </c>
      <c r="B149" s="14" t="s">
        <v>175</v>
      </c>
      <c r="C149" s="14"/>
      <c r="D149" s="14" t="s">
        <v>286</v>
      </c>
      <c r="E149" s="22" t="s">
        <v>25</v>
      </c>
      <c r="F149" s="16">
        <v>60</v>
      </c>
      <c r="G149" s="14"/>
      <c r="H149" s="12">
        <f t="shared" si="2"/>
        <v>60</v>
      </c>
    </row>
    <row r="150" spans="1:8">
      <c r="A150" s="14">
        <v>20225111323</v>
      </c>
      <c r="B150" s="14" t="s">
        <v>176</v>
      </c>
      <c r="C150" s="14"/>
      <c r="D150" s="14" t="s">
        <v>286</v>
      </c>
      <c r="E150" s="22" t="s">
        <v>25</v>
      </c>
      <c r="F150" s="16">
        <v>60</v>
      </c>
      <c r="G150" s="14"/>
      <c r="H150" s="12">
        <f t="shared" si="2"/>
        <v>60</v>
      </c>
    </row>
    <row r="151" spans="1:8">
      <c r="A151" s="14">
        <v>20225111324</v>
      </c>
      <c r="B151" s="14" t="s">
        <v>177</v>
      </c>
      <c r="C151" s="14"/>
      <c r="D151" s="14" t="s">
        <v>286</v>
      </c>
      <c r="E151" s="22" t="s">
        <v>25</v>
      </c>
      <c r="F151" s="16">
        <v>60</v>
      </c>
      <c r="G151" s="14"/>
      <c r="H151" s="12">
        <f t="shared" si="2"/>
        <v>60</v>
      </c>
    </row>
    <row r="152" spans="1:8">
      <c r="A152" s="14">
        <v>20225111325</v>
      </c>
      <c r="B152" s="14" t="s">
        <v>178</v>
      </c>
      <c r="C152" s="14"/>
      <c r="D152" s="14" t="s">
        <v>286</v>
      </c>
      <c r="E152" s="22" t="s">
        <v>25</v>
      </c>
      <c r="F152" s="16">
        <v>60</v>
      </c>
      <c r="G152" s="14"/>
      <c r="H152" s="12">
        <f t="shared" si="2"/>
        <v>60</v>
      </c>
    </row>
    <row r="153" spans="1:8">
      <c r="A153" s="14">
        <v>20225111326</v>
      </c>
      <c r="B153" s="14" t="s">
        <v>179</v>
      </c>
      <c r="C153" s="14"/>
      <c r="D153" s="14" t="s">
        <v>286</v>
      </c>
      <c r="E153" s="22" t="s">
        <v>25</v>
      </c>
      <c r="F153" s="16">
        <v>60</v>
      </c>
      <c r="G153" s="14"/>
      <c r="H153" s="12">
        <f t="shared" si="2"/>
        <v>60</v>
      </c>
    </row>
    <row r="154" spans="1:8">
      <c r="A154" s="14">
        <v>20205111622</v>
      </c>
      <c r="B154" s="14" t="s">
        <v>180</v>
      </c>
      <c r="C154" s="14"/>
      <c r="D154" s="14" t="s">
        <v>286</v>
      </c>
      <c r="E154" s="22" t="s">
        <v>25</v>
      </c>
      <c r="F154" s="16">
        <v>60</v>
      </c>
      <c r="G154" s="14"/>
      <c r="H154" s="12">
        <f t="shared" si="2"/>
        <v>60</v>
      </c>
    </row>
    <row r="155" spans="1:8">
      <c r="A155" s="14">
        <v>20215216318</v>
      </c>
      <c r="B155" s="14" t="s">
        <v>181</v>
      </c>
      <c r="C155" s="14"/>
      <c r="D155" s="14" t="s">
        <v>286</v>
      </c>
      <c r="E155" s="22" t="s">
        <v>25</v>
      </c>
      <c r="F155" s="16">
        <v>60</v>
      </c>
      <c r="G155" s="14"/>
      <c r="H155" s="12">
        <f t="shared" si="2"/>
        <v>60</v>
      </c>
    </row>
    <row r="156" spans="1:8">
      <c r="A156" s="14">
        <v>20215268503</v>
      </c>
      <c r="B156" s="14" t="s">
        <v>182</v>
      </c>
      <c r="C156" s="14"/>
      <c r="D156" s="14" t="s">
        <v>286</v>
      </c>
      <c r="E156" s="22" t="s">
        <v>25</v>
      </c>
      <c r="F156" s="16">
        <v>60</v>
      </c>
      <c r="G156" s="14"/>
      <c r="H156" s="12">
        <f t="shared" si="2"/>
        <v>60</v>
      </c>
    </row>
    <row r="157" spans="1:8">
      <c r="A157" s="14">
        <v>20215330127</v>
      </c>
      <c r="B157" s="14" t="s">
        <v>183</v>
      </c>
      <c r="C157" s="14"/>
      <c r="D157" s="14" t="s">
        <v>286</v>
      </c>
      <c r="E157" s="22" t="s">
        <v>25</v>
      </c>
      <c r="F157" s="16">
        <v>60</v>
      </c>
      <c r="G157" s="14"/>
      <c r="H157" s="12">
        <f t="shared" si="2"/>
        <v>60</v>
      </c>
    </row>
    <row r="158" spans="1:8">
      <c r="A158" s="14">
        <v>20215289618</v>
      </c>
      <c r="B158" s="14" t="s">
        <v>184</v>
      </c>
      <c r="C158" s="14"/>
      <c r="D158" s="14" t="s">
        <v>286</v>
      </c>
      <c r="E158" s="22" t="s">
        <v>25</v>
      </c>
      <c r="F158" s="16">
        <v>60</v>
      </c>
      <c r="G158" s="14"/>
      <c r="H158" s="12">
        <f t="shared" si="2"/>
        <v>60</v>
      </c>
    </row>
    <row r="159" spans="1:8">
      <c r="A159" s="14">
        <v>20205110312</v>
      </c>
      <c r="B159" s="14" t="s">
        <v>185</v>
      </c>
      <c r="C159" s="14"/>
      <c r="D159" s="14" t="s">
        <v>286</v>
      </c>
      <c r="E159" s="22" t="s">
        <v>25</v>
      </c>
      <c r="F159" s="16">
        <v>60</v>
      </c>
      <c r="G159" s="14"/>
      <c r="H159" s="12">
        <f t="shared" si="2"/>
        <v>60</v>
      </c>
    </row>
    <row r="160" spans="1:8">
      <c r="A160" s="14">
        <v>20225111401</v>
      </c>
      <c r="B160" s="14" t="s">
        <v>186</v>
      </c>
      <c r="C160" s="14"/>
      <c r="D160" s="14" t="s">
        <v>286</v>
      </c>
      <c r="E160" s="22" t="s">
        <v>25</v>
      </c>
      <c r="F160" s="16">
        <v>60</v>
      </c>
      <c r="G160" s="14"/>
      <c r="H160" s="12">
        <f t="shared" si="2"/>
        <v>60</v>
      </c>
    </row>
    <row r="161" spans="1:8">
      <c r="A161" s="14">
        <v>20225111402</v>
      </c>
      <c r="B161" s="14" t="s">
        <v>187</v>
      </c>
      <c r="C161" s="14"/>
      <c r="D161" s="14" t="s">
        <v>286</v>
      </c>
      <c r="E161" s="22" t="s">
        <v>25</v>
      </c>
      <c r="F161" s="16">
        <v>60</v>
      </c>
      <c r="G161" s="14"/>
      <c r="H161" s="12">
        <f t="shared" si="2"/>
        <v>60</v>
      </c>
    </row>
    <row r="162" spans="1:8">
      <c r="A162" s="14">
        <v>20225111403</v>
      </c>
      <c r="B162" s="14" t="s">
        <v>188</v>
      </c>
      <c r="C162" s="14"/>
      <c r="D162" s="14" t="s">
        <v>286</v>
      </c>
      <c r="E162" s="22" t="s">
        <v>25</v>
      </c>
      <c r="F162" s="16">
        <v>60</v>
      </c>
      <c r="G162" s="14"/>
      <c r="H162" s="12">
        <f t="shared" si="2"/>
        <v>60</v>
      </c>
    </row>
    <row r="163" spans="1:8">
      <c r="A163" s="14">
        <v>20225111404</v>
      </c>
      <c r="B163" s="14" t="s">
        <v>189</v>
      </c>
      <c r="C163" s="14"/>
      <c r="D163" s="14" t="s">
        <v>286</v>
      </c>
      <c r="E163" s="22" t="s">
        <v>25</v>
      </c>
      <c r="F163" s="16">
        <v>60</v>
      </c>
      <c r="G163" s="14"/>
      <c r="H163" s="12">
        <f t="shared" si="2"/>
        <v>60</v>
      </c>
    </row>
    <row r="164" spans="1:8">
      <c r="A164" s="14">
        <v>20225111405</v>
      </c>
      <c r="B164" s="14" t="s">
        <v>190</v>
      </c>
      <c r="C164" s="14"/>
      <c r="D164" s="14" t="s">
        <v>286</v>
      </c>
      <c r="E164" s="22" t="s">
        <v>25</v>
      </c>
      <c r="F164" s="16">
        <v>60</v>
      </c>
      <c r="G164" s="14"/>
      <c r="H164" s="12">
        <f t="shared" si="2"/>
        <v>60</v>
      </c>
    </row>
    <row r="165" spans="1:8">
      <c r="A165" s="14">
        <v>20225111406</v>
      </c>
      <c r="B165" s="14" t="s">
        <v>191</v>
      </c>
      <c r="C165" s="14"/>
      <c r="D165" s="14" t="s">
        <v>286</v>
      </c>
      <c r="E165" s="22" t="s">
        <v>25</v>
      </c>
      <c r="F165" s="16">
        <v>70</v>
      </c>
      <c r="G165" s="14">
        <v>95</v>
      </c>
      <c r="H165" s="12">
        <f t="shared" si="2"/>
        <v>74.75</v>
      </c>
    </row>
    <row r="166" spans="1:8">
      <c r="A166" s="14">
        <v>20225111407</v>
      </c>
      <c r="B166" s="14" t="s">
        <v>192</v>
      </c>
      <c r="C166" s="14"/>
      <c r="D166" s="14" t="s">
        <v>286</v>
      </c>
      <c r="E166" s="22" t="s">
        <v>25</v>
      </c>
      <c r="F166" s="16">
        <v>60</v>
      </c>
      <c r="G166" s="14"/>
      <c r="H166" s="12">
        <f t="shared" si="2"/>
        <v>60</v>
      </c>
    </row>
    <row r="167" spans="1:8">
      <c r="A167" s="14">
        <v>20225111408</v>
      </c>
      <c r="B167" s="14" t="s">
        <v>193</v>
      </c>
      <c r="C167" s="14"/>
      <c r="D167" s="14" t="s">
        <v>286</v>
      </c>
      <c r="E167" s="22" t="s">
        <v>25</v>
      </c>
      <c r="F167" s="16">
        <v>60</v>
      </c>
      <c r="G167" s="14"/>
      <c r="H167" s="12">
        <f t="shared" si="2"/>
        <v>60</v>
      </c>
    </row>
    <row r="168" spans="1:8">
      <c r="A168" s="14">
        <v>20225111409</v>
      </c>
      <c r="B168" s="14" t="s">
        <v>194</v>
      </c>
      <c r="C168" s="14"/>
      <c r="D168" s="14" t="s">
        <v>286</v>
      </c>
      <c r="E168" s="22" t="s">
        <v>25</v>
      </c>
      <c r="F168" s="16">
        <v>72</v>
      </c>
      <c r="G168" s="14">
        <v>91.5</v>
      </c>
      <c r="H168" s="12">
        <f t="shared" si="2"/>
        <v>76.575</v>
      </c>
    </row>
    <row r="169" spans="1:8">
      <c r="A169" s="14">
        <v>20225111410</v>
      </c>
      <c r="B169" s="14" t="s">
        <v>195</v>
      </c>
      <c r="C169" s="14"/>
      <c r="D169" s="14" t="s">
        <v>286</v>
      </c>
      <c r="E169" s="22" t="s">
        <v>25</v>
      </c>
      <c r="F169" s="16">
        <v>60</v>
      </c>
      <c r="G169" s="14"/>
      <c r="H169" s="12">
        <f t="shared" si="2"/>
        <v>60</v>
      </c>
    </row>
    <row r="170" spans="1:8">
      <c r="A170" s="14">
        <v>20225111411</v>
      </c>
      <c r="B170" s="14" t="s">
        <v>196</v>
      </c>
      <c r="C170" s="14"/>
      <c r="D170" s="14" t="s">
        <v>286</v>
      </c>
      <c r="E170" s="22" t="s">
        <v>25</v>
      </c>
      <c r="F170" s="16">
        <v>60</v>
      </c>
      <c r="G170" s="14"/>
      <c r="H170" s="12">
        <f t="shared" si="2"/>
        <v>60</v>
      </c>
    </row>
    <row r="171" spans="1:8">
      <c r="A171" s="14">
        <v>20225111412</v>
      </c>
      <c r="B171" s="14" t="s">
        <v>197</v>
      </c>
      <c r="C171" s="14"/>
      <c r="D171" s="14" t="s">
        <v>286</v>
      </c>
      <c r="E171" s="22" t="s">
        <v>25</v>
      </c>
      <c r="F171" s="16">
        <v>60</v>
      </c>
      <c r="G171" s="14"/>
      <c r="H171" s="12">
        <f t="shared" si="2"/>
        <v>60</v>
      </c>
    </row>
    <row r="172" spans="1:8">
      <c r="A172" s="14">
        <v>20225111413</v>
      </c>
      <c r="B172" s="14" t="s">
        <v>198</v>
      </c>
      <c r="C172" s="14"/>
      <c r="D172" s="14" t="s">
        <v>286</v>
      </c>
      <c r="E172" s="22" t="s">
        <v>25</v>
      </c>
      <c r="F172" s="16">
        <v>60</v>
      </c>
      <c r="G172" s="14"/>
      <c r="H172" s="12">
        <f t="shared" si="2"/>
        <v>60</v>
      </c>
    </row>
    <row r="173" spans="1:8">
      <c r="A173" s="14">
        <v>20225111414</v>
      </c>
      <c r="B173" s="14" t="s">
        <v>199</v>
      </c>
      <c r="C173" s="14"/>
      <c r="D173" s="14" t="s">
        <v>286</v>
      </c>
      <c r="E173" s="22" t="s">
        <v>25</v>
      </c>
      <c r="F173" s="16">
        <v>60</v>
      </c>
      <c r="G173" s="14"/>
      <c r="H173" s="12">
        <f t="shared" si="2"/>
        <v>60</v>
      </c>
    </row>
    <row r="174" spans="1:8">
      <c r="A174" s="14">
        <v>20225111415</v>
      </c>
      <c r="B174" s="14" t="s">
        <v>200</v>
      </c>
      <c r="C174" s="14"/>
      <c r="D174" s="14" t="s">
        <v>286</v>
      </c>
      <c r="E174" s="22" t="s">
        <v>25</v>
      </c>
      <c r="F174" s="16">
        <v>60</v>
      </c>
      <c r="G174" s="14"/>
      <c r="H174" s="12">
        <f t="shared" si="2"/>
        <v>60</v>
      </c>
    </row>
    <row r="175" spans="1:8">
      <c r="A175" s="14">
        <v>20225111416</v>
      </c>
      <c r="B175" s="14" t="s">
        <v>201</v>
      </c>
      <c r="C175" s="14"/>
      <c r="D175" s="14" t="s">
        <v>286</v>
      </c>
      <c r="E175" s="22" t="s">
        <v>25</v>
      </c>
      <c r="F175" s="16">
        <v>76.5</v>
      </c>
      <c r="G175" s="14">
        <v>99</v>
      </c>
      <c r="H175" s="12">
        <f t="shared" si="2"/>
        <v>81.45</v>
      </c>
    </row>
    <row r="176" spans="1:8">
      <c r="A176" s="14">
        <v>20225111417</v>
      </c>
      <c r="B176" s="14" t="s">
        <v>202</v>
      </c>
      <c r="C176" s="14"/>
      <c r="D176" s="14" t="s">
        <v>286</v>
      </c>
      <c r="E176" s="22" t="s">
        <v>25</v>
      </c>
      <c r="F176" s="16">
        <v>60</v>
      </c>
      <c r="G176" s="14"/>
      <c r="H176" s="12">
        <f t="shared" si="2"/>
        <v>60</v>
      </c>
    </row>
    <row r="177" spans="1:8">
      <c r="A177" s="14">
        <v>20225111418</v>
      </c>
      <c r="B177" s="14" t="s">
        <v>203</v>
      </c>
      <c r="C177" s="14"/>
      <c r="D177" s="14" t="s">
        <v>286</v>
      </c>
      <c r="E177" s="22" t="s">
        <v>25</v>
      </c>
      <c r="F177" s="16">
        <v>60</v>
      </c>
      <c r="G177" s="14"/>
      <c r="H177" s="12">
        <f t="shared" si="2"/>
        <v>60</v>
      </c>
    </row>
    <row r="178" spans="1:8">
      <c r="A178" s="14">
        <v>20225111419</v>
      </c>
      <c r="B178" s="14" t="s">
        <v>204</v>
      </c>
      <c r="C178" s="14"/>
      <c r="D178" s="14" t="s">
        <v>286</v>
      </c>
      <c r="E178" s="22" t="s">
        <v>25</v>
      </c>
      <c r="F178" s="16">
        <v>60</v>
      </c>
      <c r="G178" s="14"/>
      <c r="H178" s="12">
        <f t="shared" si="2"/>
        <v>60</v>
      </c>
    </row>
    <row r="179" spans="1:8">
      <c r="A179" s="14">
        <v>20225111420</v>
      </c>
      <c r="B179" s="14" t="s">
        <v>205</v>
      </c>
      <c r="C179" s="14"/>
      <c r="D179" s="14" t="s">
        <v>286</v>
      </c>
      <c r="E179" s="22" t="s">
        <v>25</v>
      </c>
      <c r="F179" s="16">
        <v>60</v>
      </c>
      <c r="G179" s="14"/>
      <c r="H179" s="12">
        <f t="shared" si="2"/>
        <v>60</v>
      </c>
    </row>
    <row r="180" spans="1:8">
      <c r="A180" s="14">
        <v>20225111421</v>
      </c>
      <c r="B180" s="14" t="s">
        <v>206</v>
      </c>
      <c r="C180" s="14"/>
      <c r="D180" s="14" t="s">
        <v>286</v>
      </c>
      <c r="E180" s="22" t="s">
        <v>25</v>
      </c>
      <c r="F180" s="16">
        <v>60</v>
      </c>
      <c r="G180" s="14"/>
      <c r="H180" s="12">
        <f t="shared" si="2"/>
        <v>60</v>
      </c>
    </row>
    <row r="181" spans="1:8">
      <c r="A181" s="14">
        <v>20225111422</v>
      </c>
      <c r="B181" s="14" t="s">
        <v>207</v>
      </c>
      <c r="C181" s="14"/>
      <c r="D181" s="14" t="s">
        <v>286</v>
      </c>
      <c r="E181" s="22" t="s">
        <v>25</v>
      </c>
      <c r="F181" s="16">
        <v>60</v>
      </c>
      <c r="G181" s="14"/>
      <c r="H181" s="12">
        <f t="shared" si="2"/>
        <v>60</v>
      </c>
    </row>
    <row r="182" spans="1:8">
      <c r="A182" s="14">
        <v>20225111423</v>
      </c>
      <c r="B182" s="14" t="s">
        <v>208</v>
      </c>
      <c r="C182" s="14"/>
      <c r="D182" s="14" t="s">
        <v>286</v>
      </c>
      <c r="E182" s="22" t="s">
        <v>25</v>
      </c>
      <c r="F182" s="16">
        <v>60</v>
      </c>
      <c r="G182" s="14"/>
      <c r="H182" s="12">
        <f t="shared" si="2"/>
        <v>60</v>
      </c>
    </row>
    <row r="183" spans="1:8">
      <c r="A183" s="14">
        <v>20225111424</v>
      </c>
      <c r="B183" s="14" t="s">
        <v>209</v>
      </c>
      <c r="C183" s="14"/>
      <c r="D183" s="14" t="s">
        <v>286</v>
      </c>
      <c r="E183" s="22" t="s">
        <v>25</v>
      </c>
      <c r="F183" s="16">
        <v>60</v>
      </c>
      <c r="G183" s="14"/>
      <c r="H183" s="12">
        <f t="shared" si="2"/>
        <v>60</v>
      </c>
    </row>
    <row r="184" spans="1:8">
      <c r="A184" s="14">
        <v>20225111425</v>
      </c>
      <c r="B184" s="14" t="s">
        <v>210</v>
      </c>
      <c r="C184" s="14"/>
      <c r="D184" s="14" t="s">
        <v>286</v>
      </c>
      <c r="E184" s="22" t="s">
        <v>25</v>
      </c>
      <c r="F184" s="16">
        <v>60</v>
      </c>
      <c r="G184" s="14"/>
      <c r="H184" s="12">
        <f t="shared" si="2"/>
        <v>60</v>
      </c>
    </row>
    <row r="185" spans="1:8">
      <c r="A185" s="14">
        <v>20195238337</v>
      </c>
      <c r="B185" s="14" t="s">
        <v>211</v>
      </c>
      <c r="C185" s="14"/>
      <c r="D185" s="14" t="s">
        <v>286</v>
      </c>
      <c r="E185" s="22" t="s">
        <v>25</v>
      </c>
      <c r="F185" s="16">
        <v>72</v>
      </c>
      <c r="G185" s="14">
        <v>97.5</v>
      </c>
      <c r="H185" s="12">
        <f t="shared" si="2"/>
        <v>76.875</v>
      </c>
    </row>
    <row r="186" spans="1:8">
      <c r="A186" s="14">
        <v>20215476915</v>
      </c>
      <c r="B186" s="14" t="s">
        <v>212</v>
      </c>
      <c r="C186" s="14"/>
      <c r="D186" s="14" t="s">
        <v>286</v>
      </c>
      <c r="E186" s="22" t="s">
        <v>25</v>
      </c>
      <c r="F186" s="16">
        <v>60</v>
      </c>
      <c r="G186" s="14"/>
      <c r="H186" s="12">
        <f t="shared" si="2"/>
        <v>60</v>
      </c>
    </row>
    <row r="187" spans="1:8">
      <c r="A187" s="14">
        <v>20215367501</v>
      </c>
      <c r="B187" s="14" t="s">
        <v>213</v>
      </c>
      <c r="C187" s="14"/>
      <c r="D187" s="14" t="s">
        <v>286</v>
      </c>
      <c r="E187" s="22" t="s">
        <v>25</v>
      </c>
      <c r="F187" s="16">
        <v>60</v>
      </c>
      <c r="G187" s="14"/>
      <c r="H187" s="12">
        <f t="shared" si="2"/>
        <v>60</v>
      </c>
    </row>
    <row r="188" spans="1:8">
      <c r="A188" s="14">
        <v>20215195706</v>
      </c>
      <c r="B188" s="14" t="s">
        <v>214</v>
      </c>
      <c r="C188" s="14"/>
      <c r="D188" s="14" t="s">
        <v>286</v>
      </c>
      <c r="E188" s="22" t="s">
        <v>25</v>
      </c>
      <c r="F188" s="16">
        <v>60</v>
      </c>
      <c r="G188" s="14"/>
      <c r="H188" s="12">
        <f t="shared" si="2"/>
        <v>60</v>
      </c>
    </row>
    <row r="189" spans="1:8">
      <c r="A189" s="14">
        <v>20215247103</v>
      </c>
      <c r="B189" s="14" t="s">
        <v>215</v>
      </c>
      <c r="C189" s="14"/>
      <c r="D189" s="14" t="s">
        <v>286</v>
      </c>
      <c r="E189" s="22" t="s">
        <v>25</v>
      </c>
      <c r="F189" s="16">
        <v>60</v>
      </c>
      <c r="G189" s="14"/>
      <c r="H189" s="12">
        <f t="shared" si="2"/>
        <v>60</v>
      </c>
    </row>
    <row r="190" spans="1:8">
      <c r="A190" s="14">
        <v>20225228325</v>
      </c>
      <c r="B190" s="14" t="s">
        <v>216</v>
      </c>
      <c r="C190" s="14"/>
      <c r="D190" s="14" t="s">
        <v>286</v>
      </c>
      <c r="E190" s="22" t="s">
        <v>25</v>
      </c>
      <c r="F190" s="16">
        <v>60</v>
      </c>
      <c r="G190" s="14"/>
      <c r="H190" s="12">
        <f t="shared" si="2"/>
        <v>60</v>
      </c>
    </row>
    <row r="191" spans="1:8">
      <c r="A191" s="14">
        <v>20225111501</v>
      </c>
      <c r="B191" s="14" t="s">
        <v>217</v>
      </c>
      <c r="C191" s="14"/>
      <c r="D191" s="14" t="s">
        <v>286</v>
      </c>
      <c r="E191" s="22" t="s">
        <v>25</v>
      </c>
      <c r="F191" s="16">
        <v>60</v>
      </c>
      <c r="G191" s="14"/>
      <c r="H191" s="12">
        <f t="shared" si="2"/>
        <v>60</v>
      </c>
    </row>
    <row r="192" spans="1:8">
      <c r="A192" s="14">
        <v>20225111502</v>
      </c>
      <c r="B192" s="14" t="s">
        <v>218</v>
      </c>
      <c r="C192" s="14"/>
      <c r="D192" s="14" t="s">
        <v>286</v>
      </c>
      <c r="E192" s="22" t="s">
        <v>25</v>
      </c>
      <c r="F192" s="16">
        <v>60</v>
      </c>
      <c r="G192" s="14"/>
      <c r="H192" s="12">
        <f t="shared" si="2"/>
        <v>60</v>
      </c>
    </row>
    <row r="193" spans="1:8">
      <c r="A193" s="14">
        <v>20225111503</v>
      </c>
      <c r="B193" s="14" t="s">
        <v>219</v>
      </c>
      <c r="C193" s="14"/>
      <c r="D193" s="14" t="s">
        <v>286</v>
      </c>
      <c r="E193" s="22" t="s">
        <v>25</v>
      </c>
      <c r="F193" s="16">
        <v>60</v>
      </c>
      <c r="G193" s="14"/>
      <c r="H193" s="12">
        <f t="shared" si="2"/>
        <v>60</v>
      </c>
    </row>
    <row r="194" spans="1:8">
      <c r="A194" s="14">
        <v>20225111504</v>
      </c>
      <c r="B194" s="14" t="s">
        <v>220</v>
      </c>
      <c r="C194" s="14"/>
      <c r="D194" s="14" t="s">
        <v>286</v>
      </c>
      <c r="E194" s="22" t="s">
        <v>25</v>
      </c>
      <c r="F194" s="16">
        <v>60</v>
      </c>
      <c r="G194" s="14"/>
      <c r="H194" s="12">
        <f t="shared" si="2"/>
        <v>60</v>
      </c>
    </row>
    <row r="195" spans="1:8">
      <c r="A195" s="14">
        <v>20225111505</v>
      </c>
      <c r="B195" s="14" t="s">
        <v>221</v>
      </c>
      <c r="C195" s="14"/>
      <c r="D195" s="14" t="s">
        <v>286</v>
      </c>
      <c r="E195" s="22" t="s">
        <v>25</v>
      </c>
      <c r="F195" s="16">
        <v>76.5</v>
      </c>
      <c r="G195" s="14">
        <v>97.05</v>
      </c>
      <c r="H195" s="12">
        <f t="shared" si="2"/>
        <v>81.3525</v>
      </c>
    </row>
    <row r="196" spans="1:8">
      <c r="A196" s="14">
        <v>20225111506</v>
      </c>
      <c r="B196" s="14" t="s">
        <v>222</v>
      </c>
      <c r="C196" s="14"/>
      <c r="D196" s="14" t="s">
        <v>286</v>
      </c>
      <c r="E196" s="22" t="s">
        <v>25</v>
      </c>
      <c r="F196" s="16">
        <v>60</v>
      </c>
      <c r="G196" s="14"/>
      <c r="H196" s="12">
        <f t="shared" ref="H196:H259" si="3">IF(OR(D196="合格",D196=""),F196+G196/20,0)</f>
        <v>60</v>
      </c>
    </row>
    <row r="197" spans="1:8">
      <c r="A197" s="14">
        <v>20225111507</v>
      </c>
      <c r="B197" s="14" t="s">
        <v>223</v>
      </c>
      <c r="C197" s="14"/>
      <c r="D197" s="14" t="s">
        <v>286</v>
      </c>
      <c r="E197" s="22" t="s">
        <v>25</v>
      </c>
      <c r="F197" s="16">
        <v>60</v>
      </c>
      <c r="G197" s="14"/>
      <c r="H197" s="12">
        <f t="shared" si="3"/>
        <v>60</v>
      </c>
    </row>
    <row r="198" spans="1:8">
      <c r="A198" s="14">
        <v>20225111508</v>
      </c>
      <c r="B198" s="14" t="s">
        <v>224</v>
      </c>
      <c r="C198" s="14"/>
      <c r="D198" s="14" t="s">
        <v>286</v>
      </c>
      <c r="E198" s="22" t="s">
        <v>25</v>
      </c>
      <c r="F198" s="16">
        <v>70</v>
      </c>
      <c r="G198" s="14">
        <v>96</v>
      </c>
      <c r="H198" s="12">
        <f t="shared" si="3"/>
        <v>74.8</v>
      </c>
    </row>
    <row r="199" spans="1:8">
      <c r="A199" s="14">
        <v>20225111509</v>
      </c>
      <c r="B199" s="14" t="s">
        <v>225</v>
      </c>
      <c r="C199" s="14"/>
      <c r="D199" s="14" t="s">
        <v>286</v>
      </c>
      <c r="E199" s="22" t="s">
        <v>25</v>
      </c>
      <c r="F199" s="16">
        <v>60</v>
      </c>
      <c r="G199" s="14"/>
      <c r="H199" s="12">
        <f t="shared" si="3"/>
        <v>60</v>
      </c>
    </row>
    <row r="200" spans="1:8">
      <c r="A200" s="14">
        <v>20225111510</v>
      </c>
      <c r="B200" s="14" t="s">
        <v>226</v>
      </c>
      <c r="C200" s="14"/>
      <c r="D200" s="14" t="s">
        <v>286</v>
      </c>
      <c r="E200" s="22" t="s">
        <v>25</v>
      </c>
      <c r="F200" s="16">
        <v>72</v>
      </c>
      <c r="G200" s="14">
        <v>95.55</v>
      </c>
      <c r="H200" s="12">
        <f t="shared" si="3"/>
        <v>76.7775</v>
      </c>
    </row>
    <row r="201" spans="1:8">
      <c r="A201" s="14">
        <v>20225111511</v>
      </c>
      <c r="B201" s="14" t="s">
        <v>227</v>
      </c>
      <c r="C201" s="14"/>
      <c r="D201" s="14" t="s">
        <v>286</v>
      </c>
      <c r="E201" s="22" t="s">
        <v>25</v>
      </c>
      <c r="F201" s="16">
        <v>60</v>
      </c>
      <c r="G201" s="14"/>
      <c r="H201" s="12">
        <f t="shared" si="3"/>
        <v>60</v>
      </c>
    </row>
    <row r="202" spans="1:8">
      <c r="A202" s="14">
        <v>20225111512</v>
      </c>
      <c r="B202" s="14" t="s">
        <v>228</v>
      </c>
      <c r="C202" s="14"/>
      <c r="D202" s="14" t="s">
        <v>286</v>
      </c>
      <c r="E202" s="22" t="s">
        <v>25</v>
      </c>
      <c r="F202" s="16">
        <v>60</v>
      </c>
      <c r="G202" s="14"/>
      <c r="H202" s="12">
        <f t="shared" si="3"/>
        <v>60</v>
      </c>
    </row>
    <row r="203" spans="1:8">
      <c r="A203" s="14">
        <v>20225111513</v>
      </c>
      <c r="B203" s="14" t="s">
        <v>229</v>
      </c>
      <c r="C203" s="14"/>
      <c r="D203" s="14" t="s">
        <v>286</v>
      </c>
      <c r="E203" s="22" t="s">
        <v>25</v>
      </c>
      <c r="F203" s="16">
        <v>60</v>
      </c>
      <c r="G203" s="14"/>
      <c r="H203" s="12">
        <f t="shared" si="3"/>
        <v>60</v>
      </c>
    </row>
    <row r="204" spans="1:8">
      <c r="A204" s="14">
        <v>20225111514</v>
      </c>
      <c r="B204" s="14" t="s">
        <v>230</v>
      </c>
      <c r="C204" s="14"/>
      <c r="D204" s="14" t="s">
        <v>286</v>
      </c>
      <c r="E204" s="22" t="s">
        <v>25</v>
      </c>
      <c r="F204" s="16">
        <v>60</v>
      </c>
      <c r="G204" s="14"/>
      <c r="H204" s="12">
        <f t="shared" si="3"/>
        <v>60</v>
      </c>
    </row>
    <row r="205" spans="1:8">
      <c r="A205" s="14">
        <v>20225111515</v>
      </c>
      <c r="B205" s="14" t="s">
        <v>231</v>
      </c>
      <c r="C205" s="14"/>
      <c r="D205" s="14" t="s">
        <v>286</v>
      </c>
      <c r="E205" s="22" t="s">
        <v>25</v>
      </c>
      <c r="F205" s="16">
        <v>60</v>
      </c>
      <c r="G205" s="14"/>
      <c r="H205" s="12">
        <f t="shared" si="3"/>
        <v>60</v>
      </c>
    </row>
    <row r="206" spans="1:8">
      <c r="A206" s="14">
        <v>20225111516</v>
      </c>
      <c r="B206" s="14" t="s">
        <v>232</v>
      </c>
      <c r="C206" s="14"/>
      <c r="D206" s="14" t="s">
        <v>286</v>
      </c>
      <c r="E206" s="22" t="s">
        <v>25</v>
      </c>
      <c r="F206" s="16">
        <v>60</v>
      </c>
      <c r="G206" s="14"/>
      <c r="H206" s="12">
        <f t="shared" si="3"/>
        <v>60</v>
      </c>
    </row>
    <row r="207" spans="1:8">
      <c r="A207" s="14">
        <v>20225111517</v>
      </c>
      <c r="B207" s="14" t="s">
        <v>233</v>
      </c>
      <c r="C207" s="14"/>
      <c r="D207" s="14" t="s">
        <v>286</v>
      </c>
      <c r="E207" s="22" t="s">
        <v>25</v>
      </c>
      <c r="F207" s="16">
        <v>60</v>
      </c>
      <c r="G207" s="14"/>
      <c r="H207" s="12">
        <f t="shared" si="3"/>
        <v>60</v>
      </c>
    </row>
    <row r="208" spans="1:8">
      <c r="A208" s="14">
        <v>20225111519</v>
      </c>
      <c r="B208" s="14" t="s">
        <v>234</v>
      </c>
      <c r="C208" s="14"/>
      <c r="D208" s="14" t="s">
        <v>286</v>
      </c>
      <c r="E208" s="22" t="s">
        <v>25</v>
      </c>
      <c r="F208" s="16">
        <v>60</v>
      </c>
      <c r="G208" s="14"/>
      <c r="H208" s="12">
        <f t="shared" si="3"/>
        <v>60</v>
      </c>
    </row>
    <row r="209" spans="1:8">
      <c r="A209" s="14">
        <v>20225111520</v>
      </c>
      <c r="B209" s="14" t="s">
        <v>235</v>
      </c>
      <c r="C209" s="14"/>
      <c r="D209" s="14" t="s">
        <v>286</v>
      </c>
      <c r="E209" s="22" t="s">
        <v>25</v>
      </c>
      <c r="F209" s="16">
        <v>60</v>
      </c>
      <c r="G209" s="14"/>
      <c r="H209" s="12">
        <f t="shared" si="3"/>
        <v>60</v>
      </c>
    </row>
    <row r="210" spans="1:8">
      <c r="A210" s="14">
        <v>20225111521</v>
      </c>
      <c r="B210" s="14" t="s">
        <v>236</v>
      </c>
      <c r="C210" s="14"/>
      <c r="D210" s="14" t="s">
        <v>286</v>
      </c>
      <c r="E210" s="22" t="s">
        <v>25</v>
      </c>
      <c r="F210" s="16">
        <v>60</v>
      </c>
      <c r="G210" s="14"/>
      <c r="H210" s="12">
        <f t="shared" si="3"/>
        <v>60</v>
      </c>
    </row>
    <row r="211" spans="1:8">
      <c r="A211" s="14">
        <v>20225111523</v>
      </c>
      <c r="B211" s="14" t="s">
        <v>237</v>
      </c>
      <c r="C211" s="14"/>
      <c r="D211" s="14" t="s">
        <v>286</v>
      </c>
      <c r="E211" s="22" t="s">
        <v>25</v>
      </c>
      <c r="F211" s="16">
        <v>72</v>
      </c>
      <c r="G211" s="14">
        <v>94.35</v>
      </c>
      <c r="H211" s="12">
        <f t="shared" si="3"/>
        <v>76.7175</v>
      </c>
    </row>
    <row r="212" spans="1:8">
      <c r="A212" s="14">
        <v>20225111524</v>
      </c>
      <c r="B212" s="14" t="s">
        <v>238</v>
      </c>
      <c r="C212" s="14"/>
      <c r="D212" s="14" t="s">
        <v>286</v>
      </c>
      <c r="E212" s="22" t="s">
        <v>25</v>
      </c>
      <c r="F212" s="16">
        <v>60</v>
      </c>
      <c r="G212" s="14"/>
      <c r="H212" s="12">
        <f t="shared" si="3"/>
        <v>60</v>
      </c>
    </row>
    <row r="213" spans="1:8">
      <c r="A213" s="14">
        <v>20225111525</v>
      </c>
      <c r="B213" s="14" t="s">
        <v>239</v>
      </c>
      <c r="C213" s="14"/>
      <c r="D213" s="14" t="s">
        <v>286</v>
      </c>
      <c r="E213" s="22" t="s">
        <v>25</v>
      </c>
      <c r="F213" s="16">
        <v>60</v>
      </c>
      <c r="G213" s="14"/>
      <c r="H213" s="12">
        <f t="shared" si="3"/>
        <v>60</v>
      </c>
    </row>
    <row r="214" spans="1:8">
      <c r="A214" s="14">
        <v>20195172826</v>
      </c>
      <c r="B214" s="14" t="s">
        <v>240</v>
      </c>
      <c r="C214" s="14"/>
      <c r="D214" s="14" t="s">
        <v>286</v>
      </c>
      <c r="E214" s="22" t="s">
        <v>25</v>
      </c>
      <c r="F214" s="16">
        <v>60</v>
      </c>
      <c r="G214" s="14"/>
      <c r="H214" s="12">
        <f t="shared" si="3"/>
        <v>60</v>
      </c>
    </row>
    <row r="215" spans="1:8">
      <c r="A215" s="14">
        <v>20205111710</v>
      </c>
      <c r="B215" s="14" t="s">
        <v>241</v>
      </c>
      <c r="C215" s="14"/>
      <c r="D215" s="14" t="s">
        <v>286</v>
      </c>
      <c r="E215" s="22" t="s">
        <v>25</v>
      </c>
      <c r="F215" s="16">
        <v>60</v>
      </c>
      <c r="G215" s="14"/>
      <c r="H215" s="12">
        <f t="shared" si="3"/>
        <v>60</v>
      </c>
    </row>
    <row r="216" spans="1:8">
      <c r="A216" s="14">
        <v>20215172404</v>
      </c>
      <c r="B216" s="14" t="s">
        <v>242</v>
      </c>
      <c r="C216" s="14"/>
      <c r="D216" s="14" t="s">
        <v>286</v>
      </c>
      <c r="E216" s="22" t="s">
        <v>25</v>
      </c>
      <c r="F216" s="16">
        <v>60</v>
      </c>
      <c r="G216" s="14"/>
      <c r="H216" s="12">
        <f t="shared" si="3"/>
        <v>60</v>
      </c>
    </row>
    <row r="217" spans="1:8">
      <c r="A217" s="14">
        <v>20215488704</v>
      </c>
      <c r="B217" s="14" t="s">
        <v>243</v>
      </c>
      <c r="C217" s="14"/>
      <c r="D217" s="14" t="s">
        <v>286</v>
      </c>
      <c r="E217" s="22" t="s">
        <v>25</v>
      </c>
      <c r="F217" s="16">
        <v>60</v>
      </c>
      <c r="G217" s="14"/>
      <c r="H217" s="12">
        <f t="shared" si="3"/>
        <v>60</v>
      </c>
    </row>
    <row r="218" spans="1:8">
      <c r="A218" s="14">
        <v>20215136107</v>
      </c>
      <c r="B218" s="14" t="s">
        <v>244</v>
      </c>
      <c r="C218" s="14"/>
      <c r="D218" s="14" t="s">
        <v>286</v>
      </c>
      <c r="E218" s="22" t="s">
        <v>25</v>
      </c>
      <c r="F218" s="16">
        <v>70</v>
      </c>
      <c r="G218" s="14">
        <v>96</v>
      </c>
      <c r="H218" s="12">
        <f t="shared" si="3"/>
        <v>74.8</v>
      </c>
    </row>
    <row r="219" spans="1:8">
      <c r="A219" s="14">
        <v>20205111008</v>
      </c>
      <c r="B219" s="14" t="s">
        <v>245</v>
      </c>
      <c r="C219" s="14"/>
      <c r="D219" s="14" t="s">
        <v>286</v>
      </c>
      <c r="E219" s="22" t="s">
        <v>25</v>
      </c>
      <c r="F219" s="16">
        <v>72</v>
      </c>
      <c r="G219" s="14">
        <v>93.05</v>
      </c>
      <c r="H219" s="12">
        <f t="shared" si="3"/>
        <v>76.6525</v>
      </c>
    </row>
    <row r="220" spans="1:8">
      <c r="A220" s="14">
        <v>20225164413</v>
      </c>
      <c r="B220" s="14" t="s">
        <v>246</v>
      </c>
      <c r="C220" s="14"/>
      <c r="D220" s="14" t="s">
        <v>286</v>
      </c>
      <c r="E220" s="22" t="s">
        <v>25</v>
      </c>
      <c r="F220" s="16">
        <v>70</v>
      </c>
      <c r="G220" s="14">
        <v>96</v>
      </c>
      <c r="H220" s="12">
        <f t="shared" si="3"/>
        <v>74.8</v>
      </c>
    </row>
    <row r="221" spans="1:8">
      <c r="A221" s="14">
        <v>20225111601</v>
      </c>
      <c r="B221" s="14" t="s">
        <v>247</v>
      </c>
      <c r="C221" s="14"/>
      <c r="D221" s="14" t="s">
        <v>286</v>
      </c>
      <c r="E221" s="22" t="s">
        <v>25</v>
      </c>
      <c r="F221" s="16">
        <v>60</v>
      </c>
      <c r="G221" s="14"/>
      <c r="H221" s="12">
        <f t="shared" si="3"/>
        <v>60</v>
      </c>
    </row>
    <row r="222" spans="1:8">
      <c r="A222" s="14">
        <v>20225111602</v>
      </c>
      <c r="B222" s="14" t="s">
        <v>248</v>
      </c>
      <c r="C222" s="14"/>
      <c r="D222" s="14" t="s">
        <v>286</v>
      </c>
      <c r="E222" s="22" t="s">
        <v>25</v>
      </c>
      <c r="F222" s="16">
        <v>60</v>
      </c>
      <c r="G222" s="14"/>
      <c r="H222" s="12">
        <f t="shared" si="3"/>
        <v>60</v>
      </c>
    </row>
    <row r="223" spans="1:8">
      <c r="A223" s="14">
        <v>20225111603</v>
      </c>
      <c r="B223" s="14" t="s">
        <v>249</v>
      </c>
      <c r="C223" s="14"/>
      <c r="D223" s="14" t="s">
        <v>286</v>
      </c>
      <c r="E223" s="22" t="s">
        <v>25</v>
      </c>
      <c r="F223" s="16">
        <v>60</v>
      </c>
      <c r="G223" s="14"/>
      <c r="H223" s="12">
        <f t="shared" si="3"/>
        <v>60</v>
      </c>
    </row>
    <row r="224" spans="1:8">
      <c r="A224" s="14">
        <v>20225111604</v>
      </c>
      <c r="B224" s="14" t="s">
        <v>250</v>
      </c>
      <c r="C224" s="14"/>
      <c r="D224" s="14" t="s">
        <v>286</v>
      </c>
      <c r="E224" s="22" t="s">
        <v>25</v>
      </c>
      <c r="F224" s="16">
        <v>60</v>
      </c>
      <c r="G224" s="14"/>
      <c r="H224" s="12">
        <f t="shared" si="3"/>
        <v>60</v>
      </c>
    </row>
    <row r="225" spans="1:8">
      <c r="A225" s="14">
        <v>20225111605</v>
      </c>
      <c r="B225" s="14" t="s">
        <v>251</v>
      </c>
      <c r="C225" s="14"/>
      <c r="D225" s="14" t="s">
        <v>286</v>
      </c>
      <c r="E225" s="22" t="s">
        <v>25</v>
      </c>
      <c r="F225" s="16">
        <v>60</v>
      </c>
      <c r="G225" s="14"/>
      <c r="H225" s="12">
        <f t="shared" si="3"/>
        <v>60</v>
      </c>
    </row>
    <row r="226" spans="1:8">
      <c r="A226" s="14">
        <v>20225111606</v>
      </c>
      <c r="B226" s="14" t="s">
        <v>252</v>
      </c>
      <c r="C226" s="14"/>
      <c r="D226" s="14" t="s">
        <v>286</v>
      </c>
      <c r="E226" s="22" t="s">
        <v>25</v>
      </c>
      <c r="F226" s="16">
        <v>60</v>
      </c>
      <c r="G226" s="14"/>
      <c r="H226" s="12">
        <f t="shared" si="3"/>
        <v>60</v>
      </c>
    </row>
    <row r="227" spans="1:8">
      <c r="A227" s="14">
        <v>20225111607</v>
      </c>
      <c r="B227" s="14" t="s">
        <v>253</v>
      </c>
      <c r="C227" s="14"/>
      <c r="D227" s="14" t="s">
        <v>286</v>
      </c>
      <c r="E227" s="22" t="s">
        <v>25</v>
      </c>
      <c r="F227" s="16">
        <v>60</v>
      </c>
      <c r="G227" s="14"/>
      <c r="H227" s="12">
        <f t="shared" si="3"/>
        <v>60</v>
      </c>
    </row>
    <row r="228" spans="1:8">
      <c r="A228" s="14">
        <v>20225111608</v>
      </c>
      <c r="B228" s="14" t="s">
        <v>254</v>
      </c>
      <c r="C228" s="14"/>
      <c r="D228" s="14" t="s">
        <v>286</v>
      </c>
      <c r="E228" s="22" t="s">
        <v>25</v>
      </c>
      <c r="F228" s="16">
        <v>60</v>
      </c>
      <c r="G228" s="14"/>
      <c r="H228" s="12">
        <f t="shared" si="3"/>
        <v>60</v>
      </c>
    </row>
    <row r="229" spans="1:8">
      <c r="A229" s="14">
        <v>20225111609</v>
      </c>
      <c r="B229" s="14" t="s">
        <v>255</v>
      </c>
      <c r="C229" s="14"/>
      <c r="D229" s="14" t="s">
        <v>286</v>
      </c>
      <c r="E229" s="22" t="s">
        <v>25</v>
      </c>
      <c r="F229" s="16">
        <v>60</v>
      </c>
      <c r="G229" s="14"/>
      <c r="H229" s="12">
        <f t="shared" si="3"/>
        <v>60</v>
      </c>
    </row>
    <row r="230" spans="1:8">
      <c r="A230" s="14">
        <v>20225111610</v>
      </c>
      <c r="B230" s="14" t="s">
        <v>256</v>
      </c>
      <c r="C230" s="14"/>
      <c r="D230" s="14" t="s">
        <v>286</v>
      </c>
      <c r="E230" s="22" t="s">
        <v>25</v>
      </c>
      <c r="F230" s="16">
        <v>60</v>
      </c>
      <c r="G230" s="14"/>
      <c r="H230" s="12">
        <f t="shared" si="3"/>
        <v>60</v>
      </c>
    </row>
    <row r="231" spans="1:8">
      <c r="A231" s="14">
        <v>20225111611</v>
      </c>
      <c r="B231" s="14" t="s">
        <v>257</v>
      </c>
      <c r="C231" s="14"/>
      <c r="D231" s="14" t="s">
        <v>286</v>
      </c>
      <c r="E231" s="22" t="s">
        <v>25</v>
      </c>
      <c r="F231" s="16">
        <v>60</v>
      </c>
      <c r="G231" s="14"/>
      <c r="H231" s="12">
        <f t="shared" si="3"/>
        <v>60</v>
      </c>
    </row>
    <row r="232" spans="1:8">
      <c r="A232" s="14">
        <v>20225111612</v>
      </c>
      <c r="B232" s="14" t="s">
        <v>258</v>
      </c>
      <c r="C232" s="14"/>
      <c r="D232" s="14" t="s">
        <v>286</v>
      </c>
      <c r="E232" s="22" t="s">
        <v>25</v>
      </c>
      <c r="F232" s="16">
        <v>60</v>
      </c>
      <c r="G232" s="14"/>
      <c r="H232" s="12">
        <f t="shared" si="3"/>
        <v>60</v>
      </c>
    </row>
    <row r="233" spans="1:8">
      <c r="A233" s="14">
        <v>20225111613</v>
      </c>
      <c r="B233" s="14" t="s">
        <v>259</v>
      </c>
      <c r="C233" s="14"/>
      <c r="D233" s="14" t="s">
        <v>286</v>
      </c>
      <c r="E233" s="22" t="s">
        <v>25</v>
      </c>
      <c r="F233" s="16">
        <v>60</v>
      </c>
      <c r="G233" s="14"/>
      <c r="H233" s="12">
        <f t="shared" si="3"/>
        <v>60</v>
      </c>
    </row>
    <row r="234" spans="1:8">
      <c r="A234" s="14">
        <v>20225111614</v>
      </c>
      <c r="B234" s="14" t="s">
        <v>260</v>
      </c>
      <c r="C234" s="14"/>
      <c r="D234" s="14" t="s">
        <v>286</v>
      </c>
      <c r="E234" s="22" t="s">
        <v>25</v>
      </c>
      <c r="F234" s="16">
        <v>60</v>
      </c>
      <c r="G234" s="14"/>
      <c r="H234" s="12">
        <f t="shared" si="3"/>
        <v>60</v>
      </c>
    </row>
    <row r="235" spans="1:8">
      <c r="A235" s="14">
        <v>20225111615</v>
      </c>
      <c r="B235" s="14" t="s">
        <v>261</v>
      </c>
      <c r="C235" s="14"/>
      <c r="D235" s="14" t="s">
        <v>286</v>
      </c>
      <c r="E235" s="22" t="s">
        <v>25</v>
      </c>
      <c r="F235" s="16">
        <v>60</v>
      </c>
      <c r="G235" s="14"/>
      <c r="H235" s="12">
        <f t="shared" si="3"/>
        <v>60</v>
      </c>
    </row>
    <row r="236" spans="1:8">
      <c r="A236" s="14">
        <v>20225111616</v>
      </c>
      <c r="B236" s="14" t="s">
        <v>262</v>
      </c>
      <c r="C236" s="14"/>
      <c r="D236" s="14" t="s">
        <v>286</v>
      </c>
      <c r="E236" s="22" t="s">
        <v>25</v>
      </c>
      <c r="F236" s="16">
        <v>60</v>
      </c>
      <c r="G236" s="14"/>
      <c r="H236" s="12">
        <f t="shared" si="3"/>
        <v>60</v>
      </c>
    </row>
    <row r="237" spans="1:8">
      <c r="A237" s="14">
        <v>20225111617</v>
      </c>
      <c r="B237" s="14" t="s">
        <v>263</v>
      </c>
      <c r="C237" s="14"/>
      <c r="D237" s="14" t="s">
        <v>286</v>
      </c>
      <c r="E237" s="22" t="s">
        <v>25</v>
      </c>
      <c r="F237" s="16">
        <v>60</v>
      </c>
      <c r="G237" s="14"/>
      <c r="H237" s="12">
        <f t="shared" si="3"/>
        <v>60</v>
      </c>
    </row>
    <row r="238" spans="1:8">
      <c r="A238" s="14">
        <v>20225111618</v>
      </c>
      <c r="B238" s="14" t="s">
        <v>264</v>
      </c>
      <c r="C238" s="14"/>
      <c r="D238" s="14" t="s">
        <v>286</v>
      </c>
      <c r="E238" s="22" t="s">
        <v>25</v>
      </c>
      <c r="F238" s="16">
        <v>60</v>
      </c>
      <c r="G238" s="14"/>
      <c r="H238" s="12">
        <f t="shared" si="3"/>
        <v>60</v>
      </c>
    </row>
    <row r="239" spans="1:8">
      <c r="A239" s="14">
        <v>20225111619</v>
      </c>
      <c r="B239" s="14" t="s">
        <v>265</v>
      </c>
      <c r="C239" s="14"/>
      <c r="D239" s="14" t="s">
        <v>286</v>
      </c>
      <c r="E239" s="22" t="s">
        <v>25</v>
      </c>
      <c r="F239" s="16">
        <v>60</v>
      </c>
      <c r="G239" s="14"/>
      <c r="H239" s="12">
        <f t="shared" si="3"/>
        <v>60</v>
      </c>
    </row>
    <row r="240" spans="1:8">
      <c r="A240" s="14">
        <v>20225111620</v>
      </c>
      <c r="B240" s="14" t="s">
        <v>266</v>
      </c>
      <c r="C240" s="14"/>
      <c r="D240" s="14" t="s">
        <v>286</v>
      </c>
      <c r="E240" s="22" t="s">
        <v>25</v>
      </c>
      <c r="F240" s="16">
        <v>76.5</v>
      </c>
      <c r="G240" s="14">
        <v>99</v>
      </c>
      <c r="H240" s="12">
        <f t="shared" si="3"/>
        <v>81.45</v>
      </c>
    </row>
    <row r="241" spans="1:8">
      <c r="A241" s="14">
        <v>20225111621</v>
      </c>
      <c r="B241" s="14" t="s">
        <v>267</v>
      </c>
      <c r="C241" s="14"/>
      <c r="D241" s="14" t="s">
        <v>286</v>
      </c>
      <c r="E241" s="22" t="s">
        <v>25</v>
      </c>
      <c r="F241" s="16">
        <v>60</v>
      </c>
      <c r="G241" s="14"/>
      <c r="H241" s="12">
        <f t="shared" si="3"/>
        <v>60</v>
      </c>
    </row>
    <row r="242" spans="1:8">
      <c r="A242" s="14">
        <v>20225111622</v>
      </c>
      <c r="B242" s="14" t="s">
        <v>268</v>
      </c>
      <c r="C242" s="14"/>
      <c r="D242" s="14" t="s">
        <v>286</v>
      </c>
      <c r="E242" s="22" t="s">
        <v>25</v>
      </c>
      <c r="F242" s="16">
        <v>72</v>
      </c>
      <c r="G242" s="14">
        <v>94.095</v>
      </c>
      <c r="H242" s="12">
        <f t="shared" si="3"/>
        <v>76.70475</v>
      </c>
    </row>
    <row r="243" spans="1:8">
      <c r="A243" s="14">
        <v>20225111623</v>
      </c>
      <c r="B243" s="14" t="s">
        <v>269</v>
      </c>
      <c r="C243" s="14"/>
      <c r="D243" s="14" t="s">
        <v>286</v>
      </c>
      <c r="E243" s="22" t="s">
        <v>25</v>
      </c>
      <c r="F243" s="16">
        <v>60</v>
      </c>
      <c r="G243" s="14"/>
      <c r="H243" s="12">
        <f t="shared" si="3"/>
        <v>60</v>
      </c>
    </row>
    <row r="244" spans="1:8">
      <c r="A244" s="14">
        <v>20225111624</v>
      </c>
      <c r="B244" s="14" t="s">
        <v>270</v>
      </c>
      <c r="C244" s="14"/>
      <c r="D244" s="14" t="s">
        <v>286</v>
      </c>
      <c r="E244" s="22" t="s">
        <v>25</v>
      </c>
      <c r="F244" s="16">
        <v>60</v>
      </c>
      <c r="G244" s="14"/>
      <c r="H244" s="12">
        <f t="shared" si="3"/>
        <v>60</v>
      </c>
    </row>
    <row r="245" spans="1:8">
      <c r="A245" s="14">
        <v>20225111625</v>
      </c>
      <c r="B245" s="14" t="s">
        <v>271</v>
      </c>
      <c r="C245" s="14"/>
      <c r="D245" s="14" t="s">
        <v>286</v>
      </c>
      <c r="E245" s="22" t="s">
        <v>25</v>
      </c>
      <c r="F245" s="16">
        <v>60</v>
      </c>
      <c r="G245" s="14"/>
      <c r="H245" s="12">
        <f t="shared" si="3"/>
        <v>60</v>
      </c>
    </row>
    <row r="246" spans="1:8">
      <c r="A246" s="14">
        <v>20215172410</v>
      </c>
      <c r="B246" s="14" t="s">
        <v>272</v>
      </c>
      <c r="C246" s="14"/>
      <c r="D246" s="14" t="s">
        <v>286</v>
      </c>
      <c r="E246" s="22" t="s">
        <v>25</v>
      </c>
      <c r="F246" s="16">
        <v>60</v>
      </c>
      <c r="G246" s="14"/>
      <c r="H246" s="12">
        <f t="shared" si="3"/>
        <v>60</v>
      </c>
    </row>
    <row r="247" spans="1:8">
      <c r="A247" s="14">
        <v>20215448902</v>
      </c>
      <c r="B247" s="14" t="s">
        <v>273</v>
      </c>
      <c r="C247" s="14"/>
      <c r="D247" s="14" t="s">
        <v>286</v>
      </c>
      <c r="E247" s="22" t="s">
        <v>25</v>
      </c>
      <c r="F247" s="16">
        <v>60</v>
      </c>
      <c r="G247" s="14"/>
      <c r="H247" s="12">
        <f t="shared" si="3"/>
        <v>60</v>
      </c>
    </row>
    <row r="248" spans="1:8">
      <c r="A248" s="14">
        <v>20215449103</v>
      </c>
      <c r="B248" s="14" t="s">
        <v>274</v>
      </c>
      <c r="C248" s="14"/>
      <c r="D248" s="14" t="s">
        <v>286</v>
      </c>
      <c r="E248" s="22" t="s">
        <v>25</v>
      </c>
      <c r="F248" s="16">
        <v>60</v>
      </c>
      <c r="G248" s="14"/>
      <c r="H248" s="12">
        <f t="shared" si="3"/>
        <v>60</v>
      </c>
    </row>
    <row r="249" spans="1:8">
      <c r="A249" s="14">
        <v>20215136101</v>
      </c>
      <c r="B249" s="14" t="s">
        <v>275</v>
      </c>
      <c r="C249" s="14"/>
      <c r="D249" s="14" t="s">
        <v>286</v>
      </c>
      <c r="E249" s="22" t="s">
        <v>25</v>
      </c>
      <c r="F249" s="16">
        <v>60</v>
      </c>
      <c r="G249" s="14"/>
      <c r="H249" s="12">
        <f t="shared" si="3"/>
        <v>60</v>
      </c>
    </row>
    <row r="250" spans="1:8">
      <c r="A250" s="14">
        <v>20225183124</v>
      </c>
      <c r="B250" s="14" t="s">
        <v>276</v>
      </c>
      <c r="C250" s="14"/>
      <c r="D250" s="14" t="s">
        <v>286</v>
      </c>
      <c r="E250" s="22" t="s">
        <v>25</v>
      </c>
      <c r="F250" s="16">
        <v>60</v>
      </c>
      <c r="G250" s="14"/>
      <c r="H250" s="12">
        <f t="shared" si="3"/>
        <v>60</v>
      </c>
    </row>
    <row r="251" spans="1:8">
      <c r="A251" s="14">
        <v>20195367808</v>
      </c>
      <c r="B251" s="14" t="s">
        <v>277</v>
      </c>
      <c r="C251" s="14"/>
      <c r="D251" s="14" t="s">
        <v>286</v>
      </c>
      <c r="E251" s="22" t="s">
        <v>25</v>
      </c>
      <c r="F251" s="16">
        <v>72</v>
      </c>
      <c r="G251" s="14">
        <v>97.23</v>
      </c>
      <c r="H251" s="12">
        <f t="shared" si="3"/>
        <v>76.8615</v>
      </c>
    </row>
    <row r="252" spans="1:8">
      <c r="A252" s="14">
        <v>20195329827</v>
      </c>
      <c r="B252" s="14" t="s">
        <v>278</v>
      </c>
      <c r="C252" s="14"/>
      <c r="D252" s="14" t="s">
        <v>286</v>
      </c>
      <c r="E252" s="22" t="s">
        <v>25</v>
      </c>
      <c r="F252" s="16">
        <v>72</v>
      </c>
      <c r="G252" s="14">
        <v>92.5</v>
      </c>
      <c r="H252" s="12">
        <f t="shared" si="3"/>
        <v>76.625</v>
      </c>
    </row>
    <row r="253" spans="1:8">
      <c r="A253" s="14"/>
      <c r="B253" s="14"/>
      <c r="C253" s="14"/>
      <c r="D253" s="14"/>
      <c r="E253" s="22" t="s">
        <v>25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25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25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25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25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25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25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25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25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25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25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25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25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25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25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25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25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25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25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25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25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25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25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25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25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25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25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25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25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25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25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25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25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25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25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25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25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25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25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25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25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25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25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25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25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25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25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25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25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25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25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25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25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25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25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25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25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25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25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25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25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25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25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25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25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25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25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25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25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25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25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25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25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25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25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25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25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25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25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25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25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25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25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25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25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25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25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25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25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25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25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25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25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25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25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25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25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25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25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25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25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25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25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25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25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25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25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25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25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25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25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25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25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25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25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25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25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25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25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25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25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25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25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25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25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25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25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25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25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25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25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25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25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25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25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25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25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25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25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25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25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25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25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25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25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25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25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25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25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25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25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25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25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25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25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25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25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25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25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25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25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25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25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25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25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25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25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25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25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25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25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25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25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25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25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25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25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25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25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25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25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25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25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25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25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25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25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25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25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25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25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25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25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25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25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25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25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25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25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25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25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25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25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25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25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25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25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25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25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25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25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25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25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25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25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25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25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25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25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25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25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25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25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25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25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25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25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25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25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25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25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25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25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25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25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25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25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25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25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25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25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25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25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25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25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25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25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25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25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25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25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25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25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25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25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25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25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25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25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25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25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25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25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25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25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25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25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25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25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25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25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25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25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25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25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25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25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25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25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25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25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25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25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25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25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25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25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25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25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25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25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25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25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25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25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25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25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25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25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25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25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25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25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25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25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25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25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25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25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25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25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25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25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25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25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25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25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25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25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25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25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25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25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25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25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25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25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25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25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25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25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25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25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25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25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25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25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25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25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25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25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25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25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25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25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25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25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25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25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25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25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25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25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25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25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25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25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25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25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25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25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25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25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25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25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25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25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25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25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25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25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25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25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25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25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25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25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25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25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25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25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25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25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25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25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25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25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25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25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25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25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25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25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25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25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25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25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25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25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25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25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25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25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25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25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25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25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25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25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25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25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25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25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25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25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25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25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25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25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25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25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25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25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25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25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25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25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25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25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25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25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25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25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25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25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25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25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25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25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25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25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25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25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25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25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25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25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25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25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25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25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25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25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25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25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25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25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25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25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25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25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25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25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25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25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25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25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25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25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25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25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25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25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25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25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25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25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25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25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25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25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25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25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25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25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25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25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25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25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25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25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25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25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25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25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25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25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25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25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25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25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25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25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25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25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25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25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25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25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25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25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25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25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25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25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25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25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25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25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25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25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25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25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25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25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25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25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25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25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25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25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25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25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25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25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25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25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25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25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25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25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25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25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25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25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25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25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25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25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25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25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25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25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25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25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25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25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25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25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25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25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25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25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25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25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25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25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25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25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25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25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25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25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25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25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25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25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25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25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25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25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25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25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25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25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25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25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25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25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25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25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25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25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25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25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25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25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25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25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25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25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25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25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25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25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25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25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25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25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25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25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25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25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25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25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25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25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25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25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25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25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25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25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25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25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25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25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25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25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25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25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25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25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25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25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25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25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25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25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25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25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25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25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25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25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25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25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25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25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25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25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25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25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25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25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25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25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25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25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25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25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25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25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25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25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25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25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25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25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25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25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25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25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25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25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25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25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25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25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25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25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25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25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25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25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25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25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25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25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25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25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25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25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25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25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25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25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25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25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25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25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25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25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25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25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25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25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25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25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25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25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25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25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25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25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25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25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25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25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25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25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25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25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25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25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25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25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25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25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25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25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25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25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25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25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25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25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25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25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25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25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25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25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25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25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25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25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25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25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25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252 D25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94" activePane="bottomLeft" state="frozen"/>
      <selection/>
      <selection pane="bottomLeft" activeCell="K225" sqref="K225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287</v>
      </c>
      <c r="E1" s="11" t="s">
        <v>288</v>
      </c>
      <c r="F1" s="11" t="s">
        <v>289</v>
      </c>
      <c r="G1" s="11" t="s">
        <v>290</v>
      </c>
      <c r="H1" s="4" t="s">
        <v>291</v>
      </c>
      <c r="I1" s="4" t="s">
        <v>292</v>
      </c>
    </row>
    <row r="2" spans="1:11">
      <c r="A2" s="4"/>
      <c r="B2" s="4"/>
      <c r="C2" s="4" t="s">
        <v>25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23</v>
      </c>
    </row>
    <row r="3" spans="1:11">
      <c r="A3" s="13">
        <v>20225110901</v>
      </c>
      <c r="B3" s="14" t="s">
        <v>24</v>
      </c>
      <c r="C3" s="12" t="s">
        <v>285</v>
      </c>
      <c r="D3" s="14"/>
      <c r="E3" s="14">
        <v>0</v>
      </c>
      <c r="F3" s="14">
        <v>1.35</v>
      </c>
      <c r="G3" s="14">
        <v>0</v>
      </c>
      <c r="H3" s="12">
        <f>SUMPRODUCT($D$2:$G$2,D3:G3)</f>
        <v>135</v>
      </c>
      <c r="I3" s="12">
        <f>SUM(D3:G3)</f>
        <v>1.35</v>
      </c>
      <c r="K3" s="3" t="s">
        <v>26</v>
      </c>
    </row>
    <row r="4" spans="1:11">
      <c r="A4" s="13">
        <v>20225110902</v>
      </c>
      <c r="B4" s="14" t="s">
        <v>27</v>
      </c>
      <c r="C4" s="12" t="s">
        <v>285</v>
      </c>
      <c r="D4" s="14"/>
      <c r="E4" s="14">
        <v>0</v>
      </c>
      <c r="F4" s="14">
        <v>1.35</v>
      </c>
      <c r="G4" s="14">
        <v>0</v>
      </c>
      <c r="H4" s="12">
        <f t="shared" ref="H4:H67" si="0">SUMPRODUCT($D$2:$G$2,D4:G4)</f>
        <v>135</v>
      </c>
      <c r="I4" s="12">
        <f t="shared" ref="I4:I67" si="1">SUM(D4:G4)</f>
        <v>1.35</v>
      </c>
      <c r="K4" s="3" t="s">
        <v>293</v>
      </c>
    </row>
    <row r="5" spans="1:11">
      <c r="A5" s="15">
        <v>20225110903</v>
      </c>
      <c r="B5" s="16" t="s">
        <v>29</v>
      </c>
      <c r="C5" s="12" t="s">
        <v>285</v>
      </c>
      <c r="D5" s="14"/>
      <c r="E5" s="16">
        <v>0</v>
      </c>
      <c r="F5" s="16">
        <v>1.35</v>
      </c>
      <c r="G5" s="16">
        <v>0</v>
      </c>
      <c r="H5" s="12">
        <f t="shared" si="0"/>
        <v>135</v>
      </c>
      <c r="I5" s="12">
        <f t="shared" si="1"/>
        <v>1.35</v>
      </c>
      <c r="K5" s="3" t="s">
        <v>294</v>
      </c>
    </row>
    <row r="6" spans="1:9">
      <c r="A6" s="15">
        <v>20225110904</v>
      </c>
      <c r="B6" s="16" t="s">
        <v>31</v>
      </c>
      <c r="C6" s="12" t="s">
        <v>285</v>
      </c>
      <c r="D6" s="17"/>
      <c r="E6" s="16">
        <v>0</v>
      </c>
      <c r="F6" s="16">
        <v>1.35</v>
      </c>
      <c r="G6" s="16">
        <v>0</v>
      </c>
      <c r="H6" s="12">
        <f t="shared" si="0"/>
        <v>135</v>
      </c>
      <c r="I6" s="12">
        <f t="shared" si="1"/>
        <v>1.35</v>
      </c>
    </row>
    <row r="7" spans="1:9">
      <c r="A7" s="15">
        <v>20225110905</v>
      </c>
      <c r="B7" s="16" t="s">
        <v>33</v>
      </c>
      <c r="C7" s="12" t="s">
        <v>285</v>
      </c>
      <c r="D7" s="17"/>
      <c r="E7" s="16">
        <v>0</v>
      </c>
      <c r="F7" s="16">
        <v>1.35</v>
      </c>
      <c r="G7" s="16">
        <v>0</v>
      </c>
      <c r="H7" s="12">
        <f t="shared" si="0"/>
        <v>135</v>
      </c>
      <c r="I7" s="12">
        <f t="shared" si="1"/>
        <v>1.35</v>
      </c>
    </row>
    <row r="8" spans="1:9">
      <c r="A8" s="15">
        <v>20225110906</v>
      </c>
      <c r="B8" s="16" t="s">
        <v>34</v>
      </c>
      <c r="C8" s="12" t="s">
        <v>285</v>
      </c>
      <c r="D8" s="17"/>
      <c r="E8" s="16">
        <v>0.25</v>
      </c>
      <c r="F8" s="16">
        <v>2.15</v>
      </c>
      <c r="G8" s="16">
        <v>2.5</v>
      </c>
      <c r="H8" s="12">
        <f t="shared" si="0"/>
        <v>490</v>
      </c>
      <c r="I8" s="12">
        <f t="shared" si="1"/>
        <v>4.9</v>
      </c>
    </row>
    <row r="9" spans="1:9">
      <c r="A9" s="16">
        <v>20225110907</v>
      </c>
      <c r="B9" s="16" t="s">
        <v>35</v>
      </c>
      <c r="C9" s="12" t="s">
        <v>285</v>
      </c>
      <c r="D9" s="17"/>
      <c r="E9" s="16">
        <v>0.35</v>
      </c>
      <c r="F9" s="16">
        <v>2.15</v>
      </c>
      <c r="G9" s="16">
        <v>0</v>
      </c>
      <c r="H9" s="12">
        <f t="shared" si="0"/>
        <v>250</v>
      </c>
      <c r="I9" s="12">
        <f t="shared" si="1"/>
        <v>2.5</v>
      </c>
    </row>
    <row r="10" spans="1:9">
      <c r="A10" s="15">
        <v>20225110908</v>
      </c>
      <c r="B10" s="16" t="s">
        <v>36</v>
      </c>
      <c r="C10" s="12" t="s">
        <v>285</v>
      </c>
      <c r="D10" s="17"/>
      <c r="E10" s="16">
        <v>2.3</v>
      </c>
      <c r="F10" s="16">
        <v>3.15</v>
      </c>
      <c r="G10" s="16">
        <v>6</v>
      </c>
      <c r="H10" s="12">
        <f t="shared" si="0"/>
        <v>1145</v>
      </c>
      <c r="I10" s="12">
        <f t="shared" si="1"/>
        <v>11.45</v>
      </c>
    </row>
    <row r="11" spans="1:9">
      <c r="A11" s="15">
        <v>20225110909</v>
      </c>
      <c r="B11" s="16" t="s">
        <v>37</v>
      </c>
      <c r="C11" s="12" t="s">
        <v>285</v>
      </c>
      <c r="D11" s="17"/>
      <c r="E11" s="16">
        <v>0</v>
      </c>
      <c r="F11" s="16">
        <v>1.35</v>
      </c>
      <c r="G11" s="16">
        <v>0</v>
      </c>
      <c r="H11" s="12">
        <f t="shared" si="0"/>
        <v>135</v>
      </c>
      <c r="I11" s="12">
        <f t="shared" si="1"/>
        <v>1.35</v>
      </c>
    </row>
    <row r="12" spans="1:9">
      <c r="A12" s="15">
        <v>20225110910</v>
      </c>
      <c r="B12" s="16" t="s">
        <v>38</v>
      </c>
      <c r="C12" s="12" t="s">
        <v>285</v>
      </c>
      <c r="D12" s="17"/>
      <c r="E12" s="16">
        <v>0</v>
      </c>
      <c r="F12" s="16">
        <v>1.35</v>
      </c>
      <c r="G12" s="16">
        <v>0</v>
      </c>
      <c r="H12" s="12">
        <f t="shared" si="0"/>
        <v>135</v>
      </c>
      <c r="I12" s="12">
        <f t="shared" si="1"/>
        <v>1.35</v>
      </c>
    </row>
    <row r="13" spans="1:9">
      <c r="A13" s="15">
        <v>20225110911</v>
      </c>
      <c r="B13" s="16" t="s">
        <v>39</v>
      </c>
      <c r="C13" s="12" t="s">
        <v>285</v>
      </c>
      <c r="D13" s="17"/>
      <c r="E13" s="16">
        <v>0</v>
      </c>
      <c r="F13" s="16">
        <v>1.35</v>
      </c>
      <c r="G13" s="16">
        <v>0</v>
      </c>
      <c r="H13" s="12">
        <f t="shared" si="0"/>
        <v>135</v>
      </c>
      <c r="I13" s="12">
        <f t="shared" si="1"/>
        <v>1.35</v>
      </c>
    </row>
    <row r="14" spans="1:9">
      <c r="A14" s="15">
        <v>20225110912</v>
      </c>
      <c r="B14" s="16" t="s">
        <v>40</v>
      </c>
      <c r="C14" s="12" t="s">
        <v>285</v>
      </c>
      <c r="D14" s="17"/>
      <c r="E14" s="16">
        <v>0.1</v>
      </c>
      <c r="F14" s="16">
        <v>1.35</v>
      </c>
      <c r="G14" s="16">
        <v>1</v>
      </c>
      <c r="H14" s="12">
        <f t="shared" si="0"/>
        <v>245</v>
      </c>
      <c r="I14" s="12">
        <f t="shared" si="1"/>
        <v>2.45</v>
      </c>
    </row>
    <row r="15" spans="1:9">
      <c r="A15" s="15">
        <v>20225110913</v>
      </c>
      <c r="B15" s="16" t="s">
        <v>41</v>
      </c>
      <c r="C15" s="12" t="s">
        <v>285</v>
      </c>
      <c r="D15" s="17"/>
      <c r="E15" s="16">
        <v>0</v>
      </c>
      <c r="F15" s="16">
        <v>1.35</v>
      </c>
      <c r="G15" s="16">
        <v>0</v>
      </c>
      <c r="H15" s="12">
        <f t="shared" si="0"/>
        <v>135</v>
      </c>
      <c r="I15" s="12">
        <f t="shared" si="1"/>
        <v>1.35</v>
      </c>
    </row>
    <row r="16" spans="1:9">
      <c r="A16" s="15">
        <v>20225110914</v>
      </c>
      <c r="B16" s="16" t="s">
        <v>42</v>
      </c>
      <c r="C16" s="12" t="s">
        <v>285</v>
      </c>
      <c r="D16" s="17"/>
      <c r="E16" s="16">
        <v>0</v>
      </c>
      <c r="F16" s="16">
        <v>1.35</v>
      </c>
      <c r="G16" s="16">
        <v>0</v>
      </c>
      <c r="H16" s="12">
        <f t="shared" si="0"/>
        <v>135</v>
      </c>
      <c r="I16" s="12">
        <f t="shared" si="1"/>
        <v>1.35</v>
      </c>
    </row>
    <row r="17" spans="1:9">
      <c r="A17" s="15">
        <v>20225110915</v>
      </c>
      <c r="B17" s="16" t="s">
        <v>43</v>
      </c>
      <c r="C17" s="12" t="s">
        <v>285</v>
      </c>
      <c r="D17" s="17"/>
      <c r="E17" s="16">
        <v>0</v>
      </c>
      <c r="F17" s="16">
        <v>1.35</v>
      </c>
      <c r="G17" s="16">
        <v>0</v>
      </c>
      <c r="H17" s="12">
        <f t="shared" si="0"/>
        <v>135</v>
      </c>
      <c r="I17" s="12">
        <f t="shared" si="1"/>
        <v>1.35</v>
      </c>
    </row>
    <row r="18" spans="1:9">
      <c r="A18" s="15">
        <v>20225110916</v>
      </c>
      <c r="B18" s="16" t="s">
        <v>44</v>
      </c>
      <c r="C18" s="12" t="s">
        <v>285</v>
      </c>
      <c r="D18" s="17"/>
      <c r="E18" s="16">
        <v>0.1</v>
      </c>
      <c r="F18" s="16">
        <v>1.55</v>
      </c>
      <c r="G18" s="16">
        <v>1</v>
      </c>
      <c r="H18" s="12">
        <f t="shared" si="0"/>
        <v>265</v>
      </c>
      <c r="I18" s="12">
        <f t="shared" si="1"/>
        <v>2.65</v>
      </c>
    </row>
    <row r="19" spans="1:9">
      <c r="A19" s="15">
        <v>20225110917</v>
      </c>
      <c r="B19" s="16" t="s">
        <v>45</v>
      </c>
      <c r="C19" s="12" t="s">
        <v>285</v>
      </c>
      <c r="D19" s="17"/>
      <c r="E19" s="16">
        <v>0</v>
      </c>
      <c r="F19" s="16">
        <v>1.35</v>
      </c>
      <c r="G19" s="16">
        <v>0</v>
      </c>
      <c r="H19" s="12">
        <f t="shared" si="0"/>
        <v>135</v>
      </c>
      <c r="I19" s="12">
        <f t="shared" si="1"/>
        <v>1.35</v>
      </c>
    </row>
    <row r="20" spans="1:9">
      <c r="A20" s="15">
        <v>20225110918</v>
      </c>
      <c r="B20" s="16" t="s">
        <v>46</v>
      </c>
      <c r="C20" s="12" t="s">
        <v>285</v>
      </c>
      <c r="D20" s="17"/>
      <c r="E20" s="16">
        <v>0</v>
      </c>
      <c r="F20" s="16">
        <v>1.35</v>
      </c>
      <c r="G20" s="16">
        <v>0</v>
      </c>
      <c r="H20" s="12">
        <f t="shared" si="0"/>
        <v>135</v>
      </c>
      <c r="I20" s="12">
        <f t="shared" si="1"/>
        <v>1.35</v>
      </c>
    </row>
    <row r="21" spans="1:9">
      <c r="A21" s="15">
        <v>20225110919</v>
      </c>
      <c r="B21" s="16" t="s">
        <v>47</v>
      </c>
      <c r="C21" s="12" t="s">
        <v>285</v>
      </c>
      <c r="D21" s="17"/>
      <c r="E21" s="16">
        <v>0</v>
      </c>
      <c r="F21" s="16">
        <v>1.35</v>
      </c>
      <c r="G21" s="16">
        <v>0</v>
      </c>
      <c r="H21" s="12">
        <f t="shared" si="0"/>
        <v>135</v>
      </c>
      <c r="I21" s="12">
        <f t="shared" si="1"/>
        <v>1.35</v>
      </c>
    </row>
    <row r="22" spans="1:9">
      <c r="A22" s="15">
        <v>20225110920</v>
      </c>
      <c r="B22" s="16" t="s">
        <v>48</v>
      </c>
      <c r="C22" s="12" t="s">
        <v>285</v>
      </c>
      <c r="D22" s="17"/>
      <c r="E22" s="16">
        <v>0</v>
      </c>
      <c r="F22" s="16">
        <v>1.35</v>
      </c>
      <c r="G22" s="16">
        <v>0</v>
      </c>
      <c r="H22" s="12">
        <f t="shared" si="0"/>
        <v>135</v>
      </c>
      <c r="I22" s="12">
        <f t="shared" si="1"/>
        <v>1.35</v>
      </c>
    </row>
    <row r="23" spans="1:9">
      <c r="A23" s="13">
        <v>20225110921</v>
      </c>
      <c r="B23" s="14" t="s">
        <v>49</v>
      </c>
      <c r="C23" s="12" t="s">
        <v>285</v>
      </c>
      <c r="D23" s="14"/>
      <c r="E23" s="16">
        <v>0</v>
      </c>
      <c r="F23" s="16">
        <v>1.35</v>
      </c>
      <c r="G23" s="16">
        <v>0</v>
      </c>
      <c r="H23" s="12">
        <f t="shared" si="0"/>
        <v>135</v>
      </c>
      <c r="I23" s="12">
        <f t="shared" si="1"/>
        <v>1.35</v>
      </c>
    </row>
    <row r="24" spans="1:9">
      <c r="A24" s="13">
        <v>20225110922</v>
      </c>
      <c r="B24" s="14" t="s">
        <v>50</v>
      </c>
      <c r="C24" s="12" t="s">
        <v>285</v>
      </c>
      <c r="D24" s="14"/>
      <c r="E24" s="16">
        <v>0</v>
      </c>
      <c r="F24" s="16">
        <v>1.35</v>
      </c>
      <c r="G24" s="16">
        <v>0</v>
      </c>
      <c r="H24" s="12">
        <f t="shared" si="0"/>
        <v>135</v>
      </c>
      <c r="I24" s="12">
        <f t="shared" si="1"/>
        <v>1.35</v>
      </c>
    </row>
    <row r="25" spans="1:9">
      <c r="A25" s="13">
        <v>20225110923</v>
      </c>
      <c r="B25" s="14" t="s">
        <v>51</v>
      </c>
      <c r="C25" s="12" t="s">
        <v>285</v>
      </c>
      <c r="D25" s="14"/>
      <c r="E25" s="16">
        <v>0</v>
      </c>
      <c r="F25" s="16">
        <v>1.35</v>
      </c>
      <c r="G25" s="16">
        <v>0</v>
      </c>
      <c r="H25" s="12">
        <f t="shared" si="0"/>
        <v>135</v>
      </c>
      <c r="I25" s="12">
        <f t="shared" si="1"/>
        <v>1.35</v>
      </c>
    </row>
    <row r="26" spans="1:9">
      <c r="A26" s="13">
        <v>20225110924</v>
      </c>
      <c r="B26" s="14" t="s">
        <v>52</v>
      </c>
      <c r="C26" s="12" t="s">
        <v>285</v>
      </c>
      <c r="D26" s="14"/>
      <c r="E26" s="16">
        <v>0</v>
      </c>
      <c r="F26" s="16">
        <v>1.35</v>
      </c>
      <c r="G26" s="16">
        <v>0</v>
      </c>
      <c r="H26" s="12">
        <f t="shared" si="0"/>
        <v>135</v>
      </c>
      <c r="I26" s="12">
        <f t="shared" si="1"/>
        <v>1.35</v>
      </c>
    </row>
    <row r="27" spans="1:9">
      <c r="A27" s="13">
        <v>20225110925</v>
      </c>
      <c r="B27" s="14" t="s">
        <v>53</v>
      </c>
      <c r="C27" s="12" t="s">
        <v>285</v>
      </c>
      <c r="D27" s="14"/>
      <c r="E27" s="14">
        <v>0</v>
      </c>
      <c r="F27" s="14">
        <v>1.35</v>
      </c>
      <c r="G27" s="14">
        <v>0</v>
      </c>
      <c r="H27" s="12">
        <f t="shared" si="0"/>
        <v>135</v>
      </c>
      <c r="I27" s="12">
        <f t="shared" si="1"/>
        <v>1.35</v>
      </c>
    </row>
    <row r="28" spans="1:9">
      <c r="A28" s="13">
        <v>20225110926</v>
      </c>
      <c r="B28" s="14" t="s">
        <v>54</v>
      </c>
      <c r="C28" s="12" t="s">
        <v>285</v>
      </c>
      <c r="D28" s="14"/>
      <c r="E28" s="14">
        <v>0</v>
      </c>
      <c r="F28" s="14">
        <v>1.35</v>
      </c>
      <c r="G28" s="14">
        <v>0</v>
      </c>
      <c r="H28" s="12">
        <f t="shared" si="0"/>
        <v>135</v>
      </c>
      <c r="I28" s="12">
        <f t="shared" si="1"/>
        <v>1.35</v>
      </c>
    </row>
    <row r="29" spans="1:9">
      <c r="A29" s="13">
        <v>20205172825</v>
      </c>
      <c r="B29" s="14" t="s">
        <v>55</v>
      </c>
      <c r="C29" s="12" t="s">
        <v>285</v>
      </c>
      <c r="D29" s="14"/>
      <c r="E29" s="14">
        <v>0</v>
      </c>
      <c r="F29" s="14">
        <v>1.35</v>
      </c>
      <c r="G29" s="14">
        <v>0</v>
      </c>
      <c r="H29" s="12">
        <f t="shared" si="0"/>
        <v>135</v>
      </c>
      <c r="I29" s="12">
        <f t="shared" si="1"/>
        <v>1.35</v>
      </c>
    </row>
    <row r="30" spans="1:9">
      <c r="A30" s="13">
        <v>20195330034</v>
      </c>
      <c r="B30" s="14" t="s">
        <v>56</v>
      </c>
      <c r="C30" s="12" t="s">
        <v>285</v>
      </c>
      <c r="D30" s="14"/>
      <c r="E30" s="14">
        <v>0</v>
      </c>
      <c r="F30" s="14">
        <v>1.35</v>
      </c>
      <c r="G30" s="14">
        <v>0</v>
      </c>
      <c r="H30" s="12">
        <f t="shared" si="0"/>
        <v>135</v>
      </c>
      <c r="I30" s="12">
        <f t="shared" si="1"/>
        <v>1.35</v>
      </c>
    </row>
    <row r="31" spans="1:9">
      <c r="A31" s="13">
        <v>20195330031</v>
      </c>
      <c r="B31" s="14" t="s">
        <v>57</v>
      </c>
      <c r="C31" s="12" t="s">
        <v>285</v>
      </c>
      <c r="D31" s="14"/>
      <c r="E31" s="14">
        <v>10.95</v>
      </c>
      <c r="F31" s="14">
        <v>2.15</v>
      </c>
      <c r="G31" s="14">
        <v>3</v>
      </c>
      <c r="H31" s="12">
        <f t="shared" si="0"/>
        <v>1610</v>
      </c>
      <c r="I31" s="12">
        <f t="shared" si="1"/>
        <v>16.1</v>
      </c>
    </row>
    <row r="32" spans="1:9">
      <c r="A32" s="13">
        <v>20195216717</v>
      </c>
      <c r="B32" s="14" t="s">
        <v>58</v>
      </c>
      <c r="C32" s="12" t="s">
        <v>285</v>
      </c>
      <c r="D32" s="14"/>
      <c r="E32" s="14">
        <v>0</v>
      </c>
      <c r="F32" s="14">
        <v>1.35</v>
      </c>
      <c r="G32" s="14"/>
      <c r="H32" s="12">
        <f t="shared" si="0"/>
        <v>135</v>
      </c>
      <c r="I32" s="12">
        <f t="shared" si="1"/>
        <v>1.35</v>
      </c>
    </row>
    <row r="33" spans="1:9">
      <c r="A33" s="13">
        <v>20215238233</v>
      </c>
      <c r="B33" s="14" t="s">
        <v>59</v>
      </c>
      <c r="C33" s="12" t="s">
        <v>285</v>
      </c>
      <c r="D33" s="14"/>
      <c r="E33" s="14">
        <v>0.1</v>
      </c>
      <c r="F33" s="14">
        <v>1.35</v>
      </c>
      <c r="G33" s="14">
        <v>1</v>
      </c>
      <c r="H33" s="12">
        <f t="shared" si="0"/>
        <v>245</v>
      </c>
      <c r="I33" s="12">
        <f t="shared" si="1"/>
        <v>2.45</v>
      </c>
    </row>
    <row r="34" spans="1:9">
      <c r="A34" s="13">
        <v>20215436604</v>
      </c>
      <c r="B34" s="14" t="s">
        <v>60</v>
      </c>
      <c r="C34" s="12" t="s">
        <v>285</v>
      </c>
      <c r="D34" s="14"/>
      <c r="E34" s="14">
        <v>0</v>
      </c>
      <c r="F34" s="14">
        <v>1.35</v>
      </c>
      <c r="G34" s="14">
        <v>0</v>
      </c>
      <c r="H34" s="12">
        <f t="shared" si="0"/>
        <v>135</v>
      </c>
      <c r="I34" s="12">
        <f t="shared" si="1"/>
        <v>1.35</v>
      </c>
    </row>
    <row r="35" spans="1:9">
      <c r="A35" s="13">
        <v>20215227832</v>
      </c>
      <c r="B35" s="14" t="s">
        <v>61</v>
      </c>
      <c r="C35" s="12" t="s">
        <v>285</v>
      </c>
      <c r="D35" s="14"/>
      <c r="E35" s="14">
        <v>10.45</v>
      </c>
      <c r="F35" s="14">
        <v>4.85</v>
      </c>
      <c r="G35" s="14">
        <v>1.5</v>
      </c>
      <c r="H35" s="12">
        <f t="shared" si="0"/>
        <v>1680</v>
      </c>
      <c r="I35" s="12">
        <f t="shared" si="1"/>
        <v>16.8</v>
      </c>
    </row>
    <row r="36" spans="1:9">
      <c r="A36" s="13">
        <v>20215165305</v>
      </c>
      <c r="B36" s="14" t="s">
        <v>62</v>
      </c>
      <c r="C36" s="12" t="s">
        <v>285</v>
      </c>
      <c r="D36" s="14"/>
      <c r="E36" s="14">
        <v>0</v>
      </c>
      <c r="F36" s="14">
        <v>1.35</v>
      </c>
      <c r="G36" s="14">
        <v>0</v>
      </c>
      <c r="H36" s="12">
        <f t="shared" si="0"/>
        <v>135</v>
      </c>
      <c r="I36" s="12">
        <f t="shared" si="1"/>
        <v>1.35</v>
      </c>
    </row>
    <row r="37" spans="1:9">
      <c r="A37" s="13">
        <v>20225111001</v>
      </c>
      <c r="B37" s="14" t="s">
        <v>63</v>
      </c>
      <c r="C37" s="12" t="s">
        <v>285</v>
      </c>
      <c r="D37" s="14">
        <v>1</v>
      </c>
      <c r="E37" s="14">
        <v>0</v>
      </c>
      <c r="F37" s="14">
        <v>1.5</v>
      </c>
      <c r="G37" s="14">
        <v>1.5</v>
      </c>
      <c r="H37" s="12">
        <f t="shared" si="0"/>
        <v>400</v>
      </c>
      <c r="I37" s="12">
        <f t="shared" si="1"/>
        <v>4</v>
      </c>
    </row>
    <row r="38" spans="1:9">
      <c r="A38" s="13">
        <v>20225111002</v>
      </c>
      <c r="B38" s="14" t="s">
        <v>64</v>
      </c>
      <c r="C38" s="12" t="s">
        <v>285</v>
      </c>
      <c r="D38" s="14"/>
      <c r="E38" s="14">
        <v>0</v>
      </c>
      <c r="F38" s="14">
        <v>0</v>
      </c>
      <c r="G38" s="14">
        <v>0</v>
      </c>
      <c r="H38" s="12">
        <f t="shared" si="0"/>
        <v>0</v>
      </c>
      <c r="I38" s="12">
        <f t="shared" si="1"/>
        <v>0</v>
      </c>
    </row>
    <row r="39" spans="1:9">
      <c r="A39" s="13">
        <v>20225111003</v>
      </c>
      <c r="B39" s="14" t="s">
        <v>65</v>
      </c>
      <c r="C39" s="12" t="s">
        <v>285</v>
      </c>
      <c r="D39" s="14"/>
      <c r="E39" s="14">
        <v>0</v>
      </c>
      <c r="F39" s="14">
        <v>0</v>
      </c>
      <c r="G39" s="14">
        <v>0</v>
      </c>
      <c r="H39" s="12">
        <f t="shared" si="0"/>
        <v>0</v>
      </c>
      <c r="I39" s="12">
        <f t="shared" si="1"/>
        <v>0</v>
      </c>
    </row>
    <row r="40" spans="1:9">
      <c r="A40" s="14">
        <v>20225111004</v>
      </c>
      <c r="B40" s="14" t="s">
        <v>66</v>
      </c>
      <c r="C40" s="12" t="s">
        <v>285</v>
      </c>
      <c r="D40" s="14"/>
      <c r="E40" s="14">
        <v>0</v>
      </c>
      <c r="F40" s="14">
        <v>0</v>
      </c>
      <c r="G40" s="14">
        <v>0</v>
      </c>
      <c r="H40" s="12">
        <f t="shared" si="0"/>
        <v>0</v>
      </c>
      <c r="I40" s="12">
        <f t="shared" si="1"/>
        <v>0</v>
      </c>
    </row>
    <row r="41" spans="1:9">
      <c r="A41" s="14">
        <v>20225111005</v>
      </c>
      <c r="B41" s="14" t="s">
        <v>67</v>
      </c>
      <c r="C41" s="12" t="s">
        <v>285</v>
      </c>
      <c r="D41" s="14"/>
      <c r="E41" s="14">
        <v>0</v>
      </c>
      <c r="F41" s="14">
        <v>0</v>
      </c>
      <c r="G41" s="14">
        <v>0</v>
      </c>
      <c r="H41" s="12">
        <f t="shared" si="0"/>
        <v>0</v>
      </c>
      <c r="I41" s="12">
        <f t="shared" si="1"/>
        <v>0</v>
      </c>
    </row>
    <row r="42" spans="1:9">
      <c r="A42" s="14">
        <v>20225111006</v>
      </c>
      <c r="B42" s="14" t="s">
        <v>68</v>
      </c>
      <c r="C42" s="12" t="s">
        <v>285</v>
      </c>
      <c r="D42" s="14"/>
      <c r="E42" s="14">
        <v>0</v>
      </c>
      <c r="F42" s="14">
        <v>0</v>
      </c>
      <c r="G42" s="14">
        <v>0</v>
      </c>
      <c r="H42" s="12">
        <f t="shared" si="0"/>
        <v>0</v>
      </c>
      <c r="I42" s="12">
        <f t="shared" si="1"/>
        <v>0</v>
      </c>
    </row>
    <row r="43" spans="1:9">
      <c r="A43" s="14">
        <v>20225111007</v>
      </c>
      <c r="B43" s="14" t="s">
        <v>69</v>
      </c>
      <c r="C43" s="12" t="s">
        <v>285</v>
      </c>
      <c r="D43" s="14"/>
      <c r="E43" s="14">
        <v>0</v>
      </c>
      <c r="F43" s="14">
        <v>0</v>
      </c>
      <c r="G43" s="14">
        <v>0</v>
      </c>
      <c r="H43" s="12">
        <f t="shared" si="0"/>
        <v>0</v>
      </c>
      <c r="I43" s="12">
        <f t="shared" si="1"/>
        <v>0</v>
      </c>
    </row>
    <row r="44" spans="1:9">
      <c r="A44" s="14">
        <v>20225111008</v>
      </c>
      <c r="B44" s="14" t="s">
        <v>70</v>
      </c>
      <c r="C44" s="12" t="s">
        <v>285</v>
      </c>
      <c r="D44" s="14"/>
      <c r="E44" s="14">
        <v>0</v>
      </c>
      <c r="F44" s="14">
        <v>0</v>
      </c>
      <c r="G44" s="14">
        <v>0</v>
      </c>
      <c r="H44" s="12">
        <f t="shared" si="0"/>
        <v>0</v>
      </c>
      <c r="I44" s="12">
        <f t="shared" si="1"/>
        <v>0</v>
      </c>
    </row>
    <row r="45" spans="1:9">
      <c r="A45" s="14">
        <v>20225111009</v>
      </c>
      <c r="B45" s="14" t="s">
        <v>71</v>
      </c>
      <c r="C45" s="12" t="s">
        <v>285</v>
      </c>
      <c r="D45" s="14"/>
      <c r="E45" s="14">
        <v>0</v>
      </c>
      <c r="F45" s="14">
        <v>0</v>
      </c>
      <c r="G45" s="14">
        <v>0</v>
      </c>
      <c r="H45" s="12">
        <f t="shared" si="0"/>
        <v>0</v>
      </c>
      <c r="I45" s="12">
        <f t="shared" si="1"/>
        <v>0</v>
      </c>
    </row>
    <row r="46" spans="1:9">
      <c r="A46" s="14">
        <v>20225111010</v>
      </c>
      <c r="B46" s="14" t="s">
        <v>72</v>
      </c>
      <c r="C46" s="12" t="s">
        <v>285</v>
      </c>
      <c r="D46" s="14"/>
      <c r="E46" s="14">
        <v>0</v>
      </c>
      <c r="F46" s="14">
        <v>0</v>
      </c>
      <c r="G46" s="14">
        <v>0</v>
      </c>
      <c r="H46" s="12">
        <f t="shared" si="0"/>
        <v>0</v>
      </c>
      <c r="I46" s="12">
        <f t="shared" si="1"/>
        <v>0</v>
      </c>
    </row>
    <row r="47" spans="1:9">
      <c r="A47" s="14">
        <v>20225111011</v>
      </c>
      <c r="B47" s="14" t="s">
        <v>73</v>
      </c>
      <c r="C47" s="12" t="s">
        <v>285</v>
      </c>
      <c r="D47" s="14"/>
      <c r="E47" s="14">
        <v>0</v>
      </c>
      <c r="F47" s="14">
        <v>0</v>
      </c>
      <c r="G47" s="14">
        <v>0</v>
      </c>
      <c r="H47" s="12">
        <f t="shared" si="0"/>
        <v>0</v>
      </c>
      <c r="I47" s="12">
        <f t="shared" si="1"/>
        <v>0</v>
      </c>
    </row>
    <row r="48" spans="1:9">
      <c r="A48" s="14">
        <v>20225111012</v>
      </c>
      <c r="B48" s="14" t="s">
        <v>74</v>
      </c>
      <c r="C48" s="12" t="s">
        <v>285</v>
      </c>
      <c r="D48" s="14"/>
      <c r="E48" s="14">
        <v>0</v>
      </c>
      <c r="F48" s="14">
        <v>0</v>
      </c>
      <c r="G48" s="14">
        <v>0</v>
      </c>
      <c r="H48" s="12">
        <f t="shared" si="0"/>
        <v>0</v>
      </c>
      <c r="I48" s="12">
        <f t="shared" si="1"/>
        <v>0</v>
      </c>
    </row>
    <row r="49" spans="1:9">
      <c r="A49" s="14">
        <v>20225111013</v>
      </c>
      <c r="B49" s="14" t="s">
        <v>75</v>
      </c>
      <c r="C49" s="12" t="s">
        <v>285</v>
      </c>
      <c r="D49" s="14"/>
      <c r="E49" s="14">
        <v>0</v>
      </c>
      <c r="F49" s="14">
        <v>0</v>
      </c>
      <c r="G49" s="14">
        <v>0</v>
      </c>
      <c r="H49" s="12">
        <f t="shared" si="0"/>
        <v>0</v>
      </c>
      <c r="I49" s="12">
        <f t="shared" si="1"/>
        <v>0</v>
      </c>
    </row>
    <row r="50" spans="1:9">
      <c r="A50" s="14">
        <v>20225111014</v>
      </c>
      <c r="B50" s="14" t="s">
        <v>76</v>
      </c>
      <c r="C50" s="12" t="s">
        <v>285</v>
      </c>
      <c r="D50" s="14"/>
      <c r="E50" s="14">
        <v>0</v>
      </c>
      <c r="F50" s="14">
        <v>0</v>
      </c>
      <c r="G50" s="14">
        <v>0</v>
      </c>
      <c r="H50" s="12">
        <f t="shared" si="0"/>
        <v>0</v>
      </c>
      <c r="I50" s="12">
        <f t="shared" si="1"/>
        <v>0</v>
      </c>
    </row>
    <row r="51" spans="1:9">
      <c r="A51" s="14">
        <v>20225111015</v>
      </c>
      <c r="B51" s="14" t="s">
        <v>77</v>
      </c>
      <c r="C51" s="12" t="s">
        <v>285</v>
      </c>
      <c r="D51" s="14"/>
      <c r="E51" s="14">
        <v>0</v>
      </c>
      <c r="F51" s="14">
        <v>0</v>
      </c>
      <c r="G51" s="14">
        <v>0</v>
      </c>
      <c r="H51" s="12">
        <f t="shared" si="0"/>
        <v>0</v>
      </c>
      <c r="I51" s="12">
        <f t="shared" si="1"/>
        <v>0</v>
      </c>
    </row>
    <row r="52" spans="1:9">
      <c r="A52" s="14">
        <v>20225111016</v>
      </c>
      <c r="B52" s="14" t="s">
        <v>78</v>
      </c>
      <c r="C52" s="12" t="s">
        <v>285</v>
      </c>
      <c r="D52" s="14"/>
      <c r="E52" s="14">
        <v>0</v>
      </c>
      <c r="F52" s="14">
        <v>0</v>
      </c>
      <c r="G52" s="14">
        <v>0</v>
      </c>
      <c r="H52" s="12">
        <f t="shared" si="0"/>
        <v>0</v>
      </c>
      <c r="I52" s="12">
        <f t="shared" si="1"/>
        <v>0</v>
      </c>
    </row>
    <row r="53" spans="1:9">
      <c r="A53" s="14">
        <v>20225111017</v>
      </c>
      <c r="B53" s="14" t="s">
        <v>79</v>
      </c>
      <c r="C53" s="12" t="s">
        <v>285</v>
      </c>
      <c r="D53" s="14"/>
      <c r="E53" s="14">
        <v>0</v>
      </c>
      <c r="F53" s="14">
        <v>0</v>
      </c>
      <c r="G53" s="14">
        <v>0</v>
      </c>
      <c r="H53" s="12">
        <f t="shared" si="0"/>
        <v>0</v>
      </c>
      <c r="I53" s="12">
        <f t="shared" si="1"/>
        <v>0</v>
      </c>
    </row>
    <row r="54" spans="1:9">
      <c r="A54" s="14">
        <v>20225111018</v>
      </c>
      <c r="B54" s="14" t="s">
        <v>80</v>
      </c>
      <c r="C54" s="12" t="s">
        <v>285</v>
      </c>
      <c r="D54" s="14"/>
      <c r="E54" s="14">
        <v>0</v>
      </c>
      <c r="F54" s="14">
        <v>0</v>
      </c>
      <c r="G54" s="14">
        <v>0</v>
      </c>
      <c r="H54" s="12">
        <f t="shared" si="0"/>
        <v>0</v>
      </c>
      <c r="I54" s="12">
        <f t="shared" si="1"/>
        <v>0</v>
      </c>
    </row>
    <row r="55" spans="1:9">
      <c r="A55" s="14">
        <v>20225111019</v>
      </c>
      <c r="B55" s="14" t="s">
        <v>81</v>
      </c>
      <c r="C55" s="12" t="s">
        <v>285</v>
      </c>
      <c r="D55" s="14"/>
      <c r="E55" s="14">
        <v>0</v>
      </c>
      <c r="F55" s="14">
        <v>0</v>
      </c>
      <c r="G55" s="14">
        <v>0</v>
      </c>
      <c r="H55" s="12">
        <f t="shared" si="0"/>
        <v>0</v>
      </c>
      <c r="I55" s="12">
        <f t="shared" si="1"/>
        <v>0</v>
      </c>
    </row>
    <row r="56" spans="1:9">
      <c r="A56" s="14">
        <v>20225111020</v>
      </c>
      <c r="B56" s="14" t="s">
        <v>82</v>
      </c>
      <c r="C56" s="12" t="s">
        <v>285</v>
      </c>
      <c r="D56" s="14"/>
      <c r="E56" s="14">
        <v>0</v>
      </c>
      <c r="F56" s="14">
        <v>0</v>
      </c>
      <c r="G56" s="14">
        <v>0</v>
      </c>
      <c r="H56" s="12">
        <f t="shared" si="0"/>
        <v>0</v>
      </c>
      <c r="I56" s="12">
        <f t="shared" si="1"/>
        <v>0</v>
      </c>
    </row>
    <row r="57" spans="1:9">
      <c r="A57" s="14">
        <v>20225111021</v>
      </c>
      <c r="B57" s="14" t="s">
        <v>83</v>
      </c>
      <c r="C57" s="12" t="s">
        <v>285</v>
      </c>
      <c r="D57" s="14"/>
      <c r="E57" s="14">
        <v>0</v>
      </c>
      <c r="F57" s="14">
        <v>0</v>
      </c>
      <c r="G57" s="14">
        <v>0</v>
      </c>
      <c r="H57" s="12">
        <f t="shared" si="0"/>
        <v>0</v>
      </c>
      <c r="I57" s="12">
        <f t="shared" si="1"/>
        <v>0</v>
      </c>
    </row>
    <row r="58" spans="1:9">
      <c r="A58" s="14">
        <v>20225111022</v>
      </c>
      <c r="B58" s="14" t="s">
        <v>84</v>
      </c>
      <c r="C58" s="12" t="s">
        <v>285</v>
      </c>
      <c r="D58" s="14"/>
      <c r="E58" s="14">
        <v>0</v>
      </c>
      <c r="F58" s="14">
        <v>0</v>
      </c>
      <c r="G58" s="14">
        <v>0</v>
      </c>
      <c r="H58" s="12">
        <f t="shared" si="0"/>
        <v>0</v>
      </c>
      <c r="I58" s="12">
        <f t="shared" si="1"/>
        <v>0</v>
      </c>
    </row>
    <row r="59" spans="1:9">
      <c r="A59" s="14">
        <v>20225111024</v>
      </c>
      <c r="B59" s="14" t="s">
        <v>85</v>
      </c>
      <c r="C59" s="12" t="s">
        <v>285</v>
      </c>
      <c r="D59" s="14"/>
      <c r="E59" s="14">
        <v>4.4</v>
      </c>
      <c r="F59" s="14">
        <v>3.1</v>
      </c>
      <c r="G59" s="14">
        <v>4.25</v>
      </c>
      <c r="H59" s="12">
        <f t="shared" si="0"/>
        <v>1175</v>
      </c>
      <c r="I59" s="12">
        <f t="shared" si="1"/>
        <v>11.75</v>
      </c>
    </row>
    <row r="60" spans="1:9">
      <c r="A60" s="14">
        <v>20225111025</v>
      </c>
      <c r="B60" s="14" t="s">
        <v>86</v>
      </c>
      <c r="C60" s="12" t="s">
        <v>285</v>
      </c>
      <c r="D60" s="14"/>
      <c r="E60" s="14">
        <v>0</v>
      </c>
      <c r="F60" s="14">
        <v>0</v>
      </c>
      <c r="G60" s="14">
        <v>0</v>
      </c>
      <c r="H60" s="12">
        <f t="shared" si="0"/>
        <v>0</v>
      </c>
      <c r="I60" s="12">
        <f t="shared" si="1"/>
        <v>0</v>
      </c>
    </row>
    <row r="61" spans="1:9">
      <c r="A61" s="14">
        <v>20225111026</v>
      </c>
      <c r="B61" s="14" t="s">
        <v>87</v>
      </c>
      <c r="C61" s="12" t="s">
        <v>285</v>
      </c>
      <c r="D61" s="14"/>
      <c r="E61" s="14">
        <v>0</v>
      </c>
      <c r="F61" s="14">
        <v>0</v>
      </c>
      <c r="G61" s="14">
        <v>0</v>
      </c>
      <c r="H61" s="12">
        <f t="shared" si="0"/>
        <v>0</v>
      </c>
      <c r="I61" s="12">
        <f t="shared" si="1"/>
        <v>0</v>
      </c>
    </row>
    <row r="62" spans="1:9">
      <c r="A62" s="14">
        <v>20195289624</v>
      </c>
      <c r="B62" s="14" t="s">
        <v>88</v>
      </c>
      <c r="C62" s="12" t="s">
        <v>285</v>
      </c>
      <c r="D62" s="14"/>
      <c r="E62" s="14">
        <v>0</v>
      </c>
      <c r="F62" s="14">
        <v>0</v>
      </c>
      <c r="G62" s="14">
        <v>0</v>
      </c>
      <c r="H62" s="12">
        <f t="shared" si="0"/>
        <v>0</v>
      </c>
      <c r="I62" s="12">
        <f t="shared" si="1"/>
        <v>0</v>
      </c>
    </row>
    <row r="63" spans="1:9">
      <c r="A63" s="14">
        <v>20195172825</v>
      </c>
      <c r="B63" s="14" t="s">
        <v>89</v>
      </c>
      <c r="C63" s="12" t="s">
        <v>285</v>
      </c>
      <c r="D63" s="14"/>
      <c r="E63" s="14">
        <v>0</v>
      </c>
      <c r="F63" s="14">
        <v>0</v>
      </c>
      <c r="G63" s="14">
        <v>0</v>
      </c>
      <c r="H63" s="12">
        <f t="shared" si="0"/>
        <v>0</v>
      </c>
      <c r="I63" s="12">
        <f t="shared" si="1"/>
        <v>0</v>
      </c>
    </row>
    <row r="64" spans="1:9">
      <c r="A64" s="14">
        <v>20215164928</v>
      </c>
      <c r="B64" s="14" t="s">
        <v>90</v>
      </c>
      <c r="C64" s="12" t="s">
        <v>285</v>
      </c>
      <c r="D64" s="14"/>
      <c r="E64" s="14">
        <v>0</v>
      </c>
      <c r="F64" s="14">
        <v>0</v>
      </c>
      <c r="G64" s="14">
        <v>0</v>
      </c>
      <c r="H64" s="12">
        <f t="shared" si="0"/>
        <v>0</v>
      </c>
      <c r="I64" s="12">
        <f t="shared" si="1"/>
        <v>0</v>
      </c>
    </row>
    <row r="65" spans="1:9">
      <c r="A65" s="14">
        <v>20215238206</v>
      </c>
      <c r="B65" s="14" t="s">
        <v>91</v>
      </c>
      <c r="C65" s="12" t="s">
        <v>285</v>
      </c>
      <c r="D65" s="14"/>
      <c r="E65" s="14">
        <v>0</v>
      </c>
      <c r="F65" s="14">
        <v>0</v>
      </c>
      <c r="G65" s="14">
        <v>0</v>
      </c>
      <c r="H65" s="12">
        <f t="shared" si="0"/>
        <v>0</v>
      </c>
      <c r="I65" s="12">
        <f t="shared" si="1"/>
        <v>0</v>
      </c>
    </row>
    <row r="66" spans="1:9">
      <c r="A66" s="14">
        <v>20215227802</v>
      </c>
      <c r="B66" s="14" t="s">
        <v>92</v>
      </c>
      <c r="C66" s="12" t="s">
        <v>285</v>
      </c>
      <c r="D66" s="14"/>
      <c r="E66" s="14">
        <v>0</v>
      </c>
      <c r="F66" s="14">
        <v>0</v>
      </c>
      <c r="G66" s="14">
        <v>0</v>
      </c>
      <c r="H66" s="12">
        <f t="shared" si="0"/>
        <v>0</v>
      </c>
      <c r="I66" s="12">
        <f t="shared" si="1"/>
        <v>0</v>
      </c>
    </row>
    <row r="67" spans="1:9">
      <c r="A67" s="14">
        <v>20215436524</v>
      </c>
      <c r="B67" s="14" t="s">
        <v>93</v>
      </c>
      <c r="C67" s="12" t="s">
        <v>285</v>
      </c>
      <c r="D67" s="14"/>
      <c r="E67" s="14">
        <v>0</v>
      </c>
      <c r="F67" s="14">
        <v>0</v>
      </c>
      <c r="G67" s="14">
        <v>0</v>
      </c>
      <c r="H67" s="12">
        <f t="shared" si="0"/>
        <v>0</v>
      </c>
      <c r="I67" s="12">
        <f t="shared" si="1"/>
        <v>0</v>
      </c>
    </row>
    <row r="68" spans="1:9">
      <c r="A68" s="14">
        <v>20225111101</v>
      </c>
      <c r="B68" s="14" t="s">
        <v>94</v>
      </c>
      <c r="C68" s="12" t="s">
        <v>285</v>
      </c>
      <c r="D68" s="14"/>
      <c r="E68" s="14">
        <v>0</v>
      </c>
      <c r="F68" s="14">
        <v>1.35</v>
      </c>
      <c r="G68" s="14">
        <v>0</v>
      </c>
      <c r="H68" s="12">
        <f t="shared" ref="H68:H131" si="2">SUMPRODUCT($D$2:$G$2,D68:G68)</f>
        <v>135</v>
      </c>
      <c r="I68" s="12">
        <f t="shared" ref="I68:I131" si="3">SUM(D68:G68)</f>
        <v>1.35</v>
      </c>
    </row>
    <row r="69" spans="1:9">
      <c r="A69" s="14">
        <v>20225111102</v>
      </c>
      <c r="B69" s="14" t="s">
        <v>95</v>
      </c>
      <c r="C69" s="12" t="s">
        <v>285</v>
      </c>
      <c r="D69" s="14"/>
      <c r="E69" s="14">
        <v>0</v>
      </c>
      <c r="F69" s="14">
        <v>1.35</v>
      </c>
      <c r="G69" s="14">
        <v>1</v>
      </c>
      <c r="H69" s="12">
        <f t="shared" si="2"/>
        <v>235</v>
      </c>
      <c r="I69" s="12">
        <f t="shared" si="3"/>
        <v>2.35</v>
      </c>
    </row>
    <row r="70" spans="1:9">
      <c r="A70" s="14">
        <v>20225111103</v>
      </c>
      <c r="B70" s="14" t="s">
        <v>96</v>
      </c>
      <c r="C70" s="12" t="s">
        <v>285</v>
      </c>
      <c r="D70" s="14"/>
      <c r="E70" s="14">
        <v>0</v>
      </c>
      <c r="F70" s="14">
        <v>1.75</v>
      </c>
      <c r="G70" s="14">
        <v>0</v>
      </c>
      <c r="H70" s="12">
        <f t="shared" si="2"/>
        <v>175</v>
      </c>
      <c r="I70" s="12">
        <f t="shared" si="3"/>
        <v>1.75</v>
      </c>
    </row>
    <row r="71" spans="1:9">
      <c r="A71" s="14">
        <v>20225111104</v>
      </c>
      <c r="B71" s="14" t="s">
        <v>97</v>
      </c>
      <c r="C71" s="12" t="s">
        <v>285</v>
      </c>
      <c r="D71" s="14"/>
      <c r="E71" s="14">
        <v>1</v>
      </c>
      <c r="F71" s="14">
        <v>2.75</v>
      </c>
      <c r="G71" s="14">
        <v>0</v>
      </c>
      <c r="H71" s="12">
        <f t="shared" si="2"/>
        <v>375</v>
      </c>
      <c r="I71" s="12">
        <f t="shared" si="3"/>
        <v>3.75</v>
      </c>
    </row>
    <row r="72" spans="1:9">
      <c r="A72" s="14">
        <v>20225111105</v>
      </c>
      <c r="B72" s="14" t="s">
        <v>98</v>
      </c>
      <c r="C72" s="12" t="s">
        <v>285</v>
      </c>
      <c r="D72" s="14"/>
      <c r="E72" s="14">
        <v>0</v>
      </c>
      <c r="F72" s="14">
        <v>1.35</v>
      </c>
      <c r="G72" s="14">
        <v>0</v>
      </c>
      <c r="H72" s="12">
        <f t="shared" si="2"/>
        <v>135</v>
      </c>
      <c r="I72" s="12">
        <f t="shared" si="3"/>
        <v>1.35</v>
      </c>
    </row>
    <row r="73" spans="1:9">
      <c r="A73" s="14">
        <v>20225111106</v>
      </c>
      <c r="B73" s="14" t="s">
        <v>99</v>
      </c>
      <c r="C73" s="12" t="s">
        <v>285</v>
      </c>
      <c r="D73" s="14"/>
      <c r="E73" s="14">
        <v>0.1</v>
      </c>
      <c r="F73" s="14">
        <v>1.35</v>
      </c>
      <c r="G73" s="14">
        <v>0</v>
      </c>
      <c r="H73" s="12">
        <f t="shared" si="2"/>
        <v>145</v>
      </c>
      <c r="I73" s="12">
        <f t="shared" si="3"/>
        <v>1.45</v>
      </c>
    </row>
    <row r="74" spans="1:9">
      <c r="A74" s="14">
        <v>20225111107</v>
      </c>
      <c r="B74" s="14" t="s">
        <v>100</v>
      </c>
      <c r="C74" s="12" t="s">
        <v>285</v>
      </c>
      <c r="D74" s="14"/>
      <c r="E74" s="14"/>
      <c r="F74" s="14">
        <v>1.35</v>
      </c>
      <c r="G74" s="14">
        <v>0</v>
      </c>
      <c r="H74" s="12">
        <f t="shared" si="2"/>
        <v>135</v>
      </c>
      <c r="I74" s="12">
        <f t="shared" si="3"/>
        <v>1.35</v>
      </c>
    </row>
    <row r="75" spans="1:9">
      <c r="A75" s="14">
        <v>20225111108</v>
      </c>
      <c r="B75" s="14" t="s">
        <v>101</v>
      </c>
      <c r="C75" s="12" t="s">
        <v>285</v>
      </c>
      <c r="D75" s="14"/>
      <c r="E75" s="14">
        <v>0.1</v>
      </c>
      <c r="F75" s="14">
        <v>1.35</v>
      </c>
      <c r="G75" s="14">
        <v>0</v>
      </c>
      <c r="H75" s="12">
        <f t="shared" si="2"/>
        <v>145</v>
      </c>
      <c r="I75" s="12">
        <f t="shared" si="3"/>
        <v>1.45</v>
      </c>
    </row>
    <row r="76" spans="1:9">
      <c r="A76" s="14">
        <v>20225111109</v>
      </c>
      <c r="B76" s="14" t="s">
        <v>102</v>
      </c>
      <c r="C76" s="12" t="s">
        <v>285</v>
      </c>
      <c r="D76" s="14"/>
      <c r="E76" s="14">
        <v>0</v>
      </c>
      <c r="F76" s="14">
        <v>1.35</v>
      </c>
      <c r="G76" s="14">
        <v>0</v>
      </c>
      <c r="H76" s="12">
        <f t="shared" si="2"/>
        <v>135</v>
      </c>
      <c r="I76" s="12">
        <f t="shared" si="3"/>
        <v>1.35</v>
      </c>
    </row>
    <row r="77" spans="1:9">
      <c r="A77" s="14">
        <v>20225111110</v>
      </c>
      <c r="B77" s="14" t="s">
        <v>103</v>
      </c>
      <c r="C77" s="12" t="s">
        <v>285</v>
      </c>
      <c r="D77" s="14"/>
      <c r="E77" s="14">
        <v>0</v>
      </c>
      <c r="F77" s="14">
        <v>1.35</v>
      </c>
      <c r="G77" s="14">
        <v>1</v>
      </c>
      <c r="H77" s="12">
        <f t="shared" si="2"/>
        <v>235</v>
      </c>
      <c r="I77" s="12">
        <f t="shared" si="3"/>
        <v>2.35</v>
      </c>
    </row>
    <row r="78" spans="1:9">
      <c r="A78" s="14">
        <v>20225111111</v>
      </c>
      <c r="B78" s="14" t="s">
        <v>104</v>
      </c>
      <c r="C78" s="12" t="s">
        <v>285</v>
      </c>
      <c r="D78" s="14"/>
      <c r="E78" s="14">
        <v>2.2</v>
      </c>
      <c r="F78" s="14">
        <v>4.95</v>
      </c>
      <c r="G78" s="14">
        <v>2.75</v>
      </c>
      <c r="H78" s="12">
        <f t="shared" si="2"/>
        <v>990</v>
      </c>
      <c r="I78" s="12">
        <f t="shared" si="3"/>
        <v>9.9</v>
      </c>
    </row>
    <row r="79" spans="1:9">
      <c r="A79" s="14">
        <v>20225111112</v>
      </c>
      <c r="B79" s="14" t="s">
        <v>105</v>
      </c>
      <c r="C79" s="12" t="s">
        <v>285</v>
      </c>
      <c r="D79" s="14"/>
      <c r="E79" s="14">
        <v>0</v>
      </c>
      <c r="F79" s="14">
        <v>1.35</v>
      </c>
      <c r="G79" s="14">
        <v>0</v>
      </c>
      <c r="H79" s="12">
        <f t="shared" si="2"/>
        <v>135</v>
      </c>
      <c r="I79" s="12">
        <f t="shared" si="3"/>
        <v>1.35</v>
      </c>
    </row>
    <row r="80" spans="1:9">
      <c r="A80" s="14">
        <v>20225111113</v>
      </c>
      <c r="B80" s="14" t="s">
        <v>106</v>
      </c>
      <c r="C80" s="12" t="s">
        <v>285</v>
      </c>
      <c r="D80" s="14"/>
      <c r="E80" s="14">
        <v>0</v>
      </c>
      <c r="F80" s="14">
        <v>1.35</v>
      </c>
      <c r="G80" s="14">
        <v>0</v>
      </c>
      <c r="H80" s="12">
        <f t="shared" si="2"/>
        <v>135</v>
      </c>
      <c r="I80" s="12">
        <f t="shared" si="3"/>
        <v>1.35</v>
      </c>
    </row>
    <row r="81" spans="1:9">
      <c r="A81" s="14">
        <v>20225111114</v>
      </c>
      <c r="B81" s="14" t="s">
        <v>107</v>
      </c>
      <c r="C81" s="12" t="s">
        <v>285</v>
      </c>
      <c r="D81" s="14"/>
      <c r="E81" s="14">
        <v>0</v>
      </c>
      <c r="F81" s="14">
        <v>1.35</v>
      </c>
      <c r="G81" s="14">
        <v>0</v>
      </c>
      <c r="H81" s="12">
        <f t="shared" si="2"/>
        <v>135</v>
      </c>
      <c r="I81" s="12">
        <f t="shared" si="3"/>
        <v>1.35</v>
      </c>
    </row>
    <row r="82" spans="1:9">
      <c r="A82" s="14">
        <v>20225111115</v>
      </c>
      <c r="B82" s="14" t="s">
        <v>108</v>
      </c>
      <c r="C82" s="12" t="s">
        <v>285</v>
      </c>
      <c r="D82" s="14"/>
      <c r="E82" s="14">
        <v>1.5</v>
      </c>
      <c r="F82" s="14">
        <v>8.55</v>
      </c>
      <c r="G82" s="14">
        <v>5.5</v>
      </c>
      <c r="H82" s="12">
        <f t="shared" si="2"/>
        <v>1555</v>
      </c>
      <c r="I82" s="12">
        <f t="shared" si="3"/>
        <v>15.55</v>
      </c>
    </row>
    <row r="83" spans="1:9">
      <c r="A83" s="14">
        <v>20225111116</v>
      </c>
      <c r="B83" s="14" t="s">
        <v>109</v>
      </c>
      <c r="C83" s="12" t="s">
        <v>285</v>
      </c>
      <c r="D83" s="14"/>
      <c r="E83" s="14">
        <v>0</v>
      </c>
      <c r="F83" s="14">
        <v>1.35</v>
      </c>
      <c r="G83" s="14">
        <v>0</v>
      </c>
      <c r="H83" s="12">
        <f t="shared" si="2"/>
        <v>135</v>
      </c>
      <c r="I83" s="12">
        <f t="shared" si="3"/>
        <v>1.35</v>
      </c>
    </row>
    <row r="84" spans="1:9">
      <c r="A84" s="14">
        <v>20225111117</v>
      </c>
      <c r="B84" s="14" t="s">
        <v>110</v>
      </c>
      <c r="C84" s="12" t="s">
        <v>285</v>
      </c>
      <c r="D84" s="14"/>
      <c r="E84" s="14">
        <v>0</v>
      </c>
      <c r="F84" s="14">
        <v>1.35</v>
      </c>
      <c r="G84" s="14">
        <v>0</v>
      </c>
      <c r="H84" s="12">
        <f t="shared" si="2"/>
        <v>135</v>
      </c>
      <c r="I84" s="12">
        <f t="shared" si="3"/>
        <v>1.35</v>
      </c>
    </row>
    <row r="85" spans="1:9">
      <c r="A85" s="14">
        <v>20225111118</v>
      </c>
      <c r="B85" s="14" t="s">
        <v>111</v>
      </c>
      <c r="C85" s="12" t="s">
        <v>285</v>
      </c>
      <c r="D85" s="14"/>
      <c r="E85" s="14">
        <v>0</v>
      </c>
      <c r="F85" s="14">
        <v>1.35</v>
      </c>
      <c r="G85" s="14">
        <v>0</v>
      </c>
      <c r="H85" s="12">
        <f t="shared" si="2"/>
        <v>135</v>
      </c>
      <c r="I85" s="12">
        <f t="shared" si="3"/>
        <v>1.35</v>
      </c>
    </row>
    <row r="86" spans="1:9">
      <c r="A86" s="14">
        <v>20225111119</v>
      </c>
      <c r="B86" s="14" t="s">
        <v>112</v>
      </c>
      <c r="C86" s="12" t="s">
        <v>285</v>
      </c>
      <c r="D86" s="14"/>
      <c r="E86" s="14">
        <v>0.1</v>
      </c>
      <c r="F86" s="14">
        <v>1.35</v>
      </c>
      <c r="G86" s="14">
        <v>0</v>
      </c>
      <c r="H86" s="12">
        <f t="shared" si="2"/>
        <v>145</v>
      </c>
      <c r="I86" s="12">
        <f t="shared" si="3"/>
        <v>1.45</v>
      </c>
    </row>
    <row r="87" spans="1:9">
      <c r="A87" s="14">
        <v>20225111120</v>
      </c>
      <c r="B87" s="14" t="s">
        <v>113</v>
      </c>
      <c r="C87" s="12" t="s">
        <v>285</v>
      </c>
      <c r="D87" s="14"/>
      <c r="E87" s="14">
        <v>0</v>
      </c>
      <c r="F87" s="14">
        <v>1.35</v>
      </c>
      <c r="G87" s="14">
        <v>0</v>
      </c>
      <c r="H87" s="12">
        <f t="shared" si="2"/>
        <v>135</v>
      </c>
      <c r="I87" s="12">
        <f t="shared" si="3"/>
        <v>1.35</v>
      </c>
    </row>
    <row r="88" spans="1:9">
      <c r="A88" s="14">
        <v>20225111121</v>
      </c>
      <c r="B88" s="14" t="s">
        <v>114</v>
      </c>
      <c r="C88" s="12" t="s">
        <v>285</v>
      </c>
      <c r="D88" s="14"/>
      <c r="E88" s="14">
        <v>0</v>
      </c>
      <c r="F88" s="14">
        <v>1.35</v>
      </c>
      <c r="G88" s="14">
        <v>0</v>
      </c>
      <c r="H88" s="12">
        <f t="shared" si="2"/>
        <v>135</v>
      </c>
      <c r="I88" s="12">
        <f t="shared" si="3"/>
        <v>1.35</v>
      </c>
    </row>
    <row r="89" spans="1:9">
      <c r="A89" s="14">
        <v>20225111122</v>
      </c>
      <c r="B89" s="14" t="s">
        <v>115</v>
      </c>
      <c r="C89" s="12" t="s">
        <v>285</v>
      </c>
      <c r="D89" s="14"/>
      <c r="E89" s="14">
        <v>0</v>
      </c>
      <c r="F89" s="14">
        <v>1.35</v>
      </c>
      <c r="G89" s="14">
        <v>0</v>
      </c>
      <c r="H89" s="12">
        <f t="shared" si="2"/>
        <v>135</v>
      </c>
      <c r="I89" s="12">
        <f t="shared" si="3"/>
        <v>1.35</v>
      </c>
    </row>
    <row r="90" spans="1:9">
      <c r="A90" s="14">
        <v>20225111123</v>
      </c>
      <c r="B90" s="14" t="s">
        <v>116</v>
      </c>
      <c r="C90" s="12" t="s">
        <v>285</v>
      </c>
      <c r="D90" s="14"/>
      <c r="E90" s="14">
        <v>0.85</v>
      </c>
      <c r="F90" s="14">
        <v>2.35</v>
      </c>
      <c r="G90" s="14">
        <v>0.5</v>
      </c>
      <c r="H90" s="12">
        <f t="shared" si="2"/>
        <v>370</v>
      </c>
      <c r="I90" s="12">
        <f t="shared" si="3"/>
        <v>3.7</v>
      </c>
    </row>
    <row r="91" spans="1:9">
      <c r="A91" s="14">
        <v>20225111124</v>
      </c>
      <c r="B91" s="14" t="s">
        <v>117</v>
      </c>
      <c r="C91" s="12" t="s">
        <v>285</v>
      </c>
      <c r="D91" s="14"/>
      <c r="E91" s="14">
        <v>5.15</v>
      </c>
      <c r="F91" s="14">
        <v>1.35</v>
      </c>
      <c r="G91" s="14">
        <v>0.5</v>
      </c>
      <c r="H91" s="12">
        <f t="shared" si="2"/>
        <v>700</v>
      </c>
      <c r="I91" s="12">
        <f t="shared" si="3"/>
        <v>7</v>
      </c>
    </row>
    <row r="92" spans="1:9">
      <c r="A92" s="14">
        <v>20225111125</v>
      </c>
      <c r="B92" s="14" t="s">
        <v>118</v>
      </c>
      <c r="C92" s="12" t="s">
        <v>285</v>
      </c>
      <c r="D92" s="14"/>
      <c r="E92" s="14">
        <v>3.15</v>
      </c>
      <c r="F92" s="14">
        <v>3.35</v>
      </c>
      <c r="G92" s="14">
        <v>3</v>
      </c>
      <c r="H92" s="12">
        <f t="shared" si="2"/>
        <v>950</v>
      </c>
      <c r="I92" s="12">
        <f t="shared" si="3"/>
        <v>9.5</v>
      </c>
    </row>
    <row r="93" spans="1:9">
      <c r="A93" s="14">
        <v>20225111126</v>
      </c>
      <c r="B93" s="14" t="s">
        <v>119</v>
      </c>
      <c r="C93" s="12" t="s">
        <v>285</v>
      </c>
      <c r="D93" s="14"/>
      <c r="E93" s="14">
        <v>1.1</v>
      </c>
      <c r="F93" s="14">
        <v>3.55</v>
      </c>
      <c r="G93" s="14">
        <v>3</v>
      </c>
      <c r="H93" s="12">
        <f t="shared" si="2"/>
        <v>765</v>
      </c>
      <c r="I93" s="12">
        <f t="shared" si="3"/>
        <v>7.65</v>
      </c>
    </row>
    <row r="94" spans="1:9">
      <c r="A94" s="14">
        <v>20195247328</v>
      </c>
      <c r="B94" s="14" t="s">
        <v>120</v>
      </c>
      <c r="C94" s="12" t="s">
        <v>285</v>
      </c>
      <c r="D94" s="14"/>
      <c r="E94" s="14">
        <v>8.55</v>
      </c>
      <c r="F94" s="14">
        <v>1.35</v>
      </c>
      <c r="G94" s="14">
        <v>0.5</v>
      </c>
      <c r="H94" s="12">
        <f t="shared" si="2"/>
        <v>1040</v>
      </c>
      <c r="I94" s="12">
        <f t="shared" si="3"/>
        <v>10.4</v>
      </c>
    </row>
    <row r="95" spans="1:9">
      <c r="A95" s="14">
        <v>20195339933</v>
      </c>
      <c r="B95" s="14" t="s">
        <v>121</v>
      </c>
      <c r="C95" s="12" t="s">
        <v>285</v>
      </c>
      <c r="D95" s="14"/>
      <c r="E95" s="14">
        <v>0</v>
      </c>
      <c r="F95" s="14">
        <v>1.35</v>
      </c>
      <c r="G95" s="14">
        <v>0</v>
      </c>
      <c r="H95" s="12">
        <f t="shared" si="2"/>
        <v>135</v>
      </c>
      <c r="I95" s="12">
        <f t="shared" si="3"/>
        <v>1.35</v>
      </c>
    </row>
    <row r="96" spans="1:9">
      <c r="A96" s="14">
        <v>20215436509</v>
      </c>
      <c r="B96" s="14" t="s">
        <v>122</v>
      </c>
      <c r="C96" s="12" t="s">
        <v>285</v>
      </c>
      <c r="D96" s="14"/>
      <c r="E96" s="14">
        <v>0.25</v>
      </c>
      <c r="F96" s="14">
        <v>1.95</v>
      </c>
      <c r="G96" s="14">
        <v>0</v>
      </c>
      <c r="H96" s="12">
        <f t="shared" si="2"/>
        <v>220</v>
      </c>
      <c r="I96" s="12">
        <f t="shared" si="3"/>
        <v>2.2</v>
      </c>
    </row>
    <row r="97" spans="1:9">
      <c r="A97" s="14">
        <v>20215164111</v>
      </c>
      <c r="B97" s="14" t="s">
        <v>123</v>
      </c>
      <c r="C97" s="12" t="s">
        <v>285</v>
      </c>
      <c r="D97" s="14"/>
      <c r="E97" s="14">
        <v>1.55</v>
      </c>
      <c r="F97" s="14">
        <v>2.95</v>
      </c>
      <c r="G97" s="14">
        <v>0</v>
      </c>
      <c r="H97" s="12">
        <f t="shared" si="2"/>
        <v>450</v>
      </c>
      <c r="I97" s="12">
        <f t="shared" si="3"/>
        <v>4.5</v>
      </c>
    </row>
    <row r="98" spans="1:9">
      <c r="A98" s="14">
        <v>20215458004</v>
      </c>
      <c r="B98" s="14" t="s">
        <v>124</v>
      </c>
      <c r="C98" s="12" t="s">
        <v>285</v>
      </c>
      <c r="D98" s="14"/>
      <c r="E98" s="14">
        <v>0.35</v>
      </c>
      <c r="F98" s="14">
        <v>2.95</v>
      </c>
      <c r="G98" s="14">
        <v>0</v>
      </c>
      <c r="H98" s="12">
        <f t="shared" si="2"/>
        <v>330</v>
      </c>
      <c r="I98" s="12">
        <f t="shared" si="3"/>
        <v>3.3</v>
      </c>
    </row>
    <row r="99" spans="1:9">
      <c r="A99" s="14">
        <v>20215183518</v>
      </c>
      <c r="B99" s="14" t="s">
        <v>125</v>
      </c>
      <c r="C99" s="12" t="s">
        <v>285</v>
      </c>
      <c r="D99" s="14"/>
      <c r="E99" s="14">
        <v>0.5</v>
      </c>
      <c r="F99" s="14">
        <v>3.7</v>
      </c>
      <c r="G99" s="14">
        <v>1</v>
      </c>
      <c r="H99" s="12">
        <f t="shared" si="2"/>
        <v>520</v>
      </c>
      <c r="I99" s="12">
        <f t="shared" si="3"/>
        <v>5.2</v>
      </c>
    </row>
    <row r="100" spans="1:9">
      <c r="A100" s="14">
        <v>20225111201</v>
      </c>
      <c r="B100" s="14" t="s">
        <v>126</v>
      </c>
      <c r="C100" s="12" t="s">
        <v>285</v>
      </c>
      <c r="D100" s="14"/>
      <c r="E100" s="14">
        <v>0</v>
      </c>
      <c r="F100" s="14">
        <v>0</v>
      </c>
      <c r="G100" s="14">
        <v>0</v>
      </c>
      <c r="H100" s="12">
        <v>0</v>
      </c>
      <c r="I100" s="12">
        <v>0</v>
      </c>
    </row>
    <row r="101" spans="1:9">
      <c r="A101" s="14">
        <v>20225111202</v>
      </c>
      <c r="B101" s="14" t="s">
        <v>127</v>
      </c>
      <c r="C101" s="12" t="s">
        <v>285</v>
      </c>
      <c r="D101" s="14"/>
      <c r="E101" s="14">
        <v>0</v>
      </c>
      <c r="F101" s="14">
        <v>0</v>
      </c>
      <c r="G101" s="14">
        <v>0</v>
      </c>
      <c r="H101" s="12">
        <v>0</v>
      </c>
      <c r="I101" s="12">
        <v>0</v>
      </c>
    </row>
    <row r="102" spans="1:9">
      <c r="A102" s="14">
        <v>20225111203</v>
      </c>
      <c r="B102" s="14" t="s">
        <v>128</v>
      </c>
      <c r="C102" s="12" t="s">
        <v>285</v>
      </c>
      <c r="D102" s="14"/>
      <c r="E102" s="14">
        <v>0</v>
      </c>
      <c r="F102" s="14">
        <v>0</v>
      </c>
      <c r="G102" s="14">
        <v>0</v>
      </c>
      <c r="H102" s="12">
        <v>0</v>
      </c>
      <c r="I102" s="12">
        <v>0</v>
      </c>
    </row>
    <row r="103" spans="1:9">
      <c r="A103" s="14">
        <v>20225111204</v>
      </c>
      <c r="B103" s="14" t="s">
        <v>129</v>
      </c>
      <c r="C103" s="12" t="s">
        <v>285</v>
      </c>
      <c r="D103" s="14"/>
      <c r="E103" s="14">
        <v>0</v>
      </c>
      <c r="F103" s="14">
        <v>0</v>
      </c>
      <c r="G103" s="14">
        <v>0</v>
      </c>
      <c r="H103" s="12">
        <v>0</v>
      </c>
      <c r="I103" s="12">
        <v>0</v>
      </c>
    </row>
    <row r="104" spans="1:9">
      <c r="A104" s="14">
        <v>20225111205</v>
      </c>
      <c r="B104" s="14" t="s">
        <v>130</v>
      </c>
      <c r="C104" s="12" t="s">
        <v>285</v>
      </c>
      <c r="D104" s="14"/>
      <c r="E104" s="14">
        <v>0</v>
      </c>
      <c r="F104" s="14">
        <v>0</v>
      </c>
      <c r="G104" s="14">
        <v>1</v>
      </c>
      <c r="H104" s="12">
        <v>100</v>
      </c>
      <c r="I104" s="12">
        <v>1</v>
      </c>
    </row>
    <row r="105" spans="1:9">
      <c r="A105" s="14">
        <v>20225111206</v>
      </c>
      <c r="B105" s="14" t="s">
        <v>131</v>
      </c>
      <c r="C105" s="12" t="s">
        <v>285</v>
      </c>
      <c r="D105" s="14"/>
      <c r="E105" s="14">
        <v>0</v>
      </c>
      <c r="F105" s="14">
        <v>0</v>
      </c>
      <c r="G105" s="14">
        <v>0</v>
      </c>
      <c r="H105" s="12">
        <v>0</v>
      </c>
      <c r="I105" s="12">
        <v>0</v>
      </c>
    </row>
    <row r="106" spans="1:9">
      <c r="A106" s="14">
        <v>20225111207</v>
      </c>
      <c r="B106" s="14" t="s">
        <v>132</v>
      </c>
      <c r="C106" s="12" t="s">
        <v>285</v>
      </c>
      <c r="D106" s="14"/>
      <c r="E106" s="14">
        <v>0</v>
      </c>
      <c r="F106" s="14">
        <v>1</v>
      </c>
      <c r="G106" s="14">
        <v>0</v>
      </c>
      <c r="H106" s="12">
        <v>100</v>
      </c>
      <c r="I106" s="12">
        <v>1</v>
      </c>
    </row>
    <row r="107" spans="1:9">
      <c r="A107" s="14">
        <v>20225111208</v>
      </c>
      <c r="B107" s="14" t="s">
        <v>133</v>
      </c>
      <c r="C107" s="12" t="s">
        <v>285</v>
      </c>
      <c r="D107" s="14"/>
      <c r="E107" s="14">
        <v>1.95</v>
      </c>
      <c r="F107" s="14">
        <v>2.2</v>
      </c>
      <c r="G107" s="14">
        <v>2.5</v>
      </c>
      <c r="H107" s="12">
        <v>665</v>
      </c>
      <c r="I107" s="12">
        <v>6.65</v>
      </c>
    </row>
    <row r="108" spans="1:9">
      <c r="A108" s="14">
        <v>20225111209</v>
      </c>
      <c r="B108" s="14" t="s">
        <v>134</v>
      </c>
      <c r="C108" s="12" t="s">
        <v>285</v>
      </c>
      <c r="D108" s="14"/>
      <c r="E108" s="14">
        <v>0</v>
      </c>
      <c r="F108" s="14">
        <v>0</v>
      </c>
      <c r="G108" s="14">
        <v>0</v>
      </c>
      <c r="H108" s="12">
        <v>0</v>
      </c>
      <c r="I108" s="12">
        <v>0</v>
      </c>
    </row>
    <row r="109" spans="1:9">
      <c r="A109" s="14">
        <v>20225111211</v>
      </c>
      <c r="B109" s="14" t="s">
        <v>135</v>
      </c>
      <c r="C109" s="12" t="s">
        <v>285</v>
      </c>
      <c r="D109" s="14"/>
      <c r="E109" s="14">
        <v>0</v>
      </c>
      <c r="F109" s="14">
        <v>0</v>
      </c>
      <c r="G109" s="14">
        <v>0</v>
      </c>
      <c r="H109" s="12">
        <v>0</v>
      </c>
      <c r="I109" s="12">
        <v>0</v>
      </c>
    </row>
    <row r="110" spans="1:9">
      <c r="A110" s="14">
        <v>20225111212</v>
      </c>
      <c r="B110" s="14" t="s">
        <v>136</v>
      </c>
      <c r="C110" s="12" t="s">
        <v>285</v>
      </c>
      <c r="D110" s="14"/>
      <c r="E110" s="14">
        <v>0</v>
      </c>
      <c r="F110" s="14">
        <v>0</v>
      </c>
      <c r="G110" s="14">
        <v>0</v>
      </c>
      <c r="H110" s="12">
        <v>0</v>
      </c>
      <c r="I110" s="12">
        <v>0</v>
      </c>
    </row>
    <row r="111" spans="1:9">
      <c r="A111" s="14">
        <v>20225111213</v>
      </c>
      <c r="B111" s="14" t="s">
        <v>137</v>
      </c>
      <c r="C111" s="12" t="s">
        <v>285</v>
      </c>
      <c r="D111" s="14"/>
      <c r="E111" s="14">
        <v>0</v>
      </c>
      <c r="F111" s="14">
        <v>0</v>
      </c>
      <c r="G111" s="14">
        <v>1</v>
      </c>
      <c r="H111" s="12">
        <v>100</v>
      </c>
      <c r="I111" s="12">
        <v>1</v>
      </c>
    </row>
    <row r="112" spans="1:9">
      <c r="A112" s="14">
        <v>20225111214</v>
      </c>
      <c r="B112" s="14" t="s">
        <v>138</v>
      </c>
      <c r="C112" s="12" t="s">
        <v>285</v>
      </c>
      <c r="D112" s="14"/>
      <c r="E112" s="14">
        <v>0</v>
      </c>
      <c r="F112" s="14">
        <v>0</v>
      </c>
      <c r="G112" s="14">
        <v>0</v>
      </c>
      <c r="H112" s="12">
        <v>0</v>
      </c>
      <c r="I112" s="12">
        <v>0</v>
      </c>
    </row>
    <row r="113" spans="1:9">
      <c r="A113" s="14">
        <v>20225111215</v>
      </c>
      <c r="B113" s="14" t="s">
        <v>139</v>
      </c>
      <c r="C113" s="12" t="s">
        <v>285</v>
      </c>
      <c r="D113" s="14"/>
      <c r="E113" s="14">
        <v>0</v>
      </c>
      <c r="F113" s="14">
        <v>0</v>
      </c>
      <c r="G113" s="14">
        <v>0</v>
      </c>
      <c r="H113" s="12">
        <v>0</v>
      </c>
      <c r="I113" s="12">
        <v>0</v>
      </c>
    </row>
    <row r="114" spans="1:9">
      <c r="A114" s="14">
        <v>20225111216</v>
      </c>
      <c r="B114" s="14" t="s">
        <v>140</v>
      </c>
      <c r="C114" s="12" t="s">
        <v>285</v>
      </c>
      <c r="D114" s="14"/>
      <c r="E114" s="14">
        <v>0</v>
      </c>
      <c r="F114" s="14">
        <v>0</v>
      </c>
      <c r="G114" s="14">
        <v>0</v>
      </c>
      <c r="H114" s="12">
        <v>0</v>
      </c>
      <c r="I114" s="12">
        <v>0</v>
      </c>
    </row>
    <row r="115" spans="1:9">
      <c r="A115" s="14">
        <v>20225111217</v>
      </c>
      <c r="B115" s="14" t="s">
        <v>141</v>
      </c>
      <c r="C115" s="12" t="s">
        <v>285</v>
      </c>
      <c r="D115" s="14"/>
      <c r="E115" s="14">
        <v>0</v>
      </c>
      <c r="F115" s="14">
        <v>0</v>
      </c>
      <c r="G115" s="14">
        <v>0</v>
      </c>
      <c r="H115" s="12">
        <v>0</v>
      </c>
      <c r="I115" s="12">
        <v>0</v>
      </c>
    </row>
    <row r="116" spans="1:9">
      <c r="A116" s="14">
        <v>20225111218</v>
      </c>
      <c r="B116" s="14" t="s">
        <v>142</v>
      </c>
      <c r="C116" s="12" t="s">
        <v>285</v>
      </c>
      <c r="D116" s="14"/>
      <c r="E116" s="14">
        <v>0</v>
      </c>
      <c r="F116" s="14">
        <v>0</v>
      </c>
      <c r="G116" s="14">
        <v>1</v>
      </c>
      <c r="H116" s="12">
        <v>100</v>
      </c>
      <c r="I116" s="12">
        <v>1</v>
      </c>
    </row>
    <row r="117" spans="1:9">
      <c r="A117" s="14">
        <v>20225111219</v>
      </c>
      <c r="B117" s="14" t="s">
        <v>143</v>
      </c>
      <c r="C117" s="12" t="s">
        <v>285</v>
      </c>
      <c r="D117" s="14"/>
      <c r="E117" s="14">
        <v>0</v>
      </c>
      <c r="F117" s="14">
        <v>0</v>
      </c>
      <c r="G117" s="14">
        <v>0</v>
      </c>
      <c r="H117" s="12">
        <v>0</v>
      </c>
      <c r="I117" s="12">
        <v>0</v>
      </c>
    </row>
    <row r="118" spans="1:9">
      <c r="A118" s="14">
        <v>20225111220</v>
      </c>
      <c r="B118" s="14" t="s">
        <v>144</v>
      </c>
      <c r="C118" s="12" t="s">
        <v>285</v>
      </c>
      <c r="D118" s="14"/>
      <c r="E118" s="14">
        <v>0</v>
      </c>
      <c r="F118" s="14">
        <v>0</v>
      </c>
      <c r="G118" s="14">
        <v>0</v>
      </c>
      <c r="H118" s="12">
        <v>0</v>
      </c>
      <c r="I118" s="12">
        <v>0</v>
      </c>
    </row>
    <row r="119" spans="1:9">
      <c r="A119" s="14">
        <v>20225111221</v>
      </c>
      <c r="B119" s="14" t="s">
        <v>145</v>
      </c>
      <c r="C119" s="12" t="s">
        <v>285</v>
      </c>
      <c r="D119" s="14"/>
      <c r="E119" s="14">
        <v>0</v>
      </c>
      <c r="F119" s="14">
        <v>0</v>
      </c>
      <c r="G119" s="14">
        <v>0</v>
      </c>
      <c r="H119" s="12">
        <v>0</v>
      </c>
      <c r="I119" s="12">
        <v>0</v>
      </c>
    </row>
    <row r="120" spans="1:9">
      <c r="A120" s="14">
        <v>20225111222</v>
      </c>
      <c r="B120" s="14" t="s">
        <v>146</v>
      </c>
      <c r="C120" s="12" t="s">
        <v>285</v>
      </c>
      <c r="D120" s="14"/>
      <c r="E120" s="14">
        <v>4.25</v>
      </c>
      <c r="F120" s="14">
        <v>0</v>
      </c>
      <c r="G120" s="14">
        <v>5</v>
      </c>
      <c r="H120" s="12">
        <v>925</v>
      </c>
      <c r="I120" s="12">
        <v>9.25</v>
      </c>
    </row>
    <row r="121" spans="1:9">
      <c r="A121" s="14">
        <v>20225111223</v>
      </c>
      <c r="B121" s="14" t="s">
        <v>147</v>
      </c>
      <c r="C121" s="12" t="s">
        <v>285</v>
      </c>
      <c r="D121" s="14"/>
      <c r="E121" s="14">
        <v>0</v>
      </c>
      <c r="F121" s="14">
        <v>0</v>
      </c>
      <c r="G121" s="14">
        <v>0</v>
      </c>
      <c r="H121" s="12">
        <v>0</v>
      </c>
      <c r="I121" s="12">
        <v>0</v>
      </c>
    </row>
    <row r="122" spans="1:9">
      <c r="A122" s="14">
        <v>20225111224</v>
      </c>
      <c r="B122" s="14" t="s">
        <v>148</v>
      </c>
      <c r="C122" s="12" t="s">
        <v>285</v>
      </c>
      <c r="D122" s="14"/>
      <c r="E122" s="14">
        <v>0</v>
      </c>
      <c r="F122" s="14">
        <v>0</v>
      </c>
      <c r="G122" s="14">
        <v>0</v>
      </c>
      <c r="H122" s="12">
        <v>0</v>
      </c>
      <c r="I122" s="12">
        <v>0</v>
      </c>
    </row>
    <row r="123" spans="1:9">
      <c r="A123" s="14">
        <v>20225111225</v>
      </c>
      <c r="B123" s="14" t="s">
        <v>149</v>
      </c>
      <c r="C123" s="12" t="s">
        <v>285</v>
      </c>
      <c r="D123" s="14"/>
      <c r="E123" s="14">
        <v>0</v>
      </c>
      <c r="F123" s="14">
        <v>0</v>
      </c>
      <c r="G123" s="14">
        <v>0</v>
      </c>
      <c r="H123" s="12">
        <v>0</v>
      </c>
      <c r="I123" s="12">
        <v>0</v>
      </c>
    </row>
    <row r="124" spans="1:9">
      <c r="A124" s="14">
        <v>20225111226</v>
      </c>
      <c r="B124" s="14" t="s">
        <v>150</v>
      </c>
      <c r="C124" s="12" t="s">
        <v>285</v>
      </c>
      <c r="D124" s="14"/>
      <c r="E124" s="14">
        <v>0</v>
      </c>
      <c r="F124" s="14">
        <v>0</v>
      </c>
      <c r="G124" s="14">
        <v>0</v>
      </c>
      <c r="H124" s="12">
        <v>0</v>
      </c>
      <c r="I124" s="12">
        <v>0</v>
      </c>
    </row>
    <row r="125" spans="1:9">
      <c r="A125" s="14">
        <v>20215419434</v>
      </c>
      <c r="B125" s="14" t="s">
        <v>151</v>
      </c>
      <c r="C125" s="12" t="s">
        <v>285</v>
      </c>
      <c r="D125" s="14"/>
      <c r="E125" s="14">
        <v>0</v>
      </c>
      <c r="F125" s="14">
        <v>1</v>
      </c>
      <c r="G125" s="14">
        <v>0</v>
      </c>
      <c r="H125" s="12">
        <v>100</v>
      </c>
      <c r="I125" s="12">
        <v>1</v>
      </c>
    </row>
    <row r="126" spans="1:9">
      <c r="A126" s="14">
        <v>20215289730</v>
      </c>
      <c r="B126" s="14" t="s">
        <v>152</v>
      </c>
      <c r="C126" s="12" t="s">
        <v>285</v>
      </c>
      <c r="D126" s="14"/>
      <c r="E126" s="14">
        <v>0</v>
      </c>
      <c r="F126" s="14">
        <v>0</v>
      </c>
      <c r="G126" s="14">
        <v>0</v>
      </c>
      <c r="H126" s="12">
        <v>0</v>
      </c>
      <c r="I126" s="12">
        <v>0</v>
      </c>
    </row>
    <row r="127" spans="1:9">
      <c r="A127" s="14">
        <v>20215329828</v>
      </c>
      <c r="B127" s="14" t="s">
        <v>153</v>
      </c>
      <c r="C127" s="12" t="s">
        <v>285</v>
      </c>
      <c r="D127" s="14"/>
      <c r="E127" s="14">
        <v>0</v>
      </c>
      <c r="F127" s="14">
        <v>0</v>
      </c>
      <c r="G127" s="14">
        <v>0</v>
      </c>
      <c r="H127" s="12">
        <v>0</v>
      </c>
      <c r="I127" s="12">
        <v>0</v>
      </c>
    </row>
    <row r="128" spans="1:9">
      <c r="A128" s="14">
        <v>20215183401</v>
      </c>
      <c r="B128" s="14" t="s">
        <v>154</v>
      </c>
      <c r="C128" s="12" t="s">
        <v>285</v>
      </c>
      <c r="D128" s="14"/>
      <c r="E128" s="14">
        <v>0.4</v>
      </c>
      <c r="F128" s="14">
        <v>0</v>
      </c>
      <c r="G128" s="14">
        <v>0</v>
      </c>
      <c r="H128" s="12">
        <v>40</v>
      </c>
      <c r="I128" s="12">
        <v>0.4</v>
      </c>
    </row>
    <row r="129" spans="1:9">
      <c r="A129" s="14">
        <v>20225111301</v>
      </c>
      <c r="B129" s="14" t="s">
        <v>155</v>
      </c>
      <c r="C129" s="12" t="s">
        <v>285</v>
      </c>
      <c r="D129" s="14"/>
      <c r="E129" s="14">
        <v>0</v>
      </c>
      <c r="F129" s="14">
        <v>0</v>
      </c>
      <c r="G129" s="14">
        <v>0</v>
      </c>
      <c r="H129" s="12">
        <f t="shared" si="2"/>
        <v>0</v>
      </c>
      <c r="I129" s="12">
        <f t="shared" si="3"/>
        <v>0</v>
      </c>
    </row>
    <row r="130" spans="1:9">
      <c r="A130" s="14">
        <v>20225111302</v>
      </c>
      <c r="B130" s="14" t="s">
        <v>156</v>
      </c>
      <c r="C130" s="12" t="s">
        <v>285</v>
      </c>
      <c r="D130" s="14"/>
      <c r="E130" s="14">
        <v>0</v>
      </c>
      <c r="F130" s="14">
        <v>0</v>
      </c>
      <c r="G130" s="14">
        <v>0</v>
      </c>
      <c r="H130" s="12">
        <f t="shared" si="2"/>
        <v>0</v>
      </c>
      <c r="I130" s="12">
        <f t="shared" si="3"/>
        <v>0</v>
      </c>
    </row>
    <row r="131" spans="1:9">
      <c r="A131" s="14">
        <v>20225111303</v>
      </c>
      <c r="B131" s="14" t="s">
        <v>157</v>
      </c>
      <c r="C131" s="12" t="s">
        <v>285</v>
      </c>
      <c r="D131" s="14"/>
      <c r="E131" s="14">
        <v>0</v>
      </c>
      <c r="F131" s="14">
        <v>0</v>
      </c>
      <c r="G131" s="14">
        <v>0</v>
      </c>
      <c r="H131" s="12">
        <f t="shared" si="2"/>
        <v>0</v>
      </c>
      <c r="I131" s="12">
        <f t="shared" si="3"/>
        <v>0</v>
      </c>
    </row>
    <row r="132" spans="1:9">
      <c r="A132" s="14">
        <v>20225111304</v>
      </c>
      <c r="B132" s="14" t="s">
        <v>158</v>
      </c>
      <c r="C132" s="12" t="s">
        <v>285</v>
      </c>
      <c r="D132" s="14"/>
      <c r="E132" s="14">
        <v>0</v>
      </c>
      <c r="F132" s="14">
        <v>0</v>
      </c>
      <c r="G132" s="14">
        <v>0</v>
      </c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>
        <v>20225111305</v>
      </c>
      <c r="B133" s="14" t="s">
        <v>159</v>
      </c>
      <c r="C133" s="12" t="s">
        <v>285</v>
      </c>
      <c r="D133" s="14"/>
      <c r="E133" s="14">
        <v>0.1</v>
      </c>
      <c r="F133" s="14">
        <v>1</v>
      </c>
      <c r="G133" s="14">
        <v>0</v>
      </c>
      <c r="H133" s="12">
        <f t="shared" si="4"/>
        <v>110</v>
      </c>
      <c r="I133" s="12">
        <f t="shared" si="5"/>
        <v>1.1</v>
      </c>
    </row>
    <row r="134" spans="1:9">
      <c r="A134" s="14">
        <v>20225111306</v>
      </c>
      <c r="B134" s="14" t="s">
        <v>160</v>
      </c>
      <c r="C134" s="12" t="s">
        <v>285</v>
      </c>
      <c r="D134" s="14"/>
      <c r="E134" s="14">
        <v>3.65</v>
      </c>
      <c r="F134" s="14">
        <v>2.7</v>
      </c>
      <c r="G134" s="14">
        <v>8.5</v>
      </c>
      <c r="H134" s="12">
        <f t="shared" si="4"/>
        <v>1485</v>
      </c>
      <c r="I134" s="12">
        <f t="shared" si="5"/>
        <v>14.85</v>
      </c>
    </row>
    <row r="135" spans="1:9">
      <c r="A135" s="14">
        <v>20225111307</v>
      </c>
      <c r="B135" s="14" t="s">
        <v>161</v>
      </c>
      <c r="C135" s="12" t="s">
        <v>285</v>
      </c>
      <c r="D135" s="14"/>
      <c r="E135" s="14">
        <v>0</v>
      </c>
      <c r="F135" s="14">
        <v>1</v>
      </c>
      <c r="G135" s="14">
        <v>1</v>
      </c>
      <c r="H135" s="12">
        <f t="shared" si="4"/>
        <v>200</v>
      </c>
      <c r="I135" s="12">
        <f t="shared" si="5"/>
        <v>2</v>
      </c>
    </row>
    <row r="136" spans="1:9">
      <c r="A136" s="14">
        <v>20225111308</v>
      </c>
      <c r="B136" s="14" t="s">
        <v>162</v>
      </c>
      <c r="C136" s="12" t="s">
        <v>285</v>
      </c>
      <c r="D136" s="14"/>
      <c r="E136" s="14">
        <v>0</v>
      </c>
      <c r="F136" s="14">
        <v>0</v>
      </c>
      <c r="G136" s="14">
        <v>0</v>
      </c>
      <c r="H136" s="12">
        <f t="shared" si="4"/>
        <v>0</v>
      </c>
      <c r="I136" s="12">
        <f t="shared" si="5"/>
        <v>0</v>
      </c>
    </row>
    <row r="137" spans="1:9">
      <c r="A137" s="14">
        <v>20225111309</v>
      </c>
      <c r="B137" s="14" t="s">
        <v>163</v>
      </c>
      <c r="C137" s="12" t="s">
        <v>285</v>
      </c>
      <c r="D137" s="14"/>
      <c r="E137" s="14">
        <v>0</v>
      </c>
      <c r="F137" s="14">
        <v>0</v>
      </c>
      <c r="G137" s="14">
        <v>0</v>
      </c>
      <c r="H137" s="12">
        <f t="shared" si="4"/>
        <v>0</v>
      </c>
      <c r="I137" s="12">
        <f t="shared" si="5"/>
        <v>0</v>
      </c>
    </row>
    <row r="138" spans="1:9">
      <c r="A138" s="14">
        <v>20225111310</v>
      </c>
      <c r="B138" s="14" t="s">
        <v>164</v>
      </c>
      <c r="C138" s="12" t="s">
        <v>285</v>
      </c>
      <c r="D138" s="14"/>
      <c r="E138" s="14">
        <v>0</v>
      </c>
      <c r="F138" s="14">
        <v>0</v>
      </c>
      <c r="G138" s="14">
        <v>0</v>
      </c>
      <c r="H138" s="12">
        <f t="shared" si="4"/>
        <v>0</v>
      </c>
      <c r="I138" s="12">
        <f t="shared" si="5"/>
        <v>0</v>
      </c>
    </row>
    <row r="139" spans="1:9">
      <c r="A139" s="14">
        <v>20225111311</v>
      </c>
      <c r="B139" s="14" t="s">
        <v>165</v>
      </c>
      <c r="C139" s="12" t="s">
        <v>285</v>
      </c>
      <c r="D139" s="14"/>
      <c r="E139" s="14">
        <v>0</v>
      </c>
      <c r="F139" s="14">
        <v>0</v>
      </c>
      <c r="G139" s="14">
        <v>0</v>
      </c>
      <c r="H139" s="12">
        <f t="shared" si="4"/>
        <v>0</v>
      </c>
      <c r="I139" s="12">
        <f t="shared" si="5"/>
        <v>0</v>
      </c>
    </row>
    <row r="140" spans="1:9">
      <c r="A140" s="14">
        <v>20225111312</v>
      </c>
      <c r="B140" s="14" t="s">
        <v>166</v>
      </c>
      <c r="C140" s="12" t="s">
        <v>285</v>
      </c>
      <c r="D140" s="14"/>
      <c r="E140" s="14">
        <v>0</v>
      </c>
      <c r="F140" s="14">
        <v>0</v>
      </c>
      <c r="G140" s="14">
        <v>0</v>
      </c>
      <c r="H140" s="12">
        <f t="shared" si="4"/>
        <v>0</v>
      </c>
      <c r="I140" s="12">
        <f t="shared" si="5"/>
        <v>0</v>
      </c>
    </row>
    <row r="141" spans="1:9">
      <c r="A141" s="14">
        <v>20225111313</v>
      </c>
      <c r="B141" s="14" t="s">
        <v>167</v>
      </c>
      <c r="C141" s="12" t="s">
        <v>285</v>
      </c>
      <c r="D141" s="14"/>
      <c r="E141" s="14">
        <v>0</v>
      </c>
      <c r="F141" s="14">
        <v>0</v>
      </c>
      <c r="G141" s="14">
        <v>0</v>
      </c>
      <c r="H141" s="12">
        <f t="shared" si="4"/>
        <v>0</v>
      </c>
      <c r="I141" s="12">
        <f t="shared" si="5"/>
        <v>0</v>
      </c>
    </row>
    <row r="142" spans="1:9">
      <c r="A142" s="14">
        <v>20225111314</v>
      </c>
      <c r="B142" s="14" t="s">
        <v>168</v>
      </c>
      <c r="C142" s="12" t="s">
        <v>285</v>
      </c>
      <c r="D142" s="14"/>
      <c r="E142" s="14">
        <v>0</v>
      </c>
      <c r="F142" s="14">
        <v>0</v>
      </c>
      <c r="G142" s="14">
        <v>0</v>
      </c>
      <c r="H142" s="12">
        <f t="shared" si="4"/>
        <v>0</v>
      </c>
      <c r="I142" s="12">
        <f t="shared" si="5"/>
        <v>0</v>
      </c>
    </row>
    <row r="143" spans="1:9">
      <c r="A143" s="14">
        <v>20225111315</v>
      </c>
      <c r="B143" s="14" t="s">
        <v>169</v>
      </c>
      <c r="C143" s="12" t="s">
        <v>285</v>
      </c>
      <c r="D143" s="14"/>
      <c r="E143" s="14">
        <v>0</v>
      </c>
      <c r="F143" s="14">
        <v>0</v>
      </c>
      <c r="G143" s="14">
        <v>0</v>
      </c>
      <c r="H143" s="12">
        <f t="shared" si="4"/>
        <v>0</v>
      </c>
      <c r="I143" s="12">
        <f t="shared" si="5"/>
        <v>0</v>
      </c>
    </row>
    <row r="144" spans="1:9">
      <c r="A144" s="14">
        <v>20225111316</v>
      </c>
      <c r="B144" s="14" t="s">
        <v>170</v>
      </c>
      <c r="C144" s="12" t="s">
        <v>285</v>
      </c>
      <c r="D144" s="14"/>
      <c r="E144" s="14">
        <v>0</v>
      </c>
      <c r="F144" s="14">
        <v>0</v>
      </c>
      <c r="G144" s="14">
        <v>0</v>
      </c>
      <c r="H144" s="12">
        <f t="shared" si="4"/>
        <v>0</v>
      </c>
      <c r="I144" s="12">
        <f t="shared" si="5"/>
        <v>0</v>
      </c>
    </row>
    <row r="145" spans="1:9">
      <c r="A145" s="14">
        <v>20225111317</v>
      </c>
      <c r="B145" s="14" t="s">
        <v>171</v>
      </c>
      <c r="C145" s="12" t="s">
        <v>285</v>
      </c>
      <c r="D145" s="14"/>
      <c r="E145" s="14">
        <v>0</v>
      </c>
      <c r="F145" s="14">
        <v>0</v>
      </c>
      <c r="G145" s="14">
        <v>0</v>
      </c>
      <c r="H145" s="12">
        <f t="shared" si="4"/>
        <v>0</v>
      </c>
      <c r="I145" s="12">
        <f t="shared" si="5"/>
        <v>0</v>
      </c>
    </row>
    <row r="146" spans="1:9">
      <c r="A146" s="14">
        <v>20225111318</v>
      </c>
      <c r="B146" s="14" t="s">
        <v>172</v>
      </c>
      <c r="C146" s="12" t="s">
        <v>285</v>
      </c>
      <c r="D146" s="14"/>
      <c r="E146" s="14">
        <v>0</v>
      </c>
      <c r="F146" s="14">
        <v>0</v>
      </c>
      <c r="G146" s="14">
        <v>0</v>
      </c>
      <c r="H146" s="12">
        <f t="shared" si="4"/>
        <v>0</v>
      </c>
      <c r="I146" s="12">
        <f t="shared" si="5"/>
        <v>0</v>
      </c>
    </row>
    <row r="147" spans="1:9">
      <c r="A147" s="14">
        <v>20225111319</v>
      </c>
      <c r="B147" s="14" t="s">
        <v>173</v>
      </c>
      <c r="C147" s="12" t="s">
        <v>285</v>
      </c>
      <c r="D147" s="14"/>
      <c r="E147" s="14">
        <v>0</v>
      </c>
      <c r="F147" s="14">
        <v>0</v>
      </c>
      <c r="G147" s="14">
        <v>0</v>
      </c>
      <c r="H147" s="12">
        <f t="shared" si="4"/>
        <v>0</v>
      </c>
      <c r="I147" s="12">
        <f t="shared" si="5"/>
        <v>0</v>
      </c>
    </row>
    <row r="148" spans="1:9">
      <c r="A148" s="14">
        <v>20225111321</v>
      </c>
      <c r="B148" s="14" t="s">
        <v>174</v>
      </c>
      <c r="C148" s="12" t="s">
        <v>285</v>
      </c>
      <c r="D148" s="14"/>
      <c r="E148" s="14">
        <v>0</v>
      </c>
      <c r="F148" s="14">
        <v>0</v>
      </c>
      <c r="G148" s="14">
        <v>0</v>
      </c>
      <c r="H148" s="12">
        <f t="shared" si="4"/>
        <v>0</v>
      </c>
      <c r="I148" s="12">
        <f t="shared" si="5"/>
        <v>0</v>
      </c>
    </row>
    <row r="149" spans="1:9">
      <c r="A149" s="14">
        <v>20225111322</v>
      </c>
      <c r="B149" s="14" t="s">
        <v>175</v>
      </c>
      <c r="C149" s="12" t="s">
        <v>285</v>
      </c>
      <c r="D149" s="14"/>
      <c r="E149" s="14">
        <v>0</v>
      </c>
      <c r="F149" s="14">
        <v>0</v>
      </c>
      <c r="G149" s="14">
        <v>0</v>
      </c>
      <c r="H149" s="12">
        <f t="shared" si="4"/>
        <v>0</v>
      </c>
      <c r="I149" s="12">
        <f t="shared" si="5"/>
        <v>0</v>
      </c>
    </row>
    <row r="150" spans="1:9">
      <c r="A150" s="14">
        <v>20225111323</v>
      </c>
      <c r="B150" s="14" t="s">
        <v>176</v>
      </c>
      <c r="C150" s="12" t="s">
        <v>285</v>
      </c>
      <c r="D150" s="14"/>
      <c r="E150" s="14">
        <v>0</v>
      </c>
      <c r="F150" s="14">
        <v>0</v>
      </c>
      <c r="G150" s="14">
        <v>0</v>
      </c>
      <c r="H150" s="12">
        <f t="shared" si="4"/>
        <v>0</v>
      </c>
      <c r="I150" s="12">
        <f t="shared" si="5"/>
        <v>0</v>
      </c>
    </row>
    <row r="151" spans="1:9">
      <c r="A151" s="14">
        <v>20225111324</v>
      </c>
      <c r="B151" s="14" t="s">
        <v>177</v>
      </c>
      <c r="C151" s="12" t="s">
        <v>285</v>
      </c>
      <c r="D151" s="14"/>
      <c r="E151" s="14">
        <v>0</v>
      </c>
      <c r="F151" s="14">
        <v>0</v>
      </c>
      <c r="G151" s="14">
        <v>0</v>
      </c>
      <c r="H151" s="12">
        <f t="shared" si="4"/>
        <v>0</v>
      </c>
      <c r="I151" s="12">
        <f t="shared" si="5"/>
        <v>0</v>
      </c>
    </row>
    <row r="152" spans="1:9">
      <c r="A152" s="14">
        <v>20225111325</v>
      </c>
      <c r="B152" s="14" t="s">
        <v>178</v>
      </c>
      <c r="C152" s="12" t="s">
        <v>285</v>
      </c>
      <c r="D152" s="14"/>
      <c r="E152" s="14">
        <v>0</v>
      </c>
      <c r="F152" s="14">
        <v>0</v>
      </c>
      <c r="G152" s="14">
        <v>0</v>
      </c>
      <c r="H152" s="12">
        <f t="shared" si="4"/>
        <v>0</v>
      </c>
      <c r="I152" s="12">
        <f t="shared" si="5"/>
        <v>0</v>
      </c>
    </row>
    <row r="153" spans="1:9">
      <c r="A153" s="14">
        <v>20225111326</v>
      </c>
      <c r="B153" s="14" t="s">
        <v>179</v>
      </c>
      <c r="C153" s="12" t="s">
        <v>285</v>
      </c>
      <c r="D153" s="14"/>
      <c r="E153" s="14">
        <v>0</v>
      </c>
      <c r="F153" s="14">
        <v>0</v>
      </c>
      <c r="G153" s="14">
        <v>0</v>
      </c>
      <c r="H153" s="12">
        <f t="shared" si="4"/>
        <v>0</v>
      </c>
      <c r="I153" s="12">
        <f t="shared" si="5"/>
        <v>0</v>
      </c>
    </row>
    <row r="154" spans="1:9">
      <c r="A154" s="14">
        <v>20205111622</v>
      </c>
      <c r="B154" s="14" t="s">
        <v>180</v>
      </c>
      <c r="C154" s="12" t="s">
        <v>285</v>
      </c>
      <c r="D154" s="14"/>
      <c r="E154" s="14">
        <v>0</v>
      </c>
      <c r="F154" s="14">
        <v>0</v>
      </c>
      <c r="G154" s="14">
        <v>0</v>
      </c>
      <c r="H154" s="12">
        <f t="shared" si="4"/>
        <v>0</v>
      </c>
      <c r="I154" s="12">
        <f t="shared" si="5"/>
        <v>0</v>
      </c>
    </row>
    <row r="155" spans="1:9">
      <c r="A155" s="14">
        <v>20215216318</v>
      </c>
      <c r="B155" s="14" t="s">
        <v>181</v>
      </c>
      <c r="C155" s="12" t="s">
        <v>285</v>
      </c>
      <c r="D155" s="14"/>
      <c r="E155" s="14">
        <v>0</v>
      </c>
      <c r="F155" s="14">
        <v>1</v>
      </c>
      <c r="G155" s="14">
        <v>1</v>
      </c>
      <c r="H155" s="12">
        <f t="shared" si="4"/>
        <v>200</v>
      </c>
      <c r="I155" s="12">
        <f t="shared" si="5"/>
        <v>2</v>
      </c>
    </row>
    <row r="156" spans="1:9">
      <c r="A156" s="14">
        <v>20215268503</v>
      </c>
      <c r="B156" s="14" t="s">
        <v>182</v>
      </c>
      <c r="C156" s="12" t="s">
        <v>285</v>
      </c>
      <c r="D156" s="14"/>
      <c r="E156" s="14">
        <v>0</v>
      </c>
      <c r="F156" s="14">
        <v>0</v>
      </c>
      <c r="G156" s="14">
        <v>1</v>
      </c>
      <c r="H156" s="12">
        <f t="shared" si="4"/>
        <v>100</v>
      </c>
      <c r="I156" s="12">
        <f t="shared" si="5"/>
        <v>1</v>
      </c>
    </row>
    <row r="157" spans="1:9">
      <c r="A157" s="14">
        <v>20215330127</v>
      </c>
      <c r="B157" s="14" t="s">
        <v>183</v>
      </c>
      <c r="C157" s="12" t="s">
        <v>285</v>
      </c>
      <c r="D157" s="14"/>
      <c r="E157" s="14">
        <v>0</v>
      </c>
      <c r="F157" s="14">
        <v>0</v>
      </c>
      <c r="G157" s="14">
        <v>0</v>
      </c>
      <c r="H157" s="12">
        <f t="shared" si="4"/>
        <v>0</v>
      </c>
      <c r="I157" s="12">
        <f t="shared" si="5"/>
        <v>0</v>
      </c>
    </row>
    <row r="158" spans="1:9">
      <c r="A158" s="14">
        <v>20215289618</v>
      </c>
      <c r="B158" s="14" t="s">
        <v>184</v>
      </c>
      <c r="C158" s="12" t="s">
        <v>285</v>
      </c>
      <c r="D158" s="14"/>
      <c r="E158" s="14">
        <v>0</v>
      </c>
      <c r="F158" s="14">
        <v>0</v>
      </c>
      <c r="G158" s="14">
        <v>0</v>
      </c>
      <c r="H158" s="12">
        <f t="shared" si="4"/>
        <v>0</v>
      </c>
      <c r="I158" s="12">
        <f t="shared" si="5"/>
        <v>0</v>
      </c>
    </row>
    <row r="159" spans="1:9">
      <c r="A159" s="14">
        <v>20205110312</v>
      </c>
      <c r="B159" s="14" t="s">
        <v>185</v>
      </c>
      <c r="C159" s="12" t="s">
        <v>285</v>
      </c>
      <c r="D159" s="14"/>
      <c r="E159" s="14">
        <v>0</v>
      </c>
      <c r="F159" s="14">
        <v>0</v>
      </c>
      <c r="G159" s="14">
        <v>0</v>
      </c>
      <c r="H159" s="12">
        <f t="shared" si="4"/>
        <v>0</v>
      </c>
      <c r="I159" s="12">
        <f t="shared" si="5"/>
        <v>0</v>
      </c>
    </row>
    <row r="160" spans="1:9">
      <c r="A160" s="14">
        <v>20225111401</v>
      </c>
      <c r="B160" s="14" t="s">
        <v>186</v>
      </c>
      <c r="C160" s="12" t="s">
        <v>285</v>
      </c>
      <c r="D160" s="14"/>
      <c r="E160" s="14">
        <v>0</v>
      </c>
      <c r="F160" s="14">
        <v>0</v>
      </c>
      <c r="G160" s="14">
        <v>0</v>
      </c>
      <c r="H160" s="12">
        <f t="shared" si="4"/>
        <v>0</v>
      </c>
      <c r="I160" s="12">
        <f t="shared" si="5"/>
        <v>0</v>
      </c>
    </row>
    <row r="161" spans="1:9">
      <c r="A161" s="14">
        <v>20225111402</v>
      </c>
      <c r="B161" s="14" t="s">
        <v>187</v>
      </c>
      <c r="C161" s="12" t="s">
        <v>285</v>
      </c>
      <c r="D161" s="14"/>
      <c r="E161" s="14">
        <v>1.4</v>
      </c>
      <c r="F161" s="14">
        <v>0.8</v>
      </c>
      <c r="G161" s="14">
        <v>1</v>
      </c>
      <c r="H161" s="12">
        <f t="shared" si="4"/>
        <v>320</v>
      </c>
      <c r="I161" s="12">
        <f t="shared" si="5"/>
        <v>3.2</v>
      </c>
    </row>
    <row r="162" spans="1:9">
      <c r="A162" s="14">
        <v>20225111403</v>
      </c>
      <c r="B162" s="14" t="s">
        <v>188</v>
      </c>
      <c r="C162" s="12" t="s">
        <v>285</v>
      </c>
      <c r="D162" s="14"/>
      <c r="E162" s="14">
        <v>0.5</v>
      </c>
      <c r="F162" s="14">
        <v>1.6</v>
      </c>
      <c r="G162" s="14">
        <v>0</v>
      </c>
      <c r="H162" s="12">
        <f t="shared" si="4"/>
        <v>210</v>
      </c>
      <c r="I162" s="12">
        <f t="shared" si="5"/>
        <v>2.1</v>
      </c>
    </row>
    <row r="163" spans="1:9">
      <c r="A163" s="14">
        <v>20225111404</v>
      </c>
      <c r="B163" s="14" t="s">
        <v>189</v>
      </c>
      <c r="C163" s="12" t="s">
        <v>285</v>
      </c>
      <c r="D163" s="14"/>
      <c r="E163" s="14">
        <v>0</v>
      </c>
      <c r="F163" s="14">
        <v>0</v>
      </c>
      <c r="G163" s="14">
        <v>0</v>
      </c>
      <c r="H163" s="12">
        <f t="shared" si="4"/>
        <v>0</v>
      </c>
      <c r="I163" s="12">
        <f t="shared" si="5"/>
        <v>0</v>
      </c>
    </row>
    <row r="164" spans="1:9">
      <c r="A164" s="14">
        <v>20225111405</v>
      </c>
      <c r="B164" s="14" t="s">
        <v>190</v>
      </c>
      <c r="C164" s="12" t="s">
        <v>285</v>
      </c>
      <c r="D164" s="14"/>
      <c r="E164" s="14">
        <v>0</v>
      </c>
      <c r="F164" s="14">
        <v>0</v>
      </c>
      <c r="G164" s="14">
        <v>0</v>
      </c>
      <c r="H164" s="12">
        <f t="shared" si="4"/>
        <v>0</v>
      </c>
      <c r="I164" s="12">
        <f t="shared" si="5"/>
        <v>0</v>
      </c>
    </row>
    <row r="165" spans="1:9">
      <c r="A165" s="14">
        <v>20225111406</v>
      </c>
      <c r="B165" s="14" t="s">
        <v>191</v>
      </c>
      <c r="C165" s="12" t="s">
        <v>285</v>
      </c>
      <c r="D165" s="14"/>
      <c r="E165" s="14">
        <v>0.5</v>
      </c>
      <c r="F165" s="14">
        <v>1.6</v>
      </c>
      <c r="G165" s="14">
        <v>0</v>
      </c>
      <c r="H165" s="12">
        <f t="shared" si="4"/>
        <v>210</v>
      </c>
      <c r="I165" s="12">
        <f t="shared" si="5"/>
        <v>2.1</v>
      </c>
    </row>
    <row r="166" spans="1:9">
      <c r="A166" s="14">
        <v>20225111407</v>
      </c>
      <c r="B166" s="14" t="s">
        <v>192</v>
      </c>
      <c r="C166" s="12" t="s">
        <v>285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>
        <v>20225111408</v>
      </c>
      <c r="B167" s="14" t="s">
        <v>193</v>
      </c>
      <c r="C167" s="12" t="s">
        <v>285</v>
      </c>
      <c r="D167" s="14"/>
      <c r="E167" s="14">
        <v>5.4</v>
      </c>
      <c r="F167" s="14">
        <v>0</v>
      </c>
      <c r="G167" s="14">
        <v>0</v>
      </c>
      <c r="H167" s="12">
        <f t="shared" si="4"/>
        <v>540</v>
      </c>
      <c r="I167" s="12">
        <f t="shared" si="5"/>
        <v>5.4</v>
      </c>
    </row>
    <row r="168" spans="1:9">
      <c r="A168" s="14">
        <v>20225111409</v>
      </c>
      <c r="B168" s="14" t="s">
        <v>194</v>
      </c>
      <c r="C168" s="12" t="s">
        <v>285</v>
      </c>
      <c r="D168" s="14"/>
      <c r="E168" s="14">
        <v>0</v>
      </c>
      <c r="F168" s="14">
        <v>0</v>
      </c>
      <c r="G168" s="14">
        <v>0</v>
      </c>
      <c r="H168" s="12">
        <f t="shared" si="4"/>
        <v>0</v>
      </c>
      <c r="I168" s="12">
        <f t="shared" si="5"/>
        <v>0</v>
      </c>
    </row>
    <row r="169" spans="1:9">
      <c r="A169" s="14">
        <v>20225111410</v>
      </c>
      <c r="B169" s="14" t="s">
        <v>195</v>
      </c>
      <c r="C169" s="12" t="s">
        <v>285</v>
      </c>
      <c r="D169" s="14"/>
      <c r="E169" s="14">
        <v>0</v>
      </c>
      <c r="F169" s="14">
        <v>0</v>
      </c>
      <c r="G169" s="14">
        <v>0</v>
      </c>
      <c r="H169" s="12">
        <f t="shared" si="4"/>
        <v>0</v>
      </c>
      <c r="I169" s="12">
        <f t="shared" si="5"/>
        <v>0</v>
      </c>
    </row>
    <row r="170" spans="1:9">
      <c r="A170" s="14">
        <v>20225111411</v>
      </c>
      <c r="B170" s="14" t="s">
        <v>196</v>
      </c>
      <c r="C170" s="12" t="s">
        <v>285</v>
      </c>
      <c r="D170" s="14"/>
      <c r="E170" s="14">
        <v>0</v>
      </c>
      <c r="F170" s="14">
        <v>0</v>
      </c>
      <c r="G170" s="14">
        <v>0</v>
      </c>
      <c r="H170" s="12">
        <f t="shared" si="4"/>
        <v>0</v>
      </c>
      <c r="I170" s="12">
        <f t="shared" si="5"/>
        <v>0</v>
      </c>
    </row>
    <row r="171" spans="1:9">
      <c r="A171" s="14">
        <v>20225111412</v>
      </c>
      <c r="B171" s="14" t="s">
        <v>197</v>
      </c>
      <c r="C171" s="12" t="s">
        <v>285</v>
      </c>
      <c r="D171" s="14"/>
      <c r="E171" s="14">
        <v>0</v>
      </c>
      <c r="F171" s="14">
        <v>0</v>
      </c>
      <c r="G171" s="14">
        <v>0</v>
      </c>
      <c r="H171" s="12">
        <f t="shared" si="4"/>
        <v>0</v>
      </c>
      <c r="I171" s="12">
        <f t="shared" si="5"/>
        <v>0</v>
      </c>
    </row>
    <row r="172" spans="1:9">
      <c r="A172" s="14">
        <v>20225111413</v>
      </c>
      <c r="B172" s="14" t="s">
        <v>198</v>
      </c>
      <c r="C172" s="12" t="s">
        <v>285</v>
      </c>
      <c r="D172" s="14"/>
      <c r="E172" s="14">
        <v>0</v>
      </c>
      <c r="F172" s="14">
        <v>0</v>
      </c>
      <c r="G172" s="14">
        <v>0</v>
      </c>
      <c r="H172" s="12">
        <f t="shared" si="4"/>
        <v>0</v>
      </c>
      <c r="I172" s="12">
        <f t="shared" si="5"/>
        <v>0</v>
      </c>
    </row>
    <row r="173" spans="1:9">
      <c r="A173" s="14">
        <v>20225111414</v>
      </c>
      <c r="B173" s="14" t="s">
        <v>199</v>
      </c>
      <c r="C173" s="12" t="s">
        <v>285</v>
      </c>
      <c r="D173" s="14"/>
      <c r="E173" s="14">
        <v>0</v>
      </c>
      <c r="F173" s="14">
        <v>0</v>
      </c>
      <c r="G173" s="14">
        <v>0</v>
      </c>
      <c r="H173" s="12">
        <f t="shared" si="4"/>
        <v>0</v>
      </c>
      <c r="I173" s="12">
        <f t="shared" si="5"/>
        <v>0</v>
      </c>
    </row>
    <row r="174" spans="1:9">
      <c r="A174" s="14">
        <v>20225111415</v>
      </c>
      <c r="B174" s="14" t="s">
        <v>200</v>
      </c>
      <c r="C174" s="12" t="s">
        <v>285</v>
      </c>
      <c r="D174" s="14"/>
      <c r="E174" s="14">
        <v>0</v>
      </c>
      <c r="F174" s="14">
        <v>0</v>
      </c>
      <c r="G174" s="14">
        <v>0</v>
      </c>
      <c r="H174" s="12">
        <f t="shared" si="4"/>
        <v>0</v>
      </c>
      <c r="I174" s="12">
        <f t="shared" si="5"/>
        <v>0</v>
      </c>
    </row>
    <row r="175" spans="1:9">
      <c r="A175" s="14">
        <v>20225111416</v>
      </c>
      <c r="B175" s="14" t="s">
        <v>201</v>
      </c>
      <c r="C175" s="12" t="s">
        <v>285</v>
      </c>
      <c r="D175" s="14"/>
      <c r="E175" s="14">
        <v>0</v>
      </c>
      <c r="F175" s="14">
        <v>0</v>
      </c>
      <c r="G175" s="14">
        <v>0</v>
      </c>
      <c r="H175" s="12">
        <f t="shared" si="4"/>
        <v>0</v>
      </c>
      <c r="I175" s="12">
        <f t="shared" si="5"/>
        <v>0</v>
      </c>
    </row>
    <row r="176" spans="1:9">
      <c r="A176" s="14">
        <v>20225111417</v>
      </c>
      <c r="B176" s="14" t="s">
        <v>202</v>
      </c>
      <c r="C176" s="12" t="s">
        <v>285</v>
      </c>
      <c r="D176" s="14"/>
      <c r="E176" s="14">
        <v>0</v>
      </c>
      <c r="F176" s="14">
        <v>0</v>
      </c>
      <c r="G176" s="14">
        <v>0</v>
      </c>
      <c r="H176" s="12">
        <f t="shared" si="4"/>
        <v>0</v>
      </c>
      <c r="I176" s="12">
        <f t="shared" si="5"/>
        <v>0</v>
      </c>
    </row>
    <row r="177" spans="1:9">
      <c r="A177" s="14">
        <v>20225111418</v>
      </c>
      <c r="B177" s="14" t="s">
        <v>203</v>
      </c>
      <c r="C177" s="12" t="s">
        <v>285</v>
      </c>
      <c r="D177" s="14"/>
      <c r="E177" s="14">
        <v>0</v>
      </c>
      <c r="F177" s="14">
        <v>0</v>
      </c>
      <c r="G177" s="14">
        <v>0</v>
      </c>
      <c r="H177" s="12">
        <f t="shared" si="4"/>
        <v>0</v>
      </c>
      <c r="I177" s="12">
        <f t="shared" si="5"/>
        <v>0</v>
      </c>
    </row>
    <row r="178" spans="1:9">
      <c r="A178" s="14">
        <v>20225111419</v>
      </c>
      <c r="B178" s="14" t="s">
        <v>204</v>
      </c>
      <c r="C178" s="12" t="s">
        <v>285</v>
      </c>
      <c r="D178" s="14"/>
      <c r="E178" s="14">
        <v>0</v>
      </c>
      <c r="F178" s="14">
        <v>0</v>
      </c>
      <c r="G178" s="14">
        <v>0</v>
      </c>
      <c r="H178" s="12">
        <f t="shared" si="4"/>
        <v>0</v>
      </c>
      <c r="I178" s="12">
        <f t="shared" si="5"/>
        <v>0</v>
      </c>
    </row>
    <row r="179" spans="1:9">
      <c r="A179" s="14">
        <v>20225111420</v>
      </c>
      <c r="B179" s="14" t="s">
        <v>205</v>
      </c>
      <c r="C179" s="12" t="s">
        <v>285</v>
      </c>
      <c r="D179" s="14"/>
      <c r="E179" s="14">
        <v>0</v>
      </c>
      <c r="F179" s="14">
        <v>0</v>
      </c>
      <c r="G179" s="14">
        <v>0</v>
      </c>
      <c r="H179" s="12">
        <f t="shared" si="4"/>
        <v>0</v>
      </c>
      <c r="I179" s="12">
        <f t="shared" si="5"/>
        <v>0</v>
      </c>
    </row>
    <row r="180" spans="1:9">
      <c r="A180" s="14">
        <v>20225111421</v>
      </c>
      <c r="B180" s="14" t="s">
        <v>206</v>
      </c>
      <c r="C180" s="12" t="s">
        <v>285</v>
      </c>
      <c r="D180" s="14"/>
      <c r="E180" s="14">
        <v>0</v>
      </c>
      <c r="F180" s="14">
        <v>0</v>
      </c>
      <c r="G180" s="14">
        <v>0</v>
      </c>
      <c r="H180" s="12">
        <f t="shared" si="4"/>
        <v>0</v>
      </c>
      <c r="I180" s="12">
        <f t="shared" si="5"/>
        <v>0</v>
      </c>
    </row>
    <row r="181" spans="1:9">
      <c r="A181" s="14">
        <v>20225111422</v>
      </c>
      <c r="B181" s="14" t="s">
        <v>207</v>
      </c>
      <c r="C181" s="12" t="s">
        <v>285</v>
      </c>
      <c r="D181" s="14"/>
      <c r="E181" s="14">
        <v>0</v>
      </c>
      <c r="F181" s="14">
        <v>0</v>
      </c>
      <c r="G181" s="14">
        <v>0</v>
      </c>
      <c r="H181" s="12">
        <f t="shared" si="4"/>
        <v>0</v>
      </c>
      <c r="I181" s="12">
        <f t="shared" si="5"/>
        <v>0</v>
      </c>
    </row>
    <row r="182" spans="1:9">
      <c r="A182" s="14">
        <v>20225111423</v>
      </c>
      <c r="B182" s="14" t="s">
        <v>208</v>
      </c>
      <c r="C182" s="12" t="s">
        <v>285</v>
      </c>
      <c r="D182" s="14"/>
      <c r="E182" s="14">
        <v>0</v>
      </c>
      <c r="F182" s="14">
        <v>0</v>
      </c>
      <c r="G182" s="14">
        <v>0</v>
      </c>
      <c r="H182" s="12">
        <f t="shared" si="4"/>
        <v>0</v>
      </c>
      <c r="I182" s="12">
        <f t="shared" si="5"/>
        <v>0</v>
      </c>
    </row>
    <row r="183" spans="1:9">
      <c r="A183" s="14">
        <v>20225111424</v>
      </c>
      <c r="B183" s="14" t="s">
        <v>209</v>
      </c>
      <c r="C183" s="12" t="s">
        <v>285</v>
      </c>
      <c r="D183" s="14"/>
      <c r="E183" s="14">
        <v>0</v>
      </c>
      <c r="F183" s="14">
        <v>0</v>
      </c>
      <c r="G183" s="14">
        <v>0</v>
      </c>
      <c r="H183" s="12">
        <f t="shared" si="4"/>
        <v>0</v>
      </c>
      <c r="I183" s="12">
        <f t="shared" si="5"/>
        <v>0</v>
      </c>
    </row>
    <row r="184" spans="1:9">
      <c r="A184" s="14">
        <v>20225111425</v>
      </c>
      <c r="B184" s="14" t="s">
        <v>210</v>
      </c>
      <c r="C184" s="12" t="s">
        <v>285</v>
      </c>
      <c r="D184" s="14"/>
      <c r="E184" s="14">
        <v>0</v>
      </c>
      <c r="F184" s="14">
        <v>0</v>
      </c>
      <c r="G184" s="14">
        <v>0</v>
      </c>
      <c r="H184" s="12">
        <f t="shared" si="4"/>
        <v>0</v>
      </c>
      <c r="I184" s="12">
        <f t="shared" si="5"/>
        <v>0</v>
      </c>
    </row>
    <row r="185" spans="1:9">
      <c r="A185" s="14">
        <v>20195238337</v>
      </c>
      <c r="B185" s="14" t="s">
        <v>211</v>
      </c>
      <c r="C185" s="12" t="s">
        <v>285</v>
      </c>
      <c r="D185" s="14"/>
      <c r="E185" s="14">
        <v>3.75</v>
      </c>
      <c r="F185" s="14">
        <v>2.6</v>
      </c>
      <c r="G185" s="14">
        <v>6</v>
      </c>
      <c r="H185" s="12">
        <f t="shared" si="4"/>
        <v>1235</v>
      </c>
      <c r="I185" s="12">
        <f t="shared" si="5"/>
        <v>12.35</v>
      </c>
    </row>
    <row r="186" spans="1:9">
      <c r="A186" s="14">
        <v>20215476915</v>
      </c>
      <c r="B186" s="14" t="s">
        <v>212</v>
      </c>
      <c r="C186" s="12" t="s">
        <v>285</v>
      </c>
      <c r="D186" s="14"/>
      <c r="E186" s="14">
        <v>0</v>
      </c>
      <c r="F186" s="14">
        <v>0</v>
      </c>
      <c r="G186" s="14">
        <v>0</v>
      </c>
      <c r="H186" s="12">
        <f t="shared" si="4"/>
        <v>0</v>
      </c>
      <c r="I186" s="12">
        <f t="shared" si="5"/>
        <v>0</v>
      </c>
    </row>
    <row r="187" spans="1:9">
      <c r="A187" s="14">
        <v>20215367501</v>
      </c>
      <c r="B187" s="14" t="s">
        <v>213</v>
      </c>
      <c r="C187" s="12" t="s">
        <v>285</v>
      </c>
      <c r="D187" s="14"/>
      <c r="E187" s="14">
        <v>0</v>
      </c>
      <c r="F187" s="14">
        <v>0</v>
      </c>
      <c r="G187" s="14">
        <v>0</v>
      </c>
      <c r="H187" s="12">
        <f t="shared" si="4"/>
        <v>0</v>
      </c>
      <c r="I187" s="12">
        <f t="shared" si="5"/>
        <v>0</v>
      </c>
    </row>
    <row r="188" spans="1:9">
      <c r="A188" s="14">
        <v>20215195706</v>
      </c>
      <c r="B188" s="14" t="s">
        <v>214</v>
      </c>
      <c r="C188" s="12" t="s">
        <v>285</v>
      </c>
      <c r="D188" s="14"/>
      <c r="E188" s="14">
        <v>0</v>
      </c>
      <c r="F188" s="14">
        <v>0</v>
      </c>
      <c r="G188" s="14">
        <v>0</v>
      </c>
      <c r="H188" s="12">
        <f t="shared" si="4"/>
        <v>0</v>
      </c>
      <c r="I188" s="12">
        <f t="shared" si="5"/>
        <v>0</v>
      </c>
    </row>
    <row r="189" spans="1:9">
      <c r="A189" s="14">
        <v>20215247103</v>
      </c>
      <c r="B189" s="14" t="s">
        <v>215</v>
      </c>
      <c r="C189" s="12" t="s">
        <v>285</v>
      </c>
      <c r="D189" s="14"/>
      <c r="E189" s="14">
        <v>0</v>
      </c>
      <c r="F189" s="14">
        <v>0</v>
      </c>
      <c r="G189" s="14">
        <v>0</v>
      </c>
      <c r="H189" s="12">
        <f t="shared" si="4"/>
        <v>0</v>
      </c>
      <c r="I189" s="12">
        <f t="shared" si="5"/>
        <v>0</v>
      </c>
    </row>
    <row r="190" spans="1:9">
      <c r="A190" s="14">
        <v>20225228325</v>
      </c>
      <c r="B190" s="14" t="s">
        <v>216</v>
      </c>
      <c r="C190" s="12" t="s">
        <v>285</v>
      </c>
      <c r="D190" s="14"/>
      <c r="E190" s="14">
        <v>0</v>
      </c>
      <c r="F190" s="14">
        <v>0</v>
      </c>
      <c r="G190" s="14">
        <v>0</v>
      </c>
      <c r="H190" s="12">
        <f t="shared" si="4"/>
        <v>0</v>
      </c>
      <c r="I190" s="12">
        <f t="shared" si="5"/>
        <v>0</v>
      </c>
    </row>
    <row r="191" spans="1:9">
      <c r="A191" s="14">
        <v>20225111501</v>
      </c>
      <c r="B191" s="14" t="s">
        <v>217</v>
      </c>
      <c r="C191" s="12" t="s">
        <v>285</v>
      </c>
      <c r="D191" s="14"/>
      <c r="E191" s="14">
        <v>0</v>
      </c>
      <c r="F191" s="14">
        <v>0</v>
      </c>
      <c r="G191" s="14">
        <v>0</v>
      </c>
      <c r="H191" s="12">
        <f t="shared" si="4"/>
        <v>0</v>
      </c>
      <c r="I191" s="12">
        <f t="shared" si="5"/>
        <v>0</v>
      </c>
    </row>
    <row r="192" spans="1:9">
      <c r="A192" s="14">
        <v>20225111502</v>
      </c>
      <c r="B192" s="14" t="s">
        <v>218</v>
      </c>
      <c r="C192" s="12" t="s">
        <v>285</v>
      </c>
      <c r="D192" s="14"/>
      <c r="E192" s="14">
        <v>0</v>
      </c>
      <c r="F192" s="14">
        <v>0</v>
      </c>
      <c r="G192" s="14">
        <v>0</v>
      </c>
      <c r="H192" s="12">
        <f t="shared" si="4"/>
        <v>0</v>
      </c>
      <c r="I192" s="12">
        <f t="shared" si="5"/>
        <v>0</v>
      </c>
    </row>
    <row r="193" spans="1:9">
      <c r="A193" s="14">
        <v>20225111503</v>
      </c>
      <c r="B193" s="14" t="s">
        <v>219</v>
      </c>
      <c r="C193" s="12" t="s">
        <v>285</v>
      </c>
      <c r="D193" s="14"/>
      <c r="E193" s="14">
        <v>0</v>
      </c>
      <c r="F193" s="14">
        <v>0</v>
      </c>
      <c r="G193" s="14">
        <v>0</v>
      </c>
      <c r="H193" s="12">
        <f t="shared" si="4"/>
        <v>0</v>
      </c>
      <c r="I193" s="12">
        <f t="shared" si="5"/>
        <v>0</v>
      </c>
    </row>
    <row r="194" spans="1:9">
      <c r="A194" s="14">
        <v>20225111504</v>
      </c>
      <c r="B194" s="14" t="s">
        <v>220</v>
      </c>
      <c r="C194" s="12" t="s">
        <v>285</v>
      </c>
      <c r="D194" s="14"/>
      <c r="E194" s="14">
        <v>0</v>
      </c>
      <c r="F194" s="14">
        <v>0</v>
      </c>
      <c r="G194" s="14">
        <v>0</v>
      </c>
      <c r="H194" s="12">
        <f t="shared" si="4"/>
        <v>0</v>
      </c>
      <c r="I194" s="12">
        <f t="shared" si="5"/>
        <v>0</v>
      </c>
    </row>
    <row r="195" spans="1:9">
      <c r="A195" s="14">
        <v>20225111505</v>
      </c>
      <c r="B195" s="14" t="s">
        <v>221</v>
      </c>
      <c r="C195" s="12" t="s">
        <v>285</v>
      </c>
      <c r="D195" s="14"/>
      <c r="E195" s="14">
        <v>0.1</v>
      </c>
      <c r="F195" s="14">
        <v>2</v>
      </c>
      <c r="G195" s="14">
        <v>1</v>
      </c>
      <c r="H195" s="12">
        <f t="shared" si="4"/>
        <v>310</v>
      </c>
      <c r="I195" s="12">
        <f t="shared" si="5"/>
        <v>3.1</v>
      </c>
    </row>
    <row r="196" spans="1:9">
      <c r="A196" s="14">
        <v>20225111506</v>
      </c>
      <c r="B196" s="14" t="s">
        <v>222</v>
      </c>
      <c r="C196" s="12" t="s">
        <v>285</v>
      </c>
      <c r="D196" s="14"/>
      <c r="E196" s="14">
        <v>0</v>
      </c>
      <c r="F196" s="14">
        <v>0</v>
      </c>
      <c r="G196" s="14">
        <v>0</v>
      </c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>
        <v>20225111507</v>
      </c>
      <c r="B197" s="14" t="s">
        <v>223</v>
      </c>
      <c r="C197" s="12" t="s">
        <v>285</v>
      </c>
      <c r="D197" s="14"/>
      <c r="E197" s="14">
        <v>0</v>
      </c>
      <c r="F197" s="14">
        <v>0</v>
      </c>
      <c r="G197" s="14">
        <v>0</v>
      </c>
      <c r="H197" s="12">
        <f t="shared" si="6"/>
        <v>0</v>
      </c>
      <c r="I197" s="12">
        <f t="shared" si="7"/>
        <v>0</v>
      </c>
    </row>
    <row r="198" spans="1:9">
      <c r="A198" s="14">
        <v>20225111508</v>
      </c>
      <c r="B198" s="14" t="s">
        <v>224</v>
      </c>
      <c r="C198" s="12" t="s">
        <v>285</v>
      </c>
      <c r="D198" s="14"/>
      <c r="E198" s="14">
        <v>0</v>
      </c>
      <c r="F198" s="14">
        <v>0</v>
      </c>
      <c r="G198" s="14">
        <v>0</v>
      </c>
      <c r="H198" s="12">
        <f t="shared" si="6"/>
        <v>0</v>
      </c>
      <c r="I198" s="12">
        <f t="shared" si="7"/>
        <v>0</v>
      </c>
    </row>
    <row r="199" spans="1:9">
      <c r="A199" s="14">
        <v>20225111509</v>
      </c>
      <c r="B199" s="14" t="s">
        <v>225</v>
      </c>
      <c r="C199" s="12" t="s">
        <v>285</v>
      </c>
      <c r="D199" s="14"/>
      <c r="E199" s="14">
        <v>0</v>
      </c>
      <c r="F199" s="14">
        <v>0</v>
      </c>
      <c r="G199" s="14">
        <v>1</v>
      </c>
      <c r="H199" s="12">
        <f t="shared" si="6"/>
        <v>100</v>
      </c>
      <c r="I199" s="12">
        <f t="shared" si="7"/>
        <v>1</v>
      </c>
    </row>
    <row r="200" spans="1:9">
      <c r="A200" s="14">
        <v>20225111510</v>
      </c>
      <c r="B200" s="14" t="s">
        <v>226</v>
      </c>
      <c r="C200" s="12" t="s">
        <v>285</v>
      </c>
      <c r="D200" s="14"/>
      <c r="E200" s="14">
        <v>0.1</v>
      </c>
      <c r="F200" s="14">
        <v>1</v>
      </c>
      <c r="G200" s="14">
        <v>0</v>
      </c>
      <c r="H200" s="12">
        <f t="shared" si="6"/>
        <v>110</v>
      </c>
      <c r="I200" s="12">
        <f t="shared" si="7"/>
        <v>1.1</v>
      </c>
    </row>
    <row r="201" spans="1:9">
      <c r="A201" s="14">
        <v>20225111511</v>
      </c>
      <c r="B201" s="14" t="s">
        <v>227</v>
      </c>
      <c r="C201" s="12" t="s">
        <v>285</v>
      </c>
      <c r="D201" s="14"/>
      <c r="E201" s="14">
        <v>0</v>
      </c>
      <c r="F201" s="14">
        <v>0</v>
      </c>
      <c r="G201" s="14">
        <v>0</v>
      </c>
      <c r="H201" s="12">
        <f t="shared" si="6"/>
        <v>0</v>
      </c>
      <c r="I201" s="12">
        <f t="shared" si="7"/>
        <v>0</v>
      </c>
    </row>
    <row r="202" spans="1:9">
      <c r="A202" s="14">
        <v>20225111512</v>
      </c>
      <c r="B202" s="14" t="s">
        <v>228</v>
      </c>
      <c r="C202" s="12" t="s">
        <v>285</v>
      </c>
      <c r="D202" s="14"/>
      <c r="E202" s="14">
        <v>0</v>
      </c>
      <c r="F202" s="14">
        <v>0</v>
      </c>
      <c r="G202" s="14">
        <v>0</v>
      </c>
      <c r="H202" s="12">
        <f t="shared" si="6"/>
        <v>0</v>
      </c>
      <c r="I202" s="12">
        <f t="shared" si="7"/>
        <v>0</v>
      </c>
    </row>
    <row r="203" spans="1:9">
      <c r="A203" s="14">
        <v>20225111513</v>
      </c>
      <c r="B203" s="14" t="s">
        <v>229</v>
      </c>
      <c r="C203" s="12" t="s">
        <v>285</v>
      </c>
      <c r="D203" s="14"/>
      <c r="E203" s="14">
        <v>0</v>
      </c>
      <c r="F203" s="14">
        <v>0</v>
      </c>
      <c r="G203" s="14">
        <v>0</v>
      </c>
      <c r="H203" s="12">
        <f t="shared" si="6"/>
        <v>0</v>
      </c>
      <c r="I203" s="12">
        <f t="shared" si="7"/>
        <v>0</v>
      </c>
    </row>
    <row r="204" spans="1:9">
      <c r="A204" s="14">
        <v>20225111514</v>
      </c>
      <c r="B204" s="14" t="s">
        <v>230</v>
      </c>
      <c r="C204" s="12" t="s">
        <v>285</v>
      </c>
      <c r="D204" s="14"/>
      <c r="E204" s="14">
        <v>0</v>
      </c>
      <c r="F204" s="14">
        <v>0</v>
      </c>
      <c r="G204" s="14">
        <v>0</v>
      </c>
      <c r="H204" s="12">
        <f t="shared" si="6"/>
        <v>0</v>
      </c>
      <c r="I204" s="12">
        <f t="shared" si="7"/>
        <v>0</v>
      </c>
    </row>
    <row r="205" spans="1:9">
      <c r="A205" s="14">
        <v>20225111515</v>
      </c>
      <c r="B205" s="14" t="s">
        <v>231</v>
      </c>
      <c r="C205" s="12" t="s">
        <v>285</v>
      </c>
      <c r="D205" s="14"/>
      <c r="E205" s="14">
        <v>0</v>
      </c>
      <c r="F205" s="14">
        <v>0</v>
      </c>
      <c r="G205" s="14">
        <v>0</v>
      </c>
      <c r="H205" s="12">
        <f t="shared" si="6"/>
        <v>0</v>
      </c>
      <c r="I205" s="12">
        <f t="shared" si="7"/>
        <v>0</v>
      </c>
    </row>
    <row r="206" spans="1:9">
      <c r="A206" s="14">
        <v>20225111516</v>
      </c>
      <c r="B206" s="14" t="s">
        <v>232</v>
      </c>
      <c r="C206" s="12" t="s">
        <v>285</v>
      </c>
      <c r="D206" s="14"/>
      <c r="E206" s="14">
        <v>0</v>
      </c>
      <c r="F206" s="14">
        <v>0</v>
      </c>
      <c r="G206" s="14">
        <v>0</v>
      </c>
      <c r="H206" s="12">
        <f t="shared" si="6"/>
        <v>0</v>
      </c>
      <c r="I206" s="12">
        <f t="shared" si="7"/>
        <v>0</v>
      </c>
    </row>
    <row r="207" spans="1:9">
      <c r="A207" s="14">
        <v>20225111517</v>
      </c>
      <c r="B207" s="14" t="s">
        <v>233</v>
      </c>
      <c r="C207" s="12" t="s">
        <v>285</v>
      </c>
      <c r="D207" s="14"/>
      <c r="E207" s="14">
        <v>0</v>
      </c>
      <c r="F207" s="14">
        <v>0</v>
      </c>
      <c r="G207" s="14">
        <v>0</v>
      </c>
      <c r="H207" s="12">
        <f t="shared" si="6"/>
        <v>0</v>
      </c>
      <c r="I207" s="12">
        <f t="shared" si="7"/>
        <v>0</v>
      </c>
    </row>
    <row r="208" spans="1:9">
      <c r="A208" s="14">
        <v>20225111519</v>
      </c>
      <c r="B208" s="14" t="s">
        <v>234</v>
      </c>
      <c r="C208" s="12" t="s">
        <v>285</v>
      </c>
      <c r="D208" s="14"/>
      <c r="E208" s="14">
        <v>0</v>
      </c>
      <c r="F208" s="14">
        <v>0</v>
      </c>
      <c r="G208" s="14">
        <v>0</v>
      </c>
      <c r="H208" s="12">
        <f t="shared" si="6"/>
        <v>0</v>
      </c>
      <c r="I208" s="12">
        <f t="shared" si="7"/>
        <v>0</v>
      </c>
    </row>
    <row r="209" spans="1:9">
      <c r="A209" s="14">
        <v>20225111520</v>
      </c>
      <c r="B209" s="14" t="s">
        <v>235</v>
      </c>
      <c r="C209" s="12" t="s">
        <v>285</v>
      </c>
      <c r="D209" s="14"/>
      <c r="E209" s="14">
        <v>0</v>
      </c>
      <c r="F209" s="14">
        <v>0</v>
      </c>
      <c r="G209" s="14">
        <v>0</v>
      </c>
      <c r="H209" s="12">
        <f t="shared" si="6"/>
        <v>0</v>
      </c>
      <c r="I209" s="12">
        <f t="shared" si="7"/>
        <v>0</v>
      </c>
    </row>
    <row r="210" spans="1:9">
      <c r="A210" s="14">
        <v>20225111521</v>
      </c>
      <c r="B210" s="14" t="s">
        <v>236</v>
      </c>
      <c r="C210" s="12" t="s">
        <v>285</v>
      </c>
      <c r="D210" s="14"/>
      <c r="E210" s="14">
        <v>0</v>
      </c>
      <c r="F210" s="14">
        <v>0</v>
      </c>
      <c r="G210" s="14">
        <v>0</v>
      </c>
      <c r="H210" s="12">
        <f t="shared" si="6"/>
        <v>0</v>
      </c>
      <c r="I210" s="12">
        <f t="shared" si="7"/>
        <v>0</v>
      </c>
    </row>
    <row r="211" spans="1:9">
      <c r="A211" s="14">
        <v>20225111523</v>
      </c>
      <c r="B211" s="14" t="s">
        <v>237</v>
      </c>
      <c r="C211" s="12" t="s">
        <v>285</v>
      </c>
      <c r="D211" s="14"/>
      <c r="E211" s="14">
        <v>0</v>
      </c>
      <c r="F211" s="14">
        <v>0</v>
      </c>
      <c r="G211" s="14">
        <v>0</v>
      </c>
      <c r="H211" s="12">
        <f t="shared" si="6"/>
        <v>0</v>
      </c>
      <c r="I211" s="12">
        <f t="shared" si="7"/>
        <v>0</v>
      </c>
    </row>
    <row r="212" spans="1:9">
      <c r="A212" s="14">
        <v>20225111524</v>
      </c>
      <c r="B212" s="14" t="s">
        <v>238</v>
      </c>
      <c r="C212" s="12" t="s">
        <v>285</v>
      </c>
      <c r="D212" s="14"/>
      <c r="E212" s="14">
        <v>0</v>
      </c>
      <c r="F212" s="14">
        <v>0</v>
      </c>
      <c r="G212" s="14">
        <v>0</v>
      </c>
      <c r="H212" s="12">
        <f t="shared" si="6"/>
        <v>0</v>
      </c>
      <c r="I212" s="12">
        <f t="shared" si="7"/>
        <v>0</v>
      </c>
    </row>
    <row r="213" spans="1:9">
      <c r="A213" s="14">
        <v>20225111525</v>
      </c>
      <c r="B213" s="14" t="s">
        <v>239</v>
      </c>
      <c r="C213" s="12" t="s">
        <v>285</v>
      </c>
      <c r="D213" s="14"/>
      <c r="E213" s="14">
        <v>0</v>
      </c>
      <c r="F213" s="14">
        <v>0</v>
      </c>
      <c r="G213" s="14">
        <v>0</v>
      </c>
      <c r="H213" s="12">
        <f t="shared" si="6"/>
        <v>0</v>
      </c>
      <c r="I213" s="12">
        <f t="shared" si="7"/>
        <v>0</v>
      </c>
    </row>
    <row r="214" spans="1:9">
      <c r="A214" s="14">
        <v>20195172826</v>
      </c>
      <c r="B214" s="14" t="s">
        <v>240</v>
      </c>
      <c r="C214" s="12" t="s">
        <v>285</v>
      </c>
      <c r="D214" s="14"/>
      <c r="E214" s="14">
        <v>0</v>
      </c>
      <c r="F214" s="14">
        <v>0</v>
      </c>
      <c r="G214" s="14">
        <v>0</v>
      </c>
      <c r="H214" s="12">
        <f t="shared" si="6"/>
        <v>0</v>
      </c>
      <c r="I214" s="12">
        <f t="shared" si="7"/>
        <v>0</v>
      </c>
    </row>
    <row r="215" spans="1:9">
      <c r="A215" s="14">
        <v>20205111710</v>
      </c>
      <c r="B215" s="14" t="s">
        <v>241</v>
      </c>
      <c r="C215" s="12" t="s">
        <v>285</v>
      </c>
      <c r="D215" s="14"/>
      <c r="E215" s="14">
        <v>0</v>
      </c>
      <c r="F215" s="14">
        <v>0</v>
      </c>
      <c r="G215" s="14">
        <v>0</v>
      </c>
      <c r="H215" s="12">
        <f t="shared" si="6"/>
        <v>0</v>
      </c>
      <c r="I215" s="12">
        <f t="shared" si="7"/>
        <v>0</v>
      </c>
    </row>
    <row r="216" spans="1:9">
      <c r="A216" s="14">
        <v>20215172404</v>
      </c>
      <c r="B216" s="14" t="s">
        <v>242</v>
      </c>
      <c r="C216" s="12" t="s">
        <v>285</v>
      </c>
      <c r="D216" s="14"/>
      <c r="E216" s="14">
        <v>0</v>
      </c>
      <c r="F216" s="14">
        <v>0</v>
      </c>
      <c r="G216" s="14">
        <v>0</v>
      </c>
      <c r="H216" s="12">
        <f t="shared" si="6"/>
        <v>0</v>
      </c>
      <c r="I216" s="12">
        <f t="shared" si="7"/>
        <v>0</v>
      </c>
    </row>
    <row r="217" spans="1:9">
      <c r="A217" s="14">
        <v>20215488704</v>
      </c>
      <c r="B217" s="14" t="s">
        <v>243</v>
      </c>
      <c r="C217" s="12" t="s">
        <v>285</v>
      </c>
      <c r="D217" s="14"/>
      <c r="E217" s="14">
        <v>0</v>
      </c>
      <c r="F217" s="14">
        <v>0</v>
      </c>
      <c r="G217" s="14">
        <v>0</v>
      </c>
      <c r="H217" s="12">
        <f t="shared" si="6"/>
        <v>0</v>
      </c>
      <c r="I217" s="12">
        <f t="shared" si="7"/>
        <v>0</v>
      </c>
    </row>
    <row r="218" spans="1:9">
      <c r="A218" s="14">
        <v>20215136107</v>
      </c>
      <c r="B218" s="14" t="s">
        <v>244</v>
      </c>
      <c r="C218" s="12" t="s">
        <v>285</v>
      </c>
      <c r="D218" s="14"/>
      <c r="E218" s="14">
        <v>0</v>
      </c>
      <c r="F218" s="14">
        <v>0</v>
      </c>
      <c r="G218" s="14">
        <v>0</v>
      </c>
      <c r="H218" s="12">
        <f t="shared" si="6"/>
        <v>0</v>
      </c>
      <c r="I218" s="12">
        <f t="shared" si="7"/>
        <v>0</v>
      </c>
    </row>
    <row r="219" spans="1:9">
      <c r="A219" s="14">
        <v>20205111008</v>
      </c>
      <c r="B219" s="14" t="s">
        <v>245</v>
      </c>
      <c r="C219" s="12" t="s">
        <v>285</v>
      </c>
      <c r="D219" s="14"/>
      <c r="E219" s="14">
        <v>0</v>
      </c>
      <c r="F219" s="14">
        <v>2</v>
      </c>
      <c r="G219" s="14">
        <v>0</v>
      </c>
      <c r="H219" s="12">
        <f t="shared" si="6"/>
        <v>200</v>
      </c>
      <c r="I219" s="12">
        <f t="shared" si="7"/>
        <v>2</v>
      </c>
    </row>
    <row r="220" spans="1:9">
      <c r="A220" s="14">
        <v>20225164413</v>
      </c>
      <c r="B220" s="14" t="s">
        <v>246</v>
      </c>
      <c r="C220" s="12" t="s">
        <v>285</v>
      </c>
      <c r="D220" s="14"/>
      <c r="E220" s="14">
        <v>0</v>
      </c>
      <c r="F220" s="14">
        <v>0</v>
      </c>
      <c r="G220" s="14">
        <v>0</v>
      </c>
      <c r="H220" s="12">
        <f t="shared" si="6"/>
        <v>0</v>
      </c>
      <c r="I220" s="12">
        <f t="shared" si="7"/>
        <v>0</v>
      </c>
    </row>
    <row r="221" spans="1:9">
      <c r="A221" s="14">
        <v>20225111601</v>
      </c>
      <c r="B221" s="14" t="s">
        <v>247</v>
      </c>
      <c r="C221" s="12" t="s">
        <v>285</v>
      </c>
      <c r="D221" s="14"/>
      <c r="E221" s="14">
        <v>0</v>
      </c>
      <c r="F221" s="14">
        <v>0</v>
      </c>
      <c r="G221" s="14">
        <v>0</v>
      </c>
      <c r="H221" s="12">
        <f t="shared" si="6"/>
        <v>0</v>
      </c>
      <c r="I221" s="12">
        <f t="shared" si="7"/>
        <v>0</v>
      </c>
    </row>
    <row r="222" spans="1:9">
      <c r="A222" s="14">
        <v>20225111602</v>
      </c>
      <c r="B222" s="14" t="s">
        <v>248</v>
      </c>
      <c r="C222" s="12" t="s">
        <v>285</v>
      </c>
      <c r="D222" s="14"/>
      <c r="E222" s="14">
        <v>0</v>
      </c>
      <c r="F222" s="14">
        <v>0</v>
      </c>
      <c r="G222" s="14">
        <v>0</v>
      </c>
      <c r="H222" s="12">
        <f t="shared" si="6"/>
        <v>0</v>
      </c>
      <c r="I222" s="12">
        <f t="shared" si="7"/>
        <v>0</v>
      </c>
    </row>
    <row r="223" spans="1:9">
      <c r="A223" s="14">
        <v>20225111603</v>
      </c>
      <c r="B223" s="14" t="s">
        <v>249</v>
      </c>
      <c r="C223" s="12" t="s">
        <v>285</v>
      </c>
      <c r="D223" s="14"/>
      <c r="E223" s="14">
        <v>0</v>
      </c>
      <c r="F223" s="14">
        <v>0</v>
      </c>
      <c r="G223" s="14">
        <v>0</v>
      </c>
      <c r="H223" s="12">
        <f t="shared" si="6"/>
        <v>0</v>
      </c>
      <c r="I223" s="12">
        <f t="shared" si="7"/>
        <v>0</v>
      </c>
    </row>
    <row r="224" spans="1:9">
      <c r="A224" s="14">
        <v>20225111604</v>
      </c>
      <c r="B224" s="14" t="s">
        <v>250</v>
      </c>
      <c r="C224" s="12" t="s">
        <v>285</v>
      </c>
      <c r="D224" s="14"/>
      <c r="E224" s="14">
        <v>0</v>
      </c>
      <c r="F224" s="14">
        <v>0</v>
      </c>
      <c r="G224" s="14">
        <v>0</v>
      </c>
      <c r="H224" s="12">
        <f t="shared" si="6"/>
        <v>0</v>
      </c>
      <c r="I224" s="12">
        <f t="shared" si="7"/>
        <v>0</v>
      </c>
    </row>
    <row r="225" spans="1:9">
      <c r="A225" s="14">
        <v>20225111605</v>
      </c>
      <c r="B225" s="14" t="s">
        <v>251</v>
      </c>
      <c r="C225" s="12" t="s">
        <v>285</v>
      </c>
      <c r="D225" s="14"/>
      <c r="E225" s="14">
        <v>0</v>
      </c>
      <c r="F225" s="14">
        <v>0</v>
      </c>
      <c r="G225" s="14">
        <v>0</v>
      </c>
      <c r="H225" s="12">
        <f t="shared" si="6"/>
        <v>0</v>
      </c>
      <c r="I225" s="12">
        <f t="shared" si="7"/>
        <v>0</v>
      </c>
    </row>
    <row r="226" spans="1:9">
      <c r="A226" s="14">
        <v>20225111606</v>
      </c>
      <c r="B226" s="14" t="s">
        <v>252</v>
      </c>
      <c r="C226" s="12" t="s">
        <v>285</v>
      </c>
      <c r="D226" s="14"/>
      <c r="E226" s="14">
        <v>0</v>
      </c>
      <c r="F226" s="14">
        <v>0</v>
      </c>
      <c r="G226" s="14">
        <v>0</v>
      </c>
      <c r="H226" s="12">
        <f t="shared" si="6"/>
        <v>0</v>
      </c>
      <c r="I226" s="12">
        <f t="shared" si="7"/>
        <v>0</v>
      </c>
    </row>
    <row r="227" spans="1:9">
      <c r="A227" s="14">
        <v>20225111607</v>
      </c>
      <c r="B227" s="14" t="s">
        <v>253</v>
      </c>
      <c r="C227" s="12" t="s">
        <v>285</v>
      </c>
      <c r="D227" s="14"/>
      <c r="E227" s="14">
        <v>0</v>
      </c>
      <c r="F227" s="14">
        <v>0</v>
      </c>
      <c r="G227" s="14">
        <v>0</v>
      </c>
      <c r="H227" s="12">
        <f t="shared" si="6"/>
        <v>0</v>
      </c>
      <c r="I227" s="12">
        <f t="shared" si="7"/>
        <v>0</v>
      </c>
    </row>
    <row r="228" spans="1:9">
      <c r="A228" s="14">
        <v>20225111608</v>
      </c>
      <c r="B228" s="14" t="s">
        <v>254</v>
      </c>
      <c r="C228" s="12" t="s">
        <v>285</v>
      </c>
      <c r="D228" s="14"/>
      <c r="E228" s="14">
        <v>0</v>
      </c>
      <c r="F228" s="14">
        <v>0</v>
      </c>
      <c r="G228" s="14">
        <v>0</v>
      </c>
      <c r="H228" s="12">
        <f t="shared" si="6"/>
        <v>0</v>
      </c>
      <c r="I228" s="12">
        <f t="shared" si="7"/>
        <v>0</v>
      </c>
    </row>
    <row r="229" spans="1:9">
      <c r="A229" s="14">
        <v>20225111609</v>
      </c>
      <c r="B229" s="14" t="s">
        <v>255</v>
      </c>
      <c r="C229" s="12" t="s">
        <v>285</v>
      </c>
      <c r="D229" s="14"/>
      <c r="E229" s="14">
        <v>0</v>
      </c>
      <c r="F229" s="14">
        <v>0</v>
      </c>
      <c r="G229" s="14">
        <v>0</v>
      </c>
      <c r="H229" s="12">
        <f t="shared" si="6"/>
        <v>0</v>
      </c>
      <c r="I229" s="12">
        <f t="shared" si="7"/>
        <v>0</v>
      </c>
    </row>
    <row r="230" spans="1:9">
      <c r="A230" s="14">
        <v>20225111610</v>
      </c>
      <c r="B230" s="14" t="s">
        <v>256</v>
      </c>
      <c r="C230" s="12" t="s">
        <v>285</v>
      </c>
      <c r="D230" s="14"/>
      <c r="E230" s="14">
        <v>0</v>
      </c>
      <c r="F230" s="14">
        <v>0</v>
      </c>
      <c r="G230" s="14">
        <v>0</v>
      </c>
      <c r="H230" s="12">
        <f t="shared" si="6"/>
        <v>0</v>
      </c>
      <c r="I230" s="12">
        <f t="shared" si="7"/>
        <v>0</v>
      </c>
    </row>
    <row r="231" spans="1:9">
      <c r="A231" s="14">
        <v>20225111611</v>
      </c>
      <c r="B231" s="14" t="s">
        <v>257</v>
      </c>
      <c r="C231" s="12" t="s">
        <v>285</v>
      </c>
      <c r="D231" s="14"/>
      <c r="E231" s="14">
        <v>0</v>
      </c>
      <c r="F231" s="14">
        <v>0</v>
      </c>
      <c r="G231" s="14">
        <v>0</v>
      </c>
      <c r="H231" s="12">
        <f t="shared" si="6"/>
        <v>0</v>
      </c>
      <c r="I231" s="12">
        <f t="shared" si="7"/>
        <v>0</v>
      </c>
    </row>
    <row r="232" spans="1:9">
      <c r="A232" s="14">
        <v>20225111612</v>
      </c>
      <c r="B232" s="14" t="s">
        <v>258</v>
      </c>
      <c r="C232" s="12" t="s">
        <v>285</v>
      </c>
      <c r="D232" s="14"/>
      <c r="E232" s="14">
        <v>0</v>
      </c>
      <c r="F232" s="14">
        <v>0</v>
      </c>
      <c r="G232" s="14">
        <v>0</v>
      </c>
      <c r="H232" s="12">
        <f t="shared" si="6"/>
        <v>0</v>
      </c>
      <c r="I232" s="12">
        <f t="shared" si="7"/>
        <v>0</v>
      </c>
    </row>
    <row r="233" spans="1:9">
      <c r="A233" s="14">
        <v>20225111613</v>
      </c>
      <c r="B233" s="14" t="s">
        <v>259</v>
      </c>
      <c r="C233" s="12" t="s">
        <v>285</v>
      </c>
      <c r="D233" s="14"/>
      <c r="E233" s="14">
        <v>0</v>
      </c>
      <c r="F233" s="14">
        <v>0</v>
      </c>
      <c r="G233" s="14">
        <v>0</v>
      </c>
      <c r="H233" s="12">
        <f t="shared" si="6"/>
        <v>0</v>
      </c>
      <c r="I233" s="12">
        <f t="shared" si="7"/>
        <v>0</v>
      </c>
    </row>
    <row r="234" spans="1:9">
      <c r="A234" s="14">
        <v>20225111614</v>
      </c>
      <c r="B234" s="14" t="s">
        <v>260</v>
      </c>
      <c r="C234" s="12" t="s">
        <v>285</v>
      </c>
      <c r="D234" s="14"/>
      <c r="E234" s="14">
        <v>0</v>
      </c>
      <c r="F234" s="14">
        <v>0</v>
      </c>
      <c r="G234" s="14">
        <v>0</v>
      </c>
      <c r="H234" s="12">
        <f t="shared" si="6"/>
        <v>0</v>
      </c>
      <c r="I234" s="12">
        <f t="shared" si="7"/>
        <v>0</v>
      </c>
    </row>
    <row r="235" spans="1:9">
      <c r="A235" s="14">
        <v>20225111615</v>
      </c>
      <c r="B235" s="14" t="s">
        <v>261</v>
      </c>
      <c r="C235" s="12" t="s">
        <v>285</v>
      </c>
      <c r="D235" s="14"/>
      <c r="E235" s="14">
        <v>0</v>
      </c>
      <c r="F235" s="14">
        <v>0</v>
      </c>
      <c r="G235" s="14">
        <v>0</v>
      </c>
      <c r="H235" s="12">
        <f t="shared" si="6"/>
        <v>0</v>
      </c>
      <c r="I235" s="12">
        <f t="shared" si="7"/>
        <v>0</v>
      </c>
    </row>
    <row r="236" spans="1:9">
      <c r="A236" s="14">
        <v>20225111616</v>
      </c>
      <c r="B236" s="14" t="s">
        <v>262</v>
      </c>
      <c r="C236" s="12" t="s">
        <v>285</v>
      </c>
      <c r="D236" s="14"/>
      <c r="E236" s="14">
        <v>0</v>
      </c>
      <c r="F236" s="14">
        <v>0</v>
      </c>
      <c r="G236" s="14">
        <v>0</v>
      </c>
      <c r="H236" s="12">
        <f t="shared" si="6"/>
        <v>0</v>
      </c>
      <c r="I236" s="12">
        <f t="shared" si="7"/>
        <v>0</v>
      </c>
    </row>
    <row r="237" spans="1:9">
      <c r="A237" s="14">
        <v>20225111617</v>
      </c>
      <c r="B237" s="14" t="s">
        <v>263</v>
      </c>
      <c r="C237" s="12" t="s">
        <v>285</v>
      </c>
      <c r="D237" s="14"/>
      <c r="E237" s="14">
        <v>0</v>
      </c>
      <c r="F237" s="14">
        <v>0</v>
      </c>
      <c r="G237" s="14">
        <v>0</v>
      </c>
      <c r="H237" s="12">
        <f t="shared" si="6"/>
        <v>0</v>
      </c>
      <c r="I237" s="12">
        <f t="shared" si="7"/>
        <v>0</v>
      </c>
    </row>
    <row r="238" spans="1:9">
      <c r="A238" s="14">
        <v>20225111618</v>
      </c>
      <c r="B238" s="14" t="s">
        <v>264</v>
      </c>
      <c r="C238" s="12" t="s">
        <v>285</v>
      </c>
      <c r="D238" s="14"/>
      <c r="E238" s="14">
        <v>0</v>
      </c>
      <c r="F238" s="14">
        <v>0</v>
      </c>
      <c r="G238" s="14">
        <v>0</v>
      </c>
      <c r="H238" s="12">
        <f t="shared" si="6"/>
        <v>0</v>
      </c>
      <c r="I238" s="12">
        <f t="shared" si="7"/>
        <v>0</v>
      </c>
    </row>
    <row r="239" spans="1:9">
      <c r="A239" s="14">
        <v>20225111619</v>
      </c>
      <c r="B239" s="14" t="s">
        <v>265</v>
      </c>
      <c r="C239" s="12" t="s">
        <v>285</v>
      </c>
      <c r="D239" s="14"/>
      <c r="E239" s="14">
        <v>0</v>
      </c>
      <c r="F239" s="14">
        <v>0</v>
      </c>
      <c r="G239" s="14">
        <v>0</v>
      </c>
      <c r="H239" s="12">
        <f t="shared" si="6"/>
        <v>0</v>
      </c>
      <c r="I239" s="12">
        <f t="shared" si="7"/>
        <v>0</v>
      </c>
    </row>
    <row r="240" spans="1:9">
      <c r="A240" s="14">
        <v>20225111620</v>
      </c>
      <c r="B240" s="14" t="s">
        <v>266</v>
      </c>
      <c r="C240" s="12" t="s">
        <v>285</v>
      </c>
      <c r="D240" s="14"/>
      <c r="E240" s="14">
        <v>1.45</v>
      </c>
      <c r="F240" s="14">
        <v>3</v>
      </c>
      <c r="G240" s="14">
        <v>1</v>
      </c>
      <c r="H240" s="12">
        <f t="shared" si="6"/>
        <v>545</v>
      </c>
      <c r="I240" s="12">
        <f t="shared" si="7"/>
        <v>5.45</v>
      </c>
    </row>
    <row r="241" spans="1:9">
      <c r="A241" s="14">
        <v>20225111621</v>
      </c>
      <c r="B241" s="14" t="s">
        <v>267</v>
      </c>
      <c r="C241" s="12" t="s">
        <v>285</v>
      </c>
      <c r="D241" s="14"/>
      <c r="E241" s="14">
        <v>0</v>
      </c>
      <c r="F241" s="14">
        <v>0</v>
      </c>
      <c r="G241" s="14">
        <v>0</v>
      </c>
      <c r="H241" s="12">
        <f t="shared" si="6"/>
        <v>0</v>
      </c>
      <c r="I241" s="12">
        <f t="shared" si="7"/>
        <v>0</v>
      </c>
    </row>
    <row r="242" spans="1:9">
      <c r="A242" s="14">
        <v>20225111622</v>
      </c>
      <c r="B242" s="14" t="s">
        <v>268</v>
      </c>
      <c r="C242" s="12" t="s">
        <v>285</v>
      </c>
      <c r="D242" s="14"/>
      <c r="E242" s="14">
        <v>0</v>
      </c>
      <c r="F242" s="14">
        <v>0</v>
      </c>
      <c r="G242" s="14">
        <v>0</v>
      </c>
      <c r="H242" s="12">
        <f t="shared" si="6"/>
        <v>0</v>
      </c>
      <c r="I242" s="12">
        <f t="shared" si="7"/>
        <v>0</v>
      </c>
    </row>
    <row r="243" spans="1:9">
      <c r="A243" s="14">
        <v>20225111623</v>
      </c>
      <c r="B243" s="14" t="s">
        <v>269</v>
      </c>
      <c r="C243" s="12" t="s">
        <v>285</v>
      </c>
      <c r="D243" s="14"/>
      <c r="E243" s="14">
        <v>0</v>
      </c>
      <c r="F243" s="14">
        <v>0</v>
      </c>
      <c r="G243" s="14">
        <v>0</v>
      </c>
      <c r="H243" s="12">
        <f t="shared" si="6"/>
        <v>0</v>
      </c>
      <c r="I243" s="12">
        <f t="shared" si="7"/>
        <v>0</v>
      </c>
    </row>
    <row r="244" spans="1:9">
      <c r="A244" s="14">
        <v>20225111624</v>
      </c>
      <c r="B244" s="14" t="s">
        <v>270</v>
      </c>
      <c r="C244" s="12" t="s">
        <v>285</v>
      </c>
      <c r="D244" s="14"/>
      <c r="E244" s="14">
        <v>0</v>
      </c>
      <c r="F244" s="14">
        <v>0</v>
      </c>
      <c r="G244" s="14">
        <v>0</v>
      </c>
      <c r="H244" s="12">
        <f t="shared" si="6"/>
        <v>0</v>
      </c>
      <c r="I244" s="12">
        <f t="shared" si="7"/>
        <v>0</v>
      </c>
    </row>
    <row r="245" spans="1:9">
      <c r="A245" s="14">
        <v>20225111625</v>
      </c>
      <c r="B245" s="14" t="s">
        <v>271</v>
      </c>
      <c r="C245" s="12" t="s">
        <v>285</v>
      </c>
      <c r="D245" s="14"/>
      <c r="E245" s="14">
        <v>0</v>
      </c>
      <c r="F245" s="14">
        <v>0</v>
      </c>
      <c r="G245" s="14">
        <v>0</v>
      </c>
      <c r="H245" s="12">
        <f t="shared" si="6"/>
        <v>0</v>
      </c>
      <c r="I245" s="12">
        <f t="shared" si="7"/>
        <v>0</v>
      </c>
    </row>
    <row r="246" spans="1:9">
      <c r="A246" s="14">
        <v>20215172410</v>
      </c>
      <c r="B246" s="14" t="s">
        <v>272</v>
      </c>
      <c r="C246" s="12" t="s">
        <v>285</v>
      </c>
      <c r="D246" s="14"/>
      <c r="E246" s="14">
        <v>0</v>
      </c>
      <c r="F246" s="14">
        <v>0</v>
      </c>
      <c r="G246" s="14">
        <v>0</v>
      </c>
      <c r="H246" s="12">
        <f t="shared" si="6"/>
        <v>0</v>
      </c>
      <c r="I246" s="12">
        <f t="shared" si="7"/>
        <v>0</v>
      </c>
    </row>
    <row r="247" spans="1:9">
      <c r="A247" s="14">
        <v>20215448902</v>
      </c>
      <c r="B247" s="14" t="s">
        <v>273</v>
      </c>
      <c r="C247" s="12" t="s">
        <v>285</v>
      </c>
      <c r="D247" s="14"/>
      <c r="E247" s="14">
        <v>0</v>
      </c>
      <c r="F247" s="14">
        <v>0</v>
      </c>
      <c r="G247" s="14">
        <v>0</v>
      </c>
      <c r="H247" s="12">
        <f t="shared" si="6"/>
        <v>0</v>
      </c>
      <c r="I247" s="12">
        <f t="shared" si="7"/>
        <v>0</v>
      </c>
    </row>
    <row r="248" spans="1:9">
      <c r="A248" s="14">
        <v>20215449103</v>
      </c>
      <c r="B248" s="14" t="s">
        <v>274</v>
      </c>
      <c r="C248" s="12" t="s">
        <v>285</v>
      </c>
      <c r="D248" s="14"/>
      <c r="E248" s="14">
        <v>0</v>
      </c>
      <c r="F248" s="14">
        <v>1</v>
      </c>
      <c r="G248" s="14">
        <v>0</v>
      </c>
      <c r="H248" s="12">
        <f t="shared" si="6"/>
        <v>100</v>
      </c>
      <c r="I248" s="12">
        <f t="shared" si="7"/>
        <v>1</v>
      </c>
    </row>
    <row r="249" spans="1:9">
      <c r="A249" s="14">
        <v>20215136101</v>
      </c>
      <c r="B249" s="14" t="s">
        <v>275</v>
      </c>
      <c r="C249" s="12" t="s">
        <v>285</v>
      </c>
      <c r="D249" s="14"/>
      <c r="E249" s="14">
        <v>0</v>
      </c>
      <c r="F249" s="14">
        <v>0</v>
      </c>
      <c r="G249" s="14">
        <v>0</v>
      </c>
      <c r="H249" s="12">
        <f t="shared" si="6"/>
        <v>0</v>
      </c>
      <c r="I249" s="12">
        <f t="shared" si="7"/>
        <v>0</v>
      </c>
    </row>
    <row r="250" spans="1:9">
      <c r="A250" s="14">
        <v>20225183124</v>
      </c>
      <c r="B250" s="14" t="s">
        <v>276</v>
      </c>
      <c r="C250" s="12" t="s">
        <v>285</v>
      </c>
      <c r="D250" s="14"/>
      <c r="E250" s="14">
        <v>0</v>
      </c>
      <c r="F250" s="14">
        <v>0</v>
      </c>
      <c r="G250" s="14">
        <v>0</v>
      </c>
      <c r="H250" s="12">
        <f t="shared" si="6"/>
        <v>0</v>
      </c>
      <c r="I250" s="12">
        <f t="shared" si="7"/>
        <v>0</v>
      </c>
    </row>
    <row r="251" spans="1:9">
      <c r="A251" s="14">
        <v>20195367808</v>
      </c>
      <c r="B251" s="14" t="s">
        <v>277</v>
      </c>
      <c r="C251" s="12" t="s">
        <v>285</v>
      </c>
      <c r="D251" s="14"/>
      <c r="E251" s="14">
        <v>3.9</v>
      </c>
      <c r="F251" s="14">
        <v>3</v>
      </c>
      <c r="G251" s="14">
        <v>1.5</v>
      </c>
      <c r="H251" s="12">
        <f t="shared" si="6"/>
        <v>840</v>
      </c>
      <c r="I251" s="12">
        <f t="shared" si="7"/>
        <v>8.4</v>
      </c>
    </row>
    <row r="252" spans="1:9">
      <c r="A252" s="14">
        <v>20195329827</v>
      </c>
      <c r="B252" s="14" t="s">
        <v>278</v>
      </c>
      <c r="C252" s="12" t="s">
        <v>285</v>
      </c>
      <c r="D252" s="14"/>
      <c r="E252" s="14">
        <v>0</v>
      </c>
      <c r="F252" s="14">
        <v>0</v>
      </c>
      <c r="G252" s="14">
        <v>0</v>
      </c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285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285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285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285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285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285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285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285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285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285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285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285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285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285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285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285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285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285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285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285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285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285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285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285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285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285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285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285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285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285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285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285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285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285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285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285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285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285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285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285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285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285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285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285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285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285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285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285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285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285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285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285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285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285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285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285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285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285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285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285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285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285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285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285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285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285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285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285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285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285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285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285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285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285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285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285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285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285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285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285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285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285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285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285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285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285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285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285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285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285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285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285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285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285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285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285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285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285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285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285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285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285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285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285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285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285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285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285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285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285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285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285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285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285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285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285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285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285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285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285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285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285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285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285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285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285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285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285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285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285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285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285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285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285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285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285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285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285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285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285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285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285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285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285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285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285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285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285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285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285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285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285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285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285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285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285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285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285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285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285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285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285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285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285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285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285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285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285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285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285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285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285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285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285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285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285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285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285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285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285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285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285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285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285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285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285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285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285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285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285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285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285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285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285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285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285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285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285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285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285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285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285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285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285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285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285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285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285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285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285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285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285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285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285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285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285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285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285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285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285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285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285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285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285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285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285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285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285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285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285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285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285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285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285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285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285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285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285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285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285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285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285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285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285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285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285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285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285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285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285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285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285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285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285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285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285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285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285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285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285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285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285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285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285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285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285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285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285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285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285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285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285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285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285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285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285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285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285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285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285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285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285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285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285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285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285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285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285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285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285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285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285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285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285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285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285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285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285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285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285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285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285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285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285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285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285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285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285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285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285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285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285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285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285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285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285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285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285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285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285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285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285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285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285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285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285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285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285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285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285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285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285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285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285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285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285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285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285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285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285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285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285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285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285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285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285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285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285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285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285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285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285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285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285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285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285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285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285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285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285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285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285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285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285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285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285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285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285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285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285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285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285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285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285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285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285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285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285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285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285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285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285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285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285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285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285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285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285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285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285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285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285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285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285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285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285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285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285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285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285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285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285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285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285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285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285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285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285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285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285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285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285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285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285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285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285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285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285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285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285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285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285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285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285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285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285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285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285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285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285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285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285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285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285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285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285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285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285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285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285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285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285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285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285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285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285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285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285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285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285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285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285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285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285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285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285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285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285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285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285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285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285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285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285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285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285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285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285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285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285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285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285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285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285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285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285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285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285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285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285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285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285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285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285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285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285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285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285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285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285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285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285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285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285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285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285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285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285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285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285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285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285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285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285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285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285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285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285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285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285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285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285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285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285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285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285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285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285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285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285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285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285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285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285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285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285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285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285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285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285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285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285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285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285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285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285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285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285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285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285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285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285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285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285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285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285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285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285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285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285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285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285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285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285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285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285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285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285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285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285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285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285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285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285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285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285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285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285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285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285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285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285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285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285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285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285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285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285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285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285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285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285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285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285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285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285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285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285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285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285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285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285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285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285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285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285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285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285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285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285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285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285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285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285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285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285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285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285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285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285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285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285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285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285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285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285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285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285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285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285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285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285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285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285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285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285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285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285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285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285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285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285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285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285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285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285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285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285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285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285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285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285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285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285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285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285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285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285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285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285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285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285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285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285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285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285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285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285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285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285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285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285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285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285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285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285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285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285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285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285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285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285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285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285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285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285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285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285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285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285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285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285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285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285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285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285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285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285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285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285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285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285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285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285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285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285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285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285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285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285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285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285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285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285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285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285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285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285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285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285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285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285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285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285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285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285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285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285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285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285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285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285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285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285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285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285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285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285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285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285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285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285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285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285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285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285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285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285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285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285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285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285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285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285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285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285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285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285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285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285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213" activePane="bottomLeft" state="frozen"/>
      <selection/>
      <selection pane="bottomLeft" activeCell="A3" sqref="A3:B252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295</v>
      </c>
      <c r="D1" s="4" t="s">
        <v>2</v>
      </c>
      <c r="E1" s="4" t="s">
        <v>296</v>
      </c>
      <c r="F1" s="2" t="s">
        <v>297</v>
      </c>
      <c r="G1" s="2" t="s">
        <v>298</v>
      </c>
    </row>
    <row r="2" spans="1:5">
      <c r="A2" s="4"/>
      <c r="B2" s="4"/>
      <c r="C2" s="4"/>
      <c r="D2" s="4"/>
      <c r="E2" s="4"/>
    </row>
    <row r="3" spans="1:8">
      <c r="A3" s="5">
        <v>20225110901</v>
      </c>
      <c r="B3" s="6" t="s">
        <v>24</v>
      </c>
      <c r="C3" s="7">
        <f>IFERROR(SUM(D3*0.8+E3*0.2),0)</f>
        <v>70.5678650036684</v>
      </c>
      <c r="D3" s="7">
        <f>IFERROR(VLOOKUP(A3,【A】!A:C,3,0),0)</f>
        <v>70.1063829787234</v>
      </c>
      <c r="E3" s="7">
        <f>IFERROR((VLOOKUP(A3,【B职务】!A:I,8,0)*3+VLOOKUP(A3,【B特殊】!A:I,8,0))/(3+VLOOKUP(A3,【B特殊】!A:I,9,0)),0)+IFERROR(VLOOKUP(A3,【B职务】!A:C,3,0),0)</f>
        <v>72.4137931034483</v>
      </c>
      <c r="H3" s="8" t="s">
        <v>23</v>
      </c>
    </row>
    <row r="4" spans="1:8">
      <c r="A4" s="5">
        <v>20225110902</v>
      </c>
      <c r="B4" s="6" t="s">
        <v>27</v>
      </c>
      <c r="C4" s="7">
        <f t="shared" ref="C4:C67" si="0">IFERROR(SUM(D4*0.8+E4*0.2),0)</f>
        <v>74.1593543653705</v>
      </c>
      <c r="D4" s="7">
        <f>IFERROR(VLOOKUP(A4,【A】!A:C,3,0),0)</f>
        <v>74.5957446808511</v>
      </c>
      <c r="E4" s="7">
        <f>IFERROR((VLOOKUP(A4,【B职务】!A:I,8,0)*3+VLOOKUP(A4,【B特殊】!A:I,8,0))/(3+VLOOKUP(A4,【B特殊】!A:I,9,0)),0)+IFERROR(VLOOKUP(A4,【B职务】!A:C,3,0),0)</f>
        <v>72.4137931034483</v>
      </c>
      <c r="H4" s="3" t="s">
        <v>26</v>
      </c>
    </row>
    <row r="5" spans="1:8">
      <c r="A5" s="5">
        <v>20225110903</v>
      </c>
      <c r="B5" s="6" t="s">
        <v>29</v>
      </c>
      <c r="C5" s="7">
        <f t="shared" si="0"/>
        <v>69.7272927366104</v>
      </c>
      <c r="D5" s="7">
        <f>IFERROR(VLOOKUP(A5,【A】!A:C,3,0),0)</f>
        <v>65.3617021276596</v>
      </c>
      <c r="E5" s="7">
        <f>IFERROR((VLOOKUP(A5,【B职务】!A:I,8,0)*3+VLOOKUP(A5,【B特殊】!A:I,8,0))/(3+VLOOKUP(A5,【B特殊】!A:I,9,0)),0)+IFERROR(VLOOKUP(A5,【B职务】!A:C,3,0),0)</f>
        <v>87.1896551724138</v>
      </c>
      <c r="H5" s="3" t="s">
        <v>299</v>
      </c>
    </row>
    <row r="6" spans="1:8">
      <c r="A6" s="5">
        <v>20225110904</v>
      </c>
      <c r="B6" s="6" t="s">
        <v>31</v>
      </c>
      <c r="C6" s="7">
        <f t="shared" si="0"/>
        <v>80.4572267057961</v>
      </c>
      <c r="D6" s="7">
        <f>IFERROR(VLOOKUP(A6,【A】!A:C,3,0),0)</f>
        <v>82.468085106383</v>
      </c>
      <c r="E6" s="7">
        <f>IFERROR((VLOOKUP(A6,【B职务】!A:I,8,0)*3+VLOOKUP(A6,【B特殊】!A:I,8,0))/(3+VLOOKUP(A6,【B特殊】!A:I,9,0)),0)+IFERROR(VLOOKUP(A6,【B职务】!A:C,3,0),0)</f>
        <v>72.4137931034483</v>
      </c>
      <c r="H6" s="3" t="s">
        <v>30</v>
      </c>
    </row>
    <row r="7" spans="1:5">
      <c r="A7" s="5">
        <v>20225110905</v>
      </c>
      <c r="B7" s="6" t="s">
        <v>33</v>
      </c>
      <c r="C7" s="7">
        <f t="shared" si="0"/>
        <v>82.0865003668379</v>
      </c>
      <c r="D7" s="7">
        <f>IFERROR(VLOOKUP(A7,【A】!A:C,3,0),0)</f>
        <v>81.6382978723404</v>
      </c>
      <c r="E7" s="7">
        <f>IFERROR((VLOOKUP(A7,【B职务】!A:I,8,0)*3+VLOOKUP(A7,【B特殊】!A:I,8,0))/(3+VLOOKUP(A7,【B特殊】!A:I,9,0)),0)+IFERROR(VLOOKUP(A7,【B职务】!A:C,3,0),0)</f>
        <v>83.8793103448276</v>
      </c>
    </row>
    <row r="8" spans="1:8">
      <c r="A8" s="5">
        <v>20225110906</v>
      </c>
      <c r="B8" s="6" t="s">
        <v>34</v>
      </c>
      <c r="C8" s="7">
        <f t="shared" si="0"/>
        <v>74.3747912739025</v>
      </c>
      <c r="D8" s="7">
        <f>IFERROR(VLOOKUP(A8,【A】!A:C,3,0),0)</f>
        <v>71.7659574468085</v>
      </c>
      <c r="E8" s="7">
        <f>IFERROR((VLOOKUP(A8,【B职务】!A:I,8,0)*3+VLOOKUP(A8,【B特殊】!A:I,8,0))/(3+VLOOKUP(A8,【B特殊】!A:I,9,0)),0)+IFERROR(VLOOKUP(A8,【B职务】!A:C,3,0),0)</f>
        <v>84.8101265822785</v>
      </c>
      <c r="H8" s="8" t="s">
        <v>300</v>
      </c>
    </row>
    <row r="9" spans="1:8">
      <c r="A9" s="6">
        <v>20225110907</v>
      </c>
      <c r="B9" s="6" t="s">
        <v>35</v>
      </c>
      <c r="C9" s="7">
        <f t="shared" si="0"/>
        <v>80.5044487427466</v>
      </c>
      <c r="D9" s="7">
        <f>IFERROR(VLOOKUP(A9,【A】!A:C,3,0),0)</f>
        <v>81.0851063829787</v>
      </c>
      <c r="E9" s="7">
        <f>IFERROR((VLOOKUP(A9,【B职务】!A:I,8,0)*3+VLOOKUP(A9,【B特殊】!A:I,8,0))/(3+VLOOKUP(A9,【B特殊】!A:I,9,0)),0)+IFERROR(VLOOKUP(A9,【B职务】!A:C,3,0),0)</f>
        <v>78.1818181818182</v>
      </c>
      <c r="H9" s="3" t="s">
        <v>301</v>
      </c>
    </row>
    <row r="10" spans="1:5">
      <c r="A10" s="5">
        <v>20225110908</v>
      </c>
      <c r="B10" s="6" t="s">
        <v>36</v>
      </c>
      <c r="C10" s="7">
        <f t="shared" si="0"/>
        <v>86.1883816535375</v>
      </c>
      <c r="D10" s="7">
        <f>IFERROR(VLOOKUP(A10,【A】!A:C,3,0),0)</f>
        <v>84.0425531914894</v>
      </c>
      <c r="E10" s="7">
        <f>IFERROR((VLOOKUP(A10,【B职务】!A:I,8,0)*3+VLOOKUP(A10,【B特殊】!A:I,8,0))/(3+VLOOKUP(A10,【B特殊】!A:I,9,0)),0)+IFERROR(VLOOKUP(A10,【B职务】!A:C,3,0),0)</f>
        <v>94.7716955017301</v>
      </c>
    </row>
    <row r="11" spans="1:5">
      <c r="A11" s="5">
        <v>20225110909</v>
      </c>
      <c r="B11" s="6" t="s">
        <v>37</v>
      </c>
      <c r="C11" s="7">
        <f t="shared" si="0"/>
        <v>75.8955245781365</v>
      </c>
      <c r="D11" s="7">
        <f>IFERROR(VLOOKUP(A11,【A】!A:C,3,0),0)</f>
        <v>76.7659574468085</v>
      </c>
      <c r="E11" s="7">
        <f>IFERROR((VLOOKUP(A11,【B职务】!A:I,8,0)*3+VLOOKUP(A11,【B特殊】!A:I,8,0))/(3+VLOOKUP(A11,【B特殊】!A:I,9,0)),0)+IFERROR(VLOOKUP(A11,【B职务】!A:C,3,0),0)</f>
        <v>72.4137931034483</v>
      </c>
    </row>
    <row r="12" spans="1:8">
      <c r="A12" s="5">
        <v>20225110910</v>
      </c>
      <c r="B12" s="6" t="s">
        <v>38</v>
      </c>
      <c r="C12" s="7">
        <f t="shared" si="0"/>
        <v>75.5210564930301</v>
      </c>
      <c r="D12" s="7">
        <f>IFERROR(VLOOKUP(A12,【A】!A:C,3,0),0)</f>
        <v>76.2978723404255</v>
      </c>
      <c r="E12" s="7">
        <f>IFERROR((VLOOKUP(A12,【B职务】!A:I,8,0)*3+VLOOKUP(A12,【B特殊】!A:I,8,0))/(3+VLOOKUP(A12,【B特殊】!A:I,9,0)),0)+IFERROR(VLOOKUP(A12,【B职务】!A:C,3,0),0)</f>
        <v>72.4137931034483</v>
      </c>
      <c r="H12" s="8" t="s">
        <v>302</v>
      </c>
    </row>
    <row r="13" spans="1:8">
      <c r="A13" s="5">
        <v>20225110911</v>
      </c>
      <c r="B13" s="6" t="s">
        <v>39</v>
      </c>
      <c r="C13" s="7">
        <f t="shared" si="0"/>
        <v>75.9636096845194</v>
      </c>
      <c r="D13" s="7">
        <f>IFERROR(VLOOKUP(A13,【A】!A:C,3,0),0)</f>
        <v>76.8510638297872</v>
      </c>
      <c r="E13" s="7">
        <f>IFERROR((VLOOKUP(A13,【B职务】!A:I,8,0)*3+VLOOKUP(A13,【B特殊】!A:I,8,0))/(3+VLOOKUP(A13,【B特殊】!A:I,9,0)),0)+IFERROR(VLOOKUP(A13,【B职务】!A:C,3,0),0)</f>
        <v>72.4137931034483</v>
      </c>
      <c r="H13" s="3" t="s">
        <v>303</v>
      </c>
    </row>
    <row r="14" spans="1:8">
      <c r="A14" s="5">
        <v>20225110912</v>
      </c>
      <c r="B14" s="6" t="s">
        <v>40</v>
      </c>
      <c r="C14" s="7">
        <f t="shared" si="0"/>
        <v>80.3622877220378</v>
      </c>
      <c r="D14" s="7">
        <f>IFERROR(VLOOKUP(A14,【A】!A:C,3,0),0)</f>
        <v>80.9574468085106</v>
      </c>
      <c r="E14" s="7">
        <f>IFERROR((VLOOKUP(A14,【B职务】!A:I,8,0)*3+VLOOKUP(A14,【B特殊】!A:I,8,0))/(3+VLOOKUP(A14,【B特殊】!A:I,9,0)),0)+IFERROR(VLOOKUP(A14,【B职务】!A:C,3,0),0)</f>
        <v>77.9816513761468</v>
      </c>
      <c r="H14" s="3" t="s">
        <v>304</v>
      </c>
    </row>
    <row r="15" spans="1:8">
      <c r="A15" s="5">
        <v>20225110913</v>
      </c>
      <c r="B15" s="6" t="s">
        <v>41</v>
      </c>
      <c r="C15" s="7">
        <f t="shared" si="0"/>
        <v>82.2444607483493</v>
      </c>
      <c r="D15" s="7">
        <f>IFERROR(VLOOKUP(A15,【A】!A:C,3,0),0)</f>
        <v>84.7021276595745</v>
      </c>
      <c r="E15" s="7">
        <f>IFERROR((VLOOKUP(A15,【B职务】!A:I,8,0)*3+VLOOKUP(A15,【B特殊】!A:I,8,0))/(3+VLOOKUP(A15,【B特殊】!A:I,9,0)),0)+IFERROR(VLOOKUP(A15,【B职务】!A:C,3,0),0)</f>
        <v>72.4137931034483</v>
      </c>
      <c r="H15" s="3" t="s">
        <v>305</v>
      </c>
    </row>
    <row r="16" spans="1:5">
      <c r="A16" s="5">
        <v>20225110914</v>
      </c>
      <c r="B16" s="6" t="s">
        <v>42</v>
      </c>
      <c r="C16" s="7">
        <f t="shared" si="0"/>
        <v>84.769332355099</v>
      </c>
      <c r="D16" s="7">
        <f>IFERROR(VLOOKUP(A16,【A】!A:C,3,0),0)</f>
        <v>85.2978723404255</v>
      </c>
      <c r="E16" s="7">
        <f>IFERROR((VLOOKUP(A16,【B职务】!A:I,8,0)*3+VLOOKUP(A16,【B特殊】!A:I,8,0))/(3+VLOOKUP(A16,【B特殊】!A:I,9,0)),0)+IFERROR(VLOOKUP(A16,【B职务】!A:C,3,0),0)</f>
        <v>82.6551724137931</v>
      </c>
    </row>
    <row r="17" spans="1:5">
      <c r="A17" s="5">
        <v>20225110915</v>
      </c>
      <c r="B17" s="6" t="s">
        <v>43</v>
      </c>
      <c r="C17" s="7">
        <f t="shared" si="0"/>
        <v>78.6189288334556</v>
      </c>
      <c r="D17" s="7">
        <f>IFERROR(VLOOKUP(A17,【A】!A:C,3,0),0)</f>
        <v>80.1702127659574</v>
      </c>
      <c r="E17" s="7">
        <f>IFERROR((VLOOKUP(A17,【B职务】!A:I,8,0)*3+VLOOKUP(A17,【B特殊】!A:I,8,0))/(3+VLOOKUP(A17,【B特殊】!A:I,9,0)),0)+IFERROR(VLOOKUP(A17,【B职务】!A:C,3,0),0)</f>
        <v>72.4137931034483</v>
      </c>
    </row>
    <row r="18" spans="1:5">
      <c r="A18" s="5">
        <v>20225110916</v>
      </c>
      <c r="B18" s="6" t="s">
        <v>44</v>
      </c>
      <c r="C18" s="7">
        <f t="shared" si="0"/>
        <v>83.1054038787422</v>
      </c>
      <c r="D18" s="7">
        <f>IFERROR(VLOOKUP(A18,【A】!A:C,3,0),0)</f>
        <v>84.1914893617021</v>
      </c>
      <c r="E18" s="7">
        <f>IFERROR((VLOOKUP(A18,【B职务】!A:I,8,0)*3+VLOOKUP(A18,【B特殊】!A:I,8,0))/(3+VLOOKUP(A18,【B特殊】!A:I,9,0)),0)+IFERROR(VLOOKUP(A18,【B职务】!A:C,3,0),0)</f>
        <v>78.7610619469026</v>
      </c>
    </row>
    <row r="19" spans="1:5">
      <c r="A19" s="5">
        <v>20225110917</v>
      </c>
      <c r="B19" s="6" t="s">
        <v>45</v>
      </c>
      <c r="C19" s="7">
        <f t="shared" si="0"/>
        <v>80.1168011738812</v>
      </c>
      <c r="D19" s="7">
        <f>IFERROR(VLOOKUP(A19,【A】!A:C,3,0),0)</f>
        <v>82.0425531914894</v>
      </c>
      <c r="E19" s="7">
        <f>IFERROR((VLOOKUP(A19,【B职务】!A:I,8,0)*3+VLOOKUP(A19,【B特殊】!A:I,8,0))/(3+VLOOKUP(A19,【B特殊】!A:I,9,0)),0)+IFERROR(VLOOKUP(A19,【B职务】!A:C,3,0),0)</f>
        <v>72.4137931034483</v>
      </c>
    </row>
    <row r="20" spans="1:5">
      <c r="A20" s="5">
        <v>20225110918</v>
      </c>
      <c r="B20" s="6" t="s">
        <v>46</v>
      </c>
      <c r="C20" s="7">
        <f t="shared" si="0"/>
        <v>74.3806309611152</v>
      </c>
      <c r="D20" s="7">
        <f>IFERROR(VLOOKUP(A20,【A】!A:C,3,0),0)</f>
        <v>74.8723404255319</v>
      </c>
      <c r="E20" s="7">
        <f>IFERROR((VLOOKUP(A20,【B职务】!A:I,8,0)*3+VLOOKUP(A20,【B特殊】!A:I,8,0))/(3+VLOOKUP(A20,【B特殊】!A:I,9,0)),0)+IFERROR(VLOOKUP(A20,【B职务】!A:C,3,0),0)</f>
        <v>72.4137931034483</v>
      </c>
    </row>
    <row r="21" spans="1:5">
      <c r="A21" s="5">
        <v>20225110919</v>
      </c>
      <c r="B21" s="6" t="s">
        <v>47</v>
      </c>
      <c r="C21" s="7">
        <f t="shared" si="0"/>
        <v>68.3210564930301</v>
      </c>
      <c r="D21" s="7">
        <f>IFERROR(VLOOKUP(A21,【A】!A:C,3,0),0)</f>
        <v>67.2978723404255</v>
      </c>
      <c r="E21" s="7">
        <f>IFERROR((VLOOKUP(A21,【B职务】!A:I,8,0)*3+VLOOKUP(A21,【B特殊】!A:I,8,0))/(3+VLOOKUP(A21,【B特殊】!A:I,9,0)),0)+IFERROR(VLOOKUP(A21,【B职务】!A:C,3,0),0)</f>
        <v>72.4137931034483</v>
      </c>
    </row>
    <row r="22" spans="1:5">
      <c r="A22" s="5">
        <v>20225110920</v>
      </c>
      <c r="B22" s="6" t="s">
        <v>48</v>
      </c>
      <c r="C22" s="7">
        <f t="shared" si="0"/>
        <v>72.5512839325019</v>
      </c>
      <c r="D22" s="7">
        <f>IFERROR(VLOOKUP(A22,【A】!A:C,3,0),0)</f>
        <v>70.0425531914894</v>
      </c>
      <c r="E22" s="7">
        <f>IFERROR((VLOOKUP(A22,【B职务】!A:I,8,0)*3+VLOOKUP(A22,【B特殊】!A:I,8,0))/(3+VLOOKUP(A22,【B特殊】!A:I,9,0)),0)+IFERROR(VLOOKUP(A22,【B职务】!A:C,3,0),0)</f>
        <v>82.5862068965517</v>
      </c>
    </row>
    <row r="23" spans="1:5">
      <c r="A23" s="5">
        <v>20225110921</v>
      </c>
      <c r="B23" s="6" t="s">
        <v>49</v>
      </c>
      <c r="C23" s="7">
        <f t="shared" si="0"/>
        <v>64.8657373440939</v>
      </c>
      <c r="D23" s="7">
        <f>IFERROR(VLOOKUP(A23,【A】!A:C,3,0),0)</f>
        <v>62.9787234042553</v>
      </c>
      <c r="E23" s="7">
        <f>IFERROR((VLOOKUP(A23,【B职务】!A:I,8,0)*3+VLOOKUP(A23,【B特殊】!A:I,8,0))/(3+VLOOKUP(A23,【B特殊】!A:I,9,0)),0)+IFERROR(VLOOKUP(A23,【B职务】!A:C,3,0),0)</f>
        <v>72.4137931034483</v>
      </c>
    </row>
    <row r="24" spans="1:5">
      <c r="A24" s="5">
        <v>20225110922</v>
      </c>
      <c r="B24" s="6" t="s">
        <v>50</v>
      </c>
      <c r="C24" s="7">
        <f t="shared" si="0"/>
        <v>63.4529713866471</v>
      </c>
      <c r="D24" s="7">
        <f>IFERROR(VLOOKUP(A24,【A】!A:C,3,0),0)</f>
        <v>61.2127659574468</v>
      </c>
      <c r="E24" s="7">
        <f>IFERROR((VLOOKUP(A24,【B职务】!A:I,8,0)*3+VLOOKUP(A24,【B特殊】!A:I,8,0))/(3+VLOOKUP(A24,【B特殊】!A:I,9,0)),0)+IFERROR(VLOOKUP(A24,【B职务】!A:C,3,0),0)</f>
        <v>72.4137931034483</v>
      </c>
    </row>
    <row r="25" spans="1:5">
      <c r="A25" s="9">
        <v>20225110923</v>
      </c>
      <c r="B25" s="10" t="s">
        <v>51</v>
      </c>
      <c r="C25" s="7">
        <f t="shared" si="0"/>
        <v>73.189141599413</v>
      </c>
      <c r="D25" s="7">
        <f>IFERROR(VLOOKUP(A25,【A】!A:C,3,0),0)</f>
        <v>73.3829787234042</v>
      </c>
      <c r="E25" s="7">
        <f>IFERROR((VLOOKUP(A25,【B职务】!A:I,8,0)*3+VLOOKUP(A25,【B特殊】!A:I,8,0))/(3+VLOOKUP(A25,【B特殊】!A:I,9,0)),0)+IFERROR(VLOOKUP(A25,【B职务】!A:C,3,0),0)</f>
        <v>72.4137931034483</v>
      </c>
    </row>
    <row r="26" spans="1:5">
      <c r="A26" s="9">
        <v>20225110924</v>
      </c>
      <c r="B26" s="10" t="s">
        <v>52</v>
      </c>
      <c r="C26" s="7">
        <f t="shared" si="0"/>
        <v>72.7806309611152</v>
      </c>
      <c r="D26" s="7">
        <f>IFERROR(VLOOKUP(A26,【A】!A:C,3,0),0)</f>
        <v>72.8723404255319</v>
      </c>
      <c r="E26" s="7">
        <f>IFERROR((VLOOKUP(A26,【B职务】!A:I,8,0)*3+VLOOKUP(A26,【B特殊】!A:I,8,0))/(3+VLOOKUP(A26,【B特殊】!A:I,9,0)),0)+IFERROR(VLOOKUP(A26,【B职务】!A:C,3,0),0)</f>
        <v>72.4137931034483</v>
      </c>
    </row>
    <row r="27" spans="1:5">
      <c r="A27" s="9">
        <v>20225110925</v>
      </c>
      <c r="B27" s="10" t="s">
        <v>53</v>
      </c>
      <c r="C27" s="7">
        <f t="shared" si="0"/>
        <v>73.0529713866471</v>
      </c>
      <c r="D27" s="7">
        <f>IFERROR(VLOOKUP(A27,【A】!A:C,3,0),0)</f>
        <v>73.2127659574468</v>
      </c>
      <c r="E27" s="7">
        <f>IFERROR((VLOOKUP(A27,【B职务】!A:I,8,0)*3+VLOOKUP(A27,【B特殊】!A:I,8,0))/(3+VLOOKUP(A27,【B特殊】!A:I,9,0)),0)+IFERROR(VLOOKUP(A27,【B职务】!A:C,3,0),0)</f>
        <v>72.4137931034483</v>
      </c>
    </row>
    <row r="28" spans="1:5">
      <c r="A28" s="9">
        <v>20225110926</v>
      </c>
      <c r="B28" s="10" t="s">
        <v>54</v>
      </c>
      <c r="C28" s="7">
        <f t="shared" si="0"/>
        <v>68.0827586206897</v>
      </c>
      <c r="D28" s="7">
        <f>IFERROR(VLOOKUP(A28,【A】!A:C,3,0),0)</f>
        <v>67</v>
      </c>
      <c r="E28" s="7">
        <f>IFERROR((VLOOKUP(A28,【B职务】!A:I,8,0)*3+VLOOKUP(A28,【B特殊】!A:I,8,0))/(3+VLOOKUP(A28,【B特殊】!A:I,9,0)),0)+IFERROR(VLOOKUP(A28,【B职务】!A:C,3,0),0)</f>
        <v>72.4137931034483</v>
      </c>
    </row>
    <row r="29" spans="1:5">
      <c r="A29" s="9">
        <v>20205172825</v>
      </c>
      <c r="B29" s="10" t="s">
        <v>55</v>
      </c>
      <c r="C29" s="7">
        <f t="shared" si="0"/>
        <v>84.5694607483493</v>
      </c>
      <c r="D29" s="7">
        <f>IFERROR(VLOOKUP(A29,【A】!A:C,3,0),0)</f>
        <v>84.7021276595745</v>
      </c>
      <c r="E29" s="7">
        <f>IFERROR((VLOOKUP(A29,【B职务】!A:I,8,0)*3+VLOOKUP(A29,【B特殊】!A:I,8,0))/(3+VLOOKUP(A29,【B特殊】!A:I,9,0)),0)+IFERROR(VLOOKUP(A29,【B职务】!A:C,3,0),0)</f>
        <v>84.0387931034483</v>
      </c>
    </row>
    <row r="30" spans="1:5">
      <c r="A30" s="9">
        <v>20195330034</v>
      </c>
      <c r="B30" s="10" t="s">
        <v>56</v>
      </c>
      <c r="C30" s="7">
        <f t="shared" si="0"/>
        <v>83.0955245781365</v>
      </c>
      <c r="D30" s="7">
        <f>IFERROR(VLOOKUP(A30,【A】!A:C,3,0),0)</f>
        <v>85.7659574468085</v>
      </c>
      <c r="E30" s="7">
        <f>IFERROR((VLOOKUP(A30,【B职务】!A:I,8,0)*3+VLOOKUP(A30,【B特殊】!A:I,8,0))/(3+VLOOKUP(A30,【B特殊】!A:I,9,0)),0)+IFERROR(VLOOKUP(A30,【B职务】!A:C,3,0),0)</f>
        <v>72.4137931034483</v>
      </c>
    </row>
    <row r="31" spans="1:5">
      <c r="A31" s="9">
        <v>20195330031</v>
      </c>
      <c r="B31" s="10" t="s">
        <v>57</v>
      </c>
      <c r="C31" s="7">
        <f t="shared" si="0"/>
        <v>79.9372015149828</v>
      </c>
      <c r="D31" s="7">
        <f>IFERROR(VLOOKUP(A31,【A】!A:C,3,0),0)</f>
        <v>75.8297872340426</v>
      </c>
      <c r="E31" s="7">
        <f>IFERROR((VLOOKUP(A31,【B职务】!A:I,8,0)*3+VLOOKUP(A31,【B特殊】!A:I,8,0))/(3+VLOOKUP(A31,【B特殊】!A:I,9,0)),0)+IFERROR(VLOOKUP(A31,【B职务】!A:C,3,0),0)</f>
        <v>96.3668586387435</v>
      </c>
    </row>
    <row r="32" spans="1:5">
      <c r="A32" s="9">
        <v>20195216717</v>
      </c>
      <c r="B32" s="10" t="s">
        <v>58</v>
      </c>
      <c r="C32" s="7">
        <f t="shared" si="0"/>
        <v>78.1423330887748</v>
      </c>
      <c r="D32" s="7">
        <f>IFERROR(VLOOKUP(A32,【A】!A:C,3,0),0)</f>
        <v>79.5744680851064</v>
      </c>
      <c r="E32" s="7">
        <f>IFERROR((VLOOKUP(A32,【B职务】!A:I,8,0)*3+VLOOKUP(A32,【B特殊】!A:I,8,0))/(3+VLOOKUP(A32,【B特殊】!A:I,9,0)),0)+IFERROR(VLOOKUP(A32,【B职务】!A:C,3,0),0)</f>
        <v>72.4137931034483</v>
      </c>
    </row>
    <row r="33" spans="1:5">
      <c r="A33" s="9">
        <v>20215238233</v>
      </c>
      <c r="B33" s="10" t="s">
        <v>59</v>
      </c>
      <c r="C33" s="7">
        <f t="shared" si="0"/>
        <v>85.9622877220378</v>
      </c>
      <c r="D33" s="7">
        <f>IFERROR(VLOOKUP(A33,【A】!A:C,3,0),0)</f>
        <v>87.9574468085106</v>
      </c>
      <c r="E33" s="7">
        <f>IFERROR((VLOOKUP(A33,【B职务】!A:I,8,0)*3+VLOOKUP(A33,【B特殊】!A:I,8,0))/(3+VLOOKUP(A33,【B特殊】!A:I,9,0)),0)+IFERROR(VLOOKUP(A33,【B职务】!A:C,3,0),0)</f>
        <v>77.9816513761468</v>
      </c>
    </row>
    <row r="34" spans="1:5">
      <c r="A34" s="9">
        <v>20215436604</v>
      </c>
      <c r="B34" s="10" t="s">
        <v>60</v>
      </c>
      <c r="C34" s="7">
        <f t="shared" si="0"/>
        <v>74.2785033015407</v>
      </c>
      <c r="D34" s="7">
        <f>IFERROR(VLOOKUP(A34,【A】!A:C,3,0),0)</f>
        <v>74.7446808510638</v>
      </c>
      <c r="E34" s="7">
        <f>IFERROR((VLOOKUP(A34,【B职务】!A:I,8,0)*3+VLOOKUP(A34,【B特殊】!A:I,8,0))/(3+VLOOKUP(A34,【B特殊】!A:I,9,0)),0)+IFERROR(VLOOKUP(A34,【B职务】!A:C,3,0),0)</f>
        <v>72.4137931034483</v>
      </c>
    </row>
    <row r="35" spans="1:5">
      <c r="A35" s="9">
        <v>20215227832</v>
      </c>
      <c r="B35" s="10" t="s">
        <v>61</v>
      </c>
      <c r="C35" s="7">
        <f t="shared" si="0"/>
        <v>90.1304958091554</v>
      </c>
      <c r="D35" s="7">
        <f>IFERROR(VLOOKUP(A35,【A】!A:C,3,0),0)</f>
        <v>88.6170212765958</v>
      </c>
      <c r="E35" s="7">
        <f>IFERROR((VLOOKUP(A35,【B职务】!A:I,8,0)*3+VLOOKUP(A35,【B特殊】!A:I,8,0))/(3+VLOOKUP(A35,【B特殊】!A:I,9,0)),0)+IFERROR(VLOOKUP(A35,【B职务】!A:C,3,0),0)</f>
        <v>96.1843939393939</v>
      </c>
    </row>
    <row r="36" spans="1:5">
      <c r="A36" s="9">
        <v>20215165305</v>
      </c>
      <c r="B36" s="10" t="s">
        <v>62</v>
      </c>
      <c r="C36" s="7">
        <f t="shared" si="0"/>
        <v>82.2104181951577</v>
      </c>
      <c r="D36" s="7">
        <f>IFERROR(VLOOKUP(A36,【A】!A:C,3,0),0)</f>
        <v>84.6595744680851</v>
      </c>
      <c r="E36" s="7">
        <f>IFERROR((VLOOKUP(A36,【B职务】!A:I,8,0)*3+VLOOKUP(A36,【B特殊】!A:I,8,0))/(3+VLOOKUP(A36,【B特殊】!A:I,9,0)),0)+IFERROR(VLOOKUP(A36,【B职务】!A:C,3,0),0)</f>
        <v>72.4137931034483</v>
      </c>
    </row>
    <row r="37" spans="1:5">
      <c r="A37" s="9">
        <v>20225111001</v>
      </c>
      <c r="B37" s="10" t="s">
        <v>63</v>
      </c>
      <c r="C37" s="7">
        <f t="shared" si="0"/>
        <v>81.5412613981763</v>
      </c>
      <c r="D37" s="7">
        <f>IFERROR(VLOOKUP(A37,【A】!A:C,3,0),0)</f>
        <v>79.4042553191489</v>
      </c>
      <c r="E37" s="7">
        <f>IFERROR((VLOOKUP(A37,【B职务】!A:I,8,0)*3+VLOOKUP(A37,【B特殊】!A:I,8,0))/(3+VLOOKUP(A37,【B特殊】!A:I,9,0)),0)+IFERROR(VLOOKUP(A37,【B职务】!A:C,3,0),0)</f>
        <v>90.0892857142857</v>
      </c>
    </row>
    <row r="38" spans="1:5">
      <c r="A38" s="9">
        <v>20225111002</v>
      </c>
      <c r="B38" s="10" t="s">
        <v>64</v>
      </c>
      <c r="C38" s="7">
        <f t="shared" si="0"/>
        <v>62.2638297872341</v>
      </c>
      <c r="D38" s="7">
        <f>IFERROR(VLOOKUP(A38,【A】!A:C,3,0),0)</f>
        <v>62.8297872340426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9">
        <v>20225111003</v>
      </c>
      <c r="B39" s="10" t="s">
        <v>65</v>
      </c>
      <c r="C39" s="7">
        <f t="shared" si="0"/>
        <v>74.4704255319149</v>
      </c>
      <c r="D39" s="7">
        <f>IFERROR(VLOOKUP(A39,【A】!A:C,3,0),0)</f>
        <v>74.4255319148936</v>
      </c>
      <c r="E39" s="7">
        <f>IFERROR((VLOOKUP(A39,【B职务】!A:I,8,0)*3+VLOOKUP(A39,【B特殊】!A:I,8,0))/(3+VLOOKUP(A39,【B特殊】!A:I,9,0)),0)+IFERROR(VLOOKUP(A39,【B职务】!A:C,3,0),0)</f>
        <v>74.65</v>
      </c>
    </row>
    <row r="40" spans="1:5">
      <c r="A40" s="10">
        <v>20225111004</v>
      </c>
      <c r="B40" s="10" t="s">
        <v>66</v>
      </c>
      <c r="C40" s="7">
        <f t="shared" si="0"/>
        <v>65.2085106382978</v>
      </c>
      <c r="D40" s="7">
        <f>IFERROR(VLOOKUP(A40,【A】!A:C,3,0),0)</f>
        <v>66.5106382978723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10">
        <v>20225111005</v>
      </c>
      <c r="B41" s="10" t="s">
        <v>67</v>
      </c>
      <c r="C41" s="7">
        <f t="shared" si="0"/>
        <v>66.195744680851</v>
      </c>
      <c r="D41" s="7">
        <f>IFERROR(VLOOKUP(A41,【A】!A:C,3,0),0)</f>
        <v>67.7446808510638</v>
      </c>
      <c r="E41" s="7">
        <f>IFERROR((VLOOKUP(A41,【B职务】!A:I,8,0)*3+VLOOKUP(A41,【B特殊】!A:I,8,0))/(3+VLOOKUP(A41,【B特殊】!A:I,9,0)),0)+IFERROR(VLOOKUP(A41,【B职务】!A:C,3,0),0)</f>
        <v>60</v>
      </c>
    </row>
    <row r="42" spans="1:5">
      <c r="A42" s="10">
        <v>20225111006</v>
      </c>
      <c r="B42" s="10" t="s">
        <v>68</v>
      </c>
      <c r="C42" s="7">
        <f t="shared" si="0"/>
        <v>75.8808510638298</v>
      </c>
      <c r="D42" s="7">
        <f>IFERROR(VLOOKUP(A42,【A】!A:C,3,0),0)</f>
        <v>79.8510638297872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10">
        <v>20225111007</v>
      </c>
      <c r="B43" s="10" t="s">
        <v>69</v>
      </c>
      <c r="C43" s="7">
        <f t="shared" si="0"/>
        <v>71.8468085106383</v>
      </c>
      <c r="D43" s="7">
        <f>IFERROR(VLOOKUP(A43,【A】!A:C,3,0),0)</f>
        <v>74.8085106382979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10">
        <v>20225111008</v>
      </c>
      <c r="B44" s="10" t="s">
        <v>70</v>
      </c>
      <c r="C44" s="7">
        <f t="shared" si="0"/>
        <v>72.0851063829787</v>
      </c>
      <c r="D44" s="7">
        <f>IFERROR(VLOOKUP(A44,【A】!A:C,3,0),0)</f>
        <v>75.1063829787234</v>
      </c>
      <c r="E44" s="7">
        <f>IFERROR((VLOOKUP(A44,【B职务】!A:I,8,0)*3+VLOOKUP(A44,【B特殊】!A:I,8,0))/(3+VLOOKUP(A44,【B特殊】!A:I,9,0)),0)+IFERROR(VLOOKUP(A44,【B职务】!A:C,3,0),0)</f>
        <v>60</v>
      </c>
    </row>
    <row r="45" spans="1:5">
      <c r="A45" s="10">
        <v>20225111009</v>
      </c>
      <c r="B45" s="10" t="s">
        <v>71</v>
      </c>
      <c r="C45" s="7">
        <f t="shared" si="0"/>
        <v>71.7446808510638</v>
      </c>
      <c r="D45" s="7">
        <f>IFERROR(VLOOKUP(A45,【A】!A:C,3,0),0)</f>
        <v>74.6808510638298</v>
      </c>
      <c r="E45" s="7">
        <f>IFERROR((VLOOKUP(A45,【B职务】!A:I,8,0)*3+VLOOKUP(A45,【B特殊】!A:I,8,0))/(3+VLOOKUP(A45,【B特殊】!A:I,9,0)),0)+IFERROR(VLOOKUP(A45,【B职务】!A:C,3,0),0)</f>
        <v>60</v>
      </c>
    </row>
    <row r="46" spans="1:5">
      <c r="A46" s="10">
        <v>20225111010</v>
      </c>
      <c r="B46" s="10" t="s">
        <v>72</v>
      </c>
      <c r="C46" s="7">
        <f t="shared" si="0"/>
        <v>79.4382978723404</v>
      </c>
      <c r="D46" s="7">
        <f>IFERROR(VLOOKUP(A46,【A】!A:C,3,0),0)</f>
        <v>84.2978723404255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10">
        <v>20225111011</v>
      </c>
      <c r="B47" s="10" t="s">
        <v>73</v>
      </c>
      <c r="C47" s="7">
        <f t="shared" si="0"/>
        <v>67.0808510638298</v>
      </c>
      <c r="D47" s="7">
        <f>IFERROR(VLOOKUP(A47,【A】!A:C,3,0),0)</f>
        <v>68.8510638297872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10">
        <v>20225111012</v>
      </c>
      <c r="B48" s="10" t="s">
        <v>74</v>
      </c>
      <c r="C48" s="7">
        <f t="shared" si="0"/>
        <v>79.2170212765958</v>
      </c>
      <c r="D48" s="7">
        <f>IFERROR(VLOOKUP(A48,【A】!A:C,3,0),0)</f>
        <v>84.0212765957447</v>
      </c>
      <c r="E48" s="7">
        <f>IFERROR((VLOOKUP(A48,【B职务】!A:I,8,0)*3+VLOOKUP(A48,【B特殊】!A:I,8,0))/(3+VLOOKUP(A48,【B特殊】!A:I,9,0)),0)+IFERROR(VLOOKUP(A48,【B职务】!A:C,3,0),0)</f>
        <v>60</v>
      </c>
    </row>
    <row r="49" spans="1:5">
      <c r="A49" s="10">
        <v>20225111013</v>
      </c>
      <c r="B49" s="10" t="s">
        <v>75</v>
      </c>
      <c r="C49" s="7">
        <f t="shared" si="0"/>
        <v>64.6808510638297</v>
      </c>
      <c r="D49" s="7">
        <f>IFERROR(VLOOKUP(A49,【A】!A:C,3,0),0)</f>
        <v>65.8510638297872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10">
        <v>20225111014</v>
      </c>
      <c r="B50" s="10" t="s">
        <v>76</v>
      </c>
      <c r="C50" s="7">
        <f t="shared" si="0"/>
        <v>66.51</v>
      </c>
      <c r="D50" s="7">
        <f>IFERROR(VLOOKUP(A50,【A】!A:C,3,0),0)</f>
        <v>64</v>
      </c>
      <c r="E50" s="7">
        <f>IFERROR((VLOOKUP(A50,【B职务】!A:I,8,0)*3+VLOOKUP(A50,【B特殊】!A:I,8,0))/(3+VLOOKUP(A50,【B特殊】!A:I,9,0)),0)+IFERROR(VLOOKUP(A50,【B职务】!A:C,3,0),0)</f>
        <v>76.55</v>
      </c>
    </row>
    <row r="51" spans="1:5">
      <c r="A51" s="10">
        <v>20225111015</v>
      </c>
      <c r="B51" s="10" t="s">
        <v>77</v>
      </c>
      <c r="C51" s="7">
        <f t="shared" si="0"/>
        <v>55.2170212765958</v>
      </c>
      <c r="D51" s="7">
        <f>IFERROR(VLOOKUP(A51,【A】!A:C,3,0),0)</f>
        <v>54.0212765957447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10">
        <v>20225111016</v>
      </c>
      <c r="B52" s="10" t="s">
        <v>78</v>
      </c>
      <c r="C52" s="7">
        <f t="shared" si="0"/>
        <v>62.468085106383</v>
      </c>
      <c r="D52" s="7">
        <f>IFERROR(VLOOKUP(A52,【A】!A:C,3,0),0)</f>
        <v>63.0851063829787</v>
      </c>
      <c r="E52" s="7">
        <f>IFERROR((VLOOKUP(A52,【B职务】!A:I,8,0)*3+VLOOKUP(A52,【B特殊】!A:I,8,0))/(3+VLOOKUP(A52,【B特殊】!A:I,9,0)),0)+IFERROR(VLOOKUP(A52,【B职务】!A:C,3,0),0)</f>
        <v>60</v>
      </c>
    </row>
    <row r="53" spans="1:5">
      <c r="A53" s="10">
        <v>20225111017</v>
      </c>
      <c r="B53" s="10" t="s">
        <v>79</v>
      </c>
      <c r="C53" s="7">
        <f t="shared" si="0"/>
        <v>66.6382978723404</v>
      </c>
      <c r="D53" s="7">
        <f>IFERROR(VLOOKUP(A53,【A】!A:C,3,0),0)</f>
        <v>68.2978723404255</v>
      </c>
      <c r="E53" s="7">
        <f>IFERROR((VLOOKUP(A53,【B职务】!A:I,8,0)*3+VLOOKUP(A53,【B特殊】!A:I,8,0))/(3+VLOOKUP(A53,【B特殊】!A:I,9,0)),0)+IFERROR(VLOOKUP(A53,【B职务】!A:C,3,0),0)</f>
        <v>60</v>
      </c>
    </row>
    <row r="54" spans="1:5">
      <c r="A54" s="10">
        <v>20225111018</v>
      </c>
      <c r="B54" s="10" t="s">
        <v>80</v>
      </c>
      <c r="C54" s="7">
        <f t="shared" si="0"/>
        <v>65.5912765957447</v>
      </c>
      <c r="D54" s="7">
        <f>IFERROR(VLOOKUP(A54,【A】!A:C,3,0),0)</f>
        <v>63.2765957446809</v>
      </c>
      <c r="E54" s="7">
        <f>IFERROR((VLOOKUP(A54,【B职务】!A:I,8,0)*3+VLOOKUP(A54,【B特殊】!A:I,8,0))/(3+VLOOKUP(A54,【B特殊】!A:I,9,0)),0)+IFERROR(VLOOKUP(A54,【B职务】!A:C,3,0),0)</f>
        <v>74.85</v>
      </c>
    </row>
    <row r="55" spans="1:5">
      <c r="A55" s="10">
        <v>20225111019</v>
      </c>
      <c r="B55" s="10" t="s">
        <v>81</v>
      </c>
      <c r="C55" s="7">
        <f t="shared" si="0"/>
        <v>48</v>
      </c>
      <c r="D55" s="7">
        <f>IFERROR(VLOOKUP(A55,【A】!A:C,3,0),0)</f>
        <v>45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10">
        <v>20225111020</v>
      </c>
      <c r="B56" s="10" t="s">
        <v>82</v>
      </c>
      <c r="C56" s="7">
        <f t="shared" si="0"/>
        <v>68.4425531914894</v>
      </c>
      <c r="D56" s="7">
        <f>IFERROR(VLOOKUP(A56,【A】!A:C,3,0),0)</f>
        <v>70.5531914893617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10">
        <v>20225111021</v>
      </c>
      <c r="B57" s="10" t="s">
        <v>83</v>
      </c>
      <c r="C57" s="7">
        <f t="shared" si="0"/>
        <v>61.0382978723404</v>
      </c>
      <c r="D57" s="7">
        <f>IFERROR(VLOOKUP(A57,【A】!A:C,3,0),0)</f>
        <v>61.2978723404255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10">
        <v>20225111022</v>
      </c>
      <c r="B58" s="10" t="s">
        <v>84</v>
      </c>
      <c r="C58" s="7">
        <f t="shared" si="0"/>
        <v>54.4170212765958</v>
      </c>
      <c r="D58" s="7">
        <f>IFERROR(VLOOKUP(A58,【A】!A:C,3,0),0)</f>
        <v>53.0212765957447</v>
      </c>
      <c r="E58" s="7">
        <f>IFERROR((VLOOKUP(A58,【B职务】!A:I,8,0)*3+VLOOKUP(A58,【B特殊】!A:I,8,0))/(3+VLOOKUP(A58,【B特殊】!A:I,9,0)),0)+IFERROR(VLOOKUP(A58,【B职务】!A:C,3,0),0)</f>
        <v>60</v>
      </c>
    </row>
    <row r="59" spans="1:5">
      <c r="A59" s="10">
        <v>20225111024</v>
      </c>
      <c r="B59" s="10" t="s">
        <v>85</v>
      </c>
      <c r="C59" s="7">
        <f t="shared" si="0"/>
        <v>81.6454237288136</v>
      </c>
      <c r="D59" s="7">
        <f>IFERROR(VLOOKUP(A59,【A】!A:C,3,0),0)</f>
        <v>78</v>
      </c>
      <c r="E59" s="7">
        <f>IFERROR((VLOOKUP(A59,【B职务】!A:I,8,0)*3+VLOOKUP(A59,【B特殊】!A:I,8,0))/(3+VLOOKUP(A59,【B特殊】!A:I,9,0)),0)+IFERROR(VLOOKUP(A59,【B职务】!A:C,3,0),0)</f>
        <v>96.2271186440678</v>
      </c>
    </row>
    <row r="60" spans="1:5">
      <c r="A60" s="10">
        <v>20225111025</v>
      </c>
      <c r="B60" s="10" t="s">
        <v>86</v>
      </c>
      <c r="C60" s="7">
        <f t="shared" si="0"/>
        <v>70.1106382978723</v>
      </c>
      <c r="D60" s="7">
        <f>IFERROR(VLOOKUP(A60,【A】!A:C,3,0),0)</f>
        <v>72.6382978723404</v>
      </c>
      <c r="E60" s="7">
        <f>IFERROR((VLOOKUP(A60,【B职务】!A:I,8,0)*3+VLOOKUP(A60,【B特殊】!A:I,8,0))/(3+VLOOKUP(A60,【B特殊】!A:I,9,0)),0)+IFERROR(VLOOKUP(A60,【B职务】!A:C,3,0),0)</f>
        <v>60</v>
      </c>
    </row>
    <row r="61" spans="1:5">
      <c r="A61" s="10">
        <v>20225111026</v>
      </c>
      <c r="B61" s="10" t="s">
        <v>87</v>
      </c>
      <c r="C61" s="7">
        <f t="shared" si="0"/>
        <v>73.1117021276596</v>
      </c>
      <c r="D61" s="7">
        <f>IFERROR(VLOOKUP(A61,【A】!A:C,3,0),0)</f>
        <v>72.7021276595745</v>
      </c>
      <c r="E61" s="7">
        <f>IFERROR((VLOOKUP(A61,【B职务】!A:I,8,0)*3+VLOOKUP(A61,【B特殊】!A:I,8,0))/(3+VLOOKUP(A61,【B特殊】!A:I,9,0)),0)+IFERROR(VLOOKUP(A61,【B职务】!A:C,3,0),0)</f>
        <v>74.75</v>
      </c>
    </row>
    <row r="62" spans="1:5">
      <c r="A62" s="10">
        <v>20195289624</v>
      </c>
      <c r="B62" s="10" t="s">
        <v>88</v>
      </c>
      <c r="C62" s="7">
        <f t="shared" si="0"/>
        <v>64.906914893617</v>
      </c>
      <c r="D62" s="7">
        <f>IFERROR(VLOOKUP(A62,【A】!A:C,3,0),0)</f>
        <v>61.9148936170213</v>
      </c>
      <c r="E62" s="7">
        <f>IFERROR((VLOOKUP(A62,【B职务】!A:I,8,0)*3+VLOOKUP(A62,【B特殊】!A:I,8,0))/(3+VLOOKUP(A62,【B特殊】!A:I,9,0)),0)+IFERROR(VLOOKUP(A62,【B职务】!A:C,3,0),0)</f>
        <v>76.875</v>
      </c>
    </row>
    <row r="63" spans="1:5">
      <c r="A63" s="10">
        <v>20195172825</v>
      </c>
      <c r="B63" s="10" t="s">
        <v>89</v>
      </c>
      <c r="C63" s="7">
        <f t="shared" si="0"/>
        <v>72.5787234042554</v>
      </c>
      <c r="D63" s="7">
        <f>IFERROR(VLOOKUP(A63,【A】!A:C,3,0),0)</f>
        <v>75.7234042553192</v>
      </c>
      <c r="E63" s="7">
        <f>IFERROR((VLOOKUP(A63,【B职务】!A:I,8,0)*3+VLOOKUP(A63,【B特殊】!A:I,8,0))/(3+VLOOKUP(A63,【B特殊】!A:I,9,0)),0)+IFERROR(VLOOKUP(A63,【B职务】!A:C,3,0),0)</f>
        <v>60</v>
      </c>
    </row>
    <row r="64" spans="1:5">
      <c r="A64" s="10">
        <v>20215164928</v>
      </c>
      <c r="B64" s="10" t="s">
        <v>90</v>
      </c>
      <c r="C64" s="7">
        <f t="shared" si="0"/>
        <v>76.4425531914894</v>
      </c>
      <c r="D64" s="7">
        <f>IFERROR(VLOOKUP(A64,【A】!A:C,3,0),0)</f>
        <v>80.5531914893617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10">
        <v>20215238206</v>
      </c>
      <c r="B65" s="10" t="s">
        <v>91</v>
      </c>
      <c r="C65" s="7">
        <f t="shared" si="0"/>
        <v>74.5021276595745</v>
      </c>
      <c r="D65" s="7">
        <f>IFERROR(VLOOKUP(A65,【A】!A:C,3,0),0)</f>
        <v>78.1276595744681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10">
        <v>20215227802</v>
      </c>
      <c r="B66" s="10" t="s">
        <v>92</v>
      </c>
      <c r="C66" s="7">
        <f t="shared" si="0"/>
        <v>70.3829787234042</v>
      </c>
      <c r="D66" s="7">
        <f>IFERROR(VLOOKUP(A66,【A】!A:C,3,0),0)</f>
        <v>72.9787234042553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10">
        <v>20215436524</v>
      </c>
      <c r="B67" s="10" t="s">
        <v>93</v>
      </c>
      <c r="C67" s="7">
        <f t="shared" si="0"/>
        <v>65.9914893617022</v>
      </c>
      <c r="D67" s="7">
        <f>IFERROR(VLOOKUP(A67,【A】!A:C,3,0),0)</f>
        <v>67.4893617021277</v>
      </c>
      <c r="E67" s="7">
        <f>IFERROR((VLOOKUP(A67,【B职务】!A:I,8,0)*3+VLOOKUP(A67,【B特殊】!A:I,8,0))/(3+VLOOKUP(A67,【B特殊】!A:I,9,0)),0)+IFERROR(VLOOKUP(A67,【B职务】!A:C,3,0),0)</f>
        <v>60</v>
      </c>
    </row>
    <row r="68" spans="1:5">
      <c r="A68" s="10">
        <v>20225111101</v>
      </c>
      <c r="B68" s="10" t="s">
        <v>94</v>
      </c>
      <c r="C68" s="7">
        <f t="shared" ref="C68:C131" si="1">IFERROR(SUM(D68*0.8+E68*0.2),0)</f>
        <v>83.6912692589875</v>
      </c>
      <c r="D68" s="7">
        <f>IFERROR(VLOOKUP(A68,【A】!A:C,3,0),0)</f>
        <v>86.5106382978723</v>
      </c>
      <c r="E68" s="7">
        <f>IFERROR((VLOOKUP(A68,【B职务】!A:I,8,0)*3+VLOOKUP(A68,【B特殊】!A:I,8,0))/(3+VLOOKUP(A68,【B特殊】!A:I,9,0)),0)+IFERROR(VLOOKUP(A68,【B职务】!A:C,3,0),0)</f>
        <v>72.4137931034483</v>
      </c>
    </row>
    <row r="69" spans="1:5">
      <c r="A69" s="10">
        <v>20225111102</v>
      </c>
      <c r="B69" s="10" t="s">
        <v>95</v>
      </c>
      <c r="C69" s="7">
        <f t="shared" si="1"/>
        <v>73.1480612447803</v>
      </c>
      <c r="D69" s="7">
        <f>IFERROR(VLOOKUP(A69,【A】!A:C,3,0),0)</f>
        <v>72.0425531914894</v>
      </c>
      <c r="E69" s="7">
        <f>IFERROR((VLOOKUP(A69,【B职务】!A:I,8,0)*3+VLOOKUP(A69,【B特殊】!A:I,8,0))/(3+VLOOKUP(A69,【B特殊】!A:I,9,0)),0)+IFERROR(VLOOKUP(A69,【B职务】!A:C,3,0),0)</f>
        <v>77.5700934579439</v>
      </c>
    </row>
    <row r="70" spans="1:5">
      <c r="A70" s="10">
        <v>20225111103</v>
      </c>
      <c r="B70" s="10" t="s">
        <v>96</v>
      </c>
      <c r="C70" s="7">
        <f t="shared" si="1"/>
        <v>82.1473684210526</v>
      </c>
      <c r="D70" s="7">
        <f>IFERROR(VLOOKUP(A70,【A】!A:C,3,0),0)</f>
        <v>84</v>
      </c>
      <c r="E70" s="7">
        <f>IFERROR((VLOOKUP(A70,【B职务】!A:I,8,0)*3+VLOOKUP(A70,【B特殊】!A:I,8,0))/(3+VLOOKUP(A70,【B特殊】!A:I,9,0)),0)+IFERROR(VLOOKUP(A70,【B职务】!A:C,3,0),0)</f>
        <v>74.7368421052632</v>
      </c>
    </row>
    <row r="71" spans="1:5">
      <c r="A71" s="10">
        <v>20225111104</v>
      </c>
      <c r="B71" s="10" t="s">
        <v>97</v>
      </c>
      <c r="C71" s="7">
        <f t="shared" si="1"/>
        <v>88.069976359338</v>
      </c>
      <c r="D71" s="7">
        <f>IFERROR(VLOOKUP(A71,【A】!A:C,3,0),0)</f>
        <v>89.531914893617</v>
      </c>
      <c r="E71" s="7">
        <f>IFERROR((VLOOKUP(A71,【B职务】!A:I,8,0)*3+VLOOKUP(A71,【B特殊】!A:I,8,0))/(3+VLOOKUP(A71,【B特殊】!A:I,9,0)),0)+IFERROR(VLOOKUP(A71,【B职务】!A:C,3,0),0)</f>
        <v>82.2222222222222</v>
      </c>
    </row>
    <row r="72" spans="1:5">
      <c r="A72" s="10">
        <v>20225111105</v>
      </c>
      <c r="B72" s="10" t="s">
        <v>98</v>
      </c>
      <c r="C72" s="7">
        <f t="shared" si="1"/>
        <v>76.4231841526045</v>
      </c>
      <c r="D72" s="7">
        <f>IFERROR(VLOOKUP(A72,【A】!A:C,3,0),0)</f>
        <v>77.4255319148936</v>
      </c>
      <c r="E72" s="7">
        <f>IFERROR((VLOOKUP(A72,【B职务】!A:I,8,0)*3+VLOOKUP(A72,【B特殊】!A:I,8,0))/(3+VLOOKUP(A72,【B特殊】!A:I,9,0)),0)+IFERROR(VLOOKUP(A72,【B职务】!A:C,3,0),0)</f>
        <v>72.4137931034483</v>
      </c>
    </row>
    <row r="73" spans="1:5">
      <c r="A73" s="10">
        <v>20225111106</v>
      </c>
      <c r="B73" s="10" t="s">
        <v>99</v>
      </c>
      <c r="C73" s="7">
        <f t="shared" si="1"/>
        <v>76.2748266794167</v>
      </c>
      <c r="D73" s="7">
        <f>IFERROR(VLOOKUP(A73,【A】!A:C,3,0),0)</f>
        <v>77.0851063829787</v>
      </c>
      <c r="E73" s="7">
        <f>IFERROR((VLOOKUP(A73,【B职务】!A:I,8,0)*3+VLOOKUP(A73,【B特殊】!A:I,8,0))/(3+VLOOKUP(A73,【B特殊】!A:I,9,0)),0)+IFERROR(VLOOKUP(A73,【B职务】!A:C,3,0),0)</f>
        <v>73.0337078651685</v>
      </c>
    </row>
    <row r="74" spans="1:5">
      <c r="A74" s="10">
        <v>20225111107</v>
      </c>
      <c r="B74" s="10" t="s">
        <v>100</v>
      </c>
      <c r="C74" s="7">
        <f t="shared" si="1"/>
        <v>76.5763756419663</v>
      </c>
      <c r="D74" s="7">
        <f>IFERROR(VLOOKUP(A74,【A】!A:C,3,0),0)</f>
        <v>77.6170212765958</v>
      </c>
      <c r="E74" s="7">
        <f>IFERROR((VLOOKUP(A74,【B职务】!A:I,8,0)*3+VLOOKUP(A74,【B特殊】!A:I,8,0))/(3+VLOOKUP(A74,【B特殊】!A:I,9,0)),0)+IFERROR(VLOOKUP(A74,【B职务】!A:C,3,0),0)</f>
        <v>72.4137931034483</v>
      </c>
    </row>
    <row r="75" spans="1:5">
      <c r="A75" s="10">
        <v>20225111108</v>
      </c>
      <c r="B75" s="10" t="s">
        <v>101</v>
      </c>
      <c r="C75" s="7">
        <f t="shared" si="1"/>
        <v>78.3451589768109</v>
      </c>
      <c r="D75" s="7">
        <f>IFERROR(VLOOKUP(A75,【A】!A:C,3,0),0)</f>
        <v>77.1702127659574</v>
      </c>
      <c r="E75" s="7">
        <f>IFERROR((VLOOKUP(A75,【B职务】!A:I,8,0)*3+VLOOKUP(A75,【B特殊】!A:I,8,0))/(3+VLOOKUP(A75,【B特殊】!A:I,9,0)),0)+IFERROR(VLOOKUP(A75,【B职务】!A:C,3,0),0)</f>
        <v>83.0449438202247</v>
      </c>
    </row>
    <row r="76" spans="1:5">
      <c r="A76" s="10">
        <v>20225111109</v>
      </c>
      <c r="B76" s="10" t="s">
        <v>102</v>
      </c>
      <c r="C76" s="7">
        <f t="shared" si="1"/>
        <v>69.529567131328</v>
      </c>
      <c r="D76" s="7">
        <f>IFERROR(VLOOKUP(A76,【A】!A:C,3,0),0)</f>
        <v>68.8085106382979</v>
      </c>
      <c r="E76" s="7">
        <f>IFERROR((VLOOKUP(A76,【B职务】!A:I,8,0)*3+VLOOKUP(A76,【B特殊】!A:I,8,0))/(3+VLOOKUP(A76,【B特殊】!A:I,9,0)),0)+IFERROR(VLOOKUP(A76,【B职务】!A:C,3,0),0)</f>
        <v>72.4137931034483</v>
      </c>
    </row>
    <row r="77" spans="1:5">
      <c r="A77" s="10">
        <v>20225111110</v>
      </c>
      <c r="B77" s="10" t="s">
        <v>103</v>
      </c>
      <c r="C77" s="7">
        <f t="shared" si="1"/>
        <v>69.233167627759</v>
      </c>
      <c r="D77" s="7">
        <f>IFERROR(VLOOKUP(A77,【A】!A:C,3,0),0)</f>
        <v>67.1489361702128</v>
      </c>
      <c r="E77" s="7">
        <f>IFERROR((VLOOKUP(A77,【B职务】!A:I,8,0)*3+VLOOKUP(A77,【B特殊】!A:I,8,0))/(3+VLOOKUP(A77,【B特殊】!A:I,9,0)),0)+IFERROR(VLOOKUP(A77,【B职务】!A:C,3,0),0)</f>
        <v>77.5700934579439</v>
      </c>
    </row>
    <row r="78" spans="1:5">
      <c r="A78" s="10">
        <v>20225111111</v>
      </c>
      <c r="B78" s="10" t="s">
        <v>104</v>
      </c>
      <c r="C78" s="7">
        <f t="shared" si="1"/>
        <v>81.6288965858486</v>
      </c>
      <c r="D78" s="7">
        <f>IFERROR(VLOOKUP(A78,【A】!A:C,3,0),0)</f>
        <v>79.3617021276596</v>
      </c>
      <c r="E78" s="7">
        <f>IFERROR((VLOOKUP(A78,【B职务】!A:I,8,0)*3+VLOOKUP(A78,【B特殊】!A:I,8,0))/(3+VLOOKUP(A78,【B特殊】!A:I,9,0)),0)+IFERROR(VLOOKUP(A78,【B职务】!A:C,3,0),0)</f>
        <v>90.6976744186046</v>
      </c>
    </row>
    <row r="79" spans="1:5">
      <c r="A79" s="10">
        <v>20225111112</v>
      </c>
      <c r="B79" s="10" t="s">
        <v>105</v>
      </c>
      <c r="C79" s="7">
        <f t="shared" si="1"/>
        <v>83.9125458547322</v>
      </c>
      <c r="D79" s="7">
        <f>IFERROR(VLOOKUP(A79,【A】!A:C,3,0),0)</f>
        <v>86.7872340425532</v>
      </c>
      <c r="E79" s="7">
        <f>IFERROR((VLOOKUP(A79,【B职务】!A:I,8,0)*3+VLOOKUP(A79,【B特殊】!A:I,8,0))/(3+VLOOKUP(A79,【B特殊】!A:I,9,0)),0)+IFERROR(VLOOKUP(A79,【B职务】!A:C,3,0),0)</f>
        <v>72.4137931034483</v>
      </c>
    </row>
    <row r="80" spans="1:5">
      <c r="A80" s="10">
        <v>20225111113</v>
      </c>
      <c r="B80" s="10" t="s">
        <v>106</v>
      </c>
      <c r="C80" s="7">
        <f t="shared" si="1"/>
        <v>81.1210564930301</v>
      </c>
      <c r="D80" s="7">
        <f>IFERROR(VLOOKUP(A80,【A】!A:C,3,0),0)</f>
        <v>83.2978723404255</v>
      </c>
      <c r="E80" s="7">
        <f>IFERROR((VLOOKUP(A80,【B职务】!A:I,8,0)*3+VLOOKUP(A80,【B特殊】!A:I,8,0))/(3+VLOOKUP(A80,【B特殊】!A:I,9,0)),0)+IFERROR(VLOOKUP(A80,【B职务】!A:C,3,0),0)</f>
        <v>72.4137931034483</v>
      </c>
    </row>
    <row r="81" spans="1:5">
      <c r="A81" s="10">
        <v>20225111114</v>
      </c>
      <c r="B81" s="10" t="s">
        <v>107</v>
      </c>
      <c r="C81" s="7">
        <f t="shared" si="1"/>
        <v>79.0115891415994</v>
      </c>
      <c r="D81" s="7">
        <f>IFERROR(VLOOKUP(A81,【A】!A:C,3,0),0)</f>
        <v>78.1063829787234</v>
      </c>
      <c r="E81" s="7">
        <f>IFERROR((VLOOKUP(A81,【B职务】!A:I,8,0)*3+VLOOKUP(A81,【B特殊】!A:I,8,0))/(3+VLOOKUP(A81,【B特殊】!A:I,9,0)),0)+IFERROR(VLOOKUP(A81,【B职务】!A:C,3,0),0)</f>
        <v>82.6324137931035</v>
      </c>
    </row>
    <row r="82" spans="1:5">
      <c r="A82" s="10">
        <v>20225111115</v>
      </c>
      <c r="B82" s="10" t="s">
        <v>108</v>
      </c>
      <c r="C82" s="7">
        <f t="shared" si="1"/>
        <v>90.3939668520961</v>
      </c>
      <c r="D82" s="7">
        <f>IFERROR(VLOOKUP(A82,【A】!A:C,3,0),0)</f>
        <v>88.6595744680851</v>
      </c>
      <c r="E82" s="7">
        <f>IFERROR((VLOOKUP(A82,【B职务】!A:I,8,0)*3+VLOOKUP(A82,【B特殊】!A:I,8,0))/(3+VLOOKUP(A82,【B特殊】!A:I,9,0)),0)+IFERROR(VLOOKUP(A82,【B职务】!A:C,3,0),0)</f>
        <v>97.3315363881402</v>
      </c>
    </row>
    <row r="83" spans="1:5">
      <c r="A83" s="10">
        <v>20225111116</v>
      </c>
      <c r="B83" s="10" t="s">
        <v>109</v>
      </c>
      <c r="C83" s="7">
        <f t="shared" si="1"/>
        <v>81.4723125458548</v>
      </c>
      <c r="D83" s="7">
        <f>IFERROR(VLOOKUP(A83,【A】!A:C,3,0),0)</f>
        <v>80.8297872340426</v>
      </c>
      <c r="E83" s="7">
        <f>IFERROR((VLOOKUP(A83,【B职务】!A:I,8,0)*3+VLOOKUP(A83,【B特殊】!A:I,8,0))/(3+VLOOKUP(A83,【B特殊】!A:I,9,0)),0)+IFERROR(VLOOKUP(A83,【B职务】!A:C,3,0),0)</f>
        <v>84.0424137931035</v>
      </c>
    </row>
    <row r="84" spans="1:5">
      <c r="A84" s="10">
        <v>20225111117</v>
      </c>
      <c r="B84" s="10" t="s">
        <v>110</v>
      </c>
      <c r="C84" s="7">
        <f t="shared" si="1"/>
        <v>70.1082905355833</v>
      </c>
      <c r="D84" s="7">
        <f>IFERROR(VLOOKUP(A84,【A】!A:C,3,0),0)</f>
        <v>69.531914893617</v>
      </c>
      <c r="E84" s="7">
        <f>IFERROR((VLOOKUP(A84,【B职务】!A:I,8,0)*3+VLOOKUP(A84,【B特殊】!A:I,8,0))/(3+VLOOKUP(A84,【B特殊】!A:I,9,0)),0)+IFERROR(VLOOKUP(A84,【B职务】!A:C,3,0),0)</f>
        <v>72.4137931034483</v>
      </c>
    </row>
    <row r="85" spans="1:5">
      <c r="A85" s="10">
        <v>20225111118</v>
      </c>
      <c r="B85" s="10" t="s">
        <v>111</v>
      </c>
      <c r="C85" s="7">
        <f t="shared" si="1"/>
        <v>73.0359501100513</v>
      </c>
      <c r="D85" s="7">
        <f>IFERROR(VLOOKUP(A85,【A】!A:C,3,0),0)</f>
        <v>73.1914893617021</v>
      </c>
      <c r="E85" s="7">
        <f>IFERROR((VLOOKUP(A85,【B职务】!A:I,8,0)*3+VLOOKUP(A85,【B特殊】!A:I,8,0))/(3+VLOOKUP(A85,【B特殊】!A:I,9,0)),0)+IFERROR(VLOOKUP(A85,【B职务】!A:C,3,0),0)</f>
        <v>72.4137931034483</v>
      </c>
    </row>
    <row r="86" spans="1:5">
      <c r="A86" s="10">
        <v>20225111119</v>
      </c>
      <c r="B86" s="10" t="s">
        <v>112</v>
      </c>
      <c r="C86" s="7">
        <f t="shared" si="1"/>
        <v>75.4407841262252</v>
      </c>
      <c r="D86" s="7">
        <f>IFERROR(VLOOKUP(A86,【A】!A:C,3,0),0)</f>
        <v>76.0425531914894</v>
      </c>
      <c r="E86" s="7">
        <f>IFERROR((VLOOKUP(A86,【B职务】!A:I,8,0)*3+VLOOKUP(A86,【B特殊】!A:I,8,0))/(3+VLOOKUP(A86,【B特殊】!A:I,9,0)),0)+IFERROR(VLOOKUP(A86,【B职务】!A:C,3,0),0)</f>
        <v>73.0337078651685</v>
      </c>
    </row>
    <row r="87" spans="1:5">
      <c r="A87" s="10">
        <v>20225111120</v>
      </c>
      <c r="B87" s="10" t="s">
        <v>113</v>
      </c>
      <c r="C87" s="7">
        <f t="shared" si="1"/>
        <v>69.5125458547322</v>
      </c>
      <c r="D87" s="7">
        <f>IFERROR(VLOOKUP(A87,【A】!A:C,3,0),0)</f>
        <v>68.7872340425532</v>
      </c>
      <c r="E87" s="7">
        <f>IFERROR((VLOOKUP(A87,【B职务】!A:I,8,0)*3+VLOOKUP(A87,【B特殊】!A:I,8,0))/(3+VLOOKUP(A87,【B特殊】!A:I,9,0)),0)+IFERROR(VLOOKUP(A87,【B职务】!A:C,3,0),0)</f>
        <v>72.4137931034483</v>
      </c>
    </row>
    <row r="88" spans="1:5">
      <c r="A88" s="10">
        <v>20225111121</v>
      </c>
      <c r="B88" s="10" t="s">
        <v>114</v>
      </c>
      <c r="C88" s="7">
        <f t="shared" si="1"/>
        <v>75.2316947909025</v>
      </c>
      <c r="D88" s="7">
        <f>IFERROR(VLOOKUP(A88,【A】!A:C,3,0),0)</f>
        <v>75.936170212766</v>
      </c>
      <c r="E88" s="7">
        <f>IFERROR((VLOOKUP(A88,【B职务】!A:I,8,0)*3+VLOOKUP(A88,【B特殊】!A:I,8,0))/(3+VLOOKUP(A88,【B特殊】!A:I,9,0)),0)+IFERROR(VLOOKUP(A88,【B职务】!A:C,3,0),0)</f>
        <v>72.4137931034483</v>
      </c>
    </row>
    <row r="89" spans="1:5">
      <c r="A89" s="10">
        <v>20225111122</v>
      </c>
      <c r="B89" s="10" t="s">
        <v>115</v>
      </c>
      <c r="C89" s="7">
        <f t="shared" si="1"/>
        <v>65.6997798972854</v>
      </c>
      <c r="D89" s="7">
        <f>IFERROR(VLOOKUP(A89,【A】!A:C,3,0),0)</f>
        <v>64.0212765957447</v>
      </c>
      <c r="E89" s="7">
        <f>IFERROR((VLOOKUP(A89,【B职务】!A:I,8,0)*3+VLOOKUP(A89,【B特殊】!A:I,8,0))/(3+VLOOKUP(A89,【B特殊】!A:I,9,0)),0)+IFERROR(VLOOKUP(A89,【B职务】!A:C,3,0),0)</f>
        <v>72.4137931034483</v>
      </c>
    </row>
    <row r="90" spans="1:5">
      <c r="A90" s="10">
        <v>20225111123</v>
      </c>
      <c r="B90" s="10" t="s">
        <v>116</v>
      </c>
      <c r="C90" s="7">
        <f t="shared" si="1"/>
        <v>75.8093121625913</v>
      </c>
      <c r="D90" s="7">
        <f>IFERROR(VLOOKUP(A90,【A】!A:C,3,0),0)</f>
        <v>72.5957446808511</v>
      </c>
      <c r="E90" s="7">
        <f>IFERROR((VLOOKUP(A90,【B职务】!A:I,8,0)*3+VLOOKUP(A90,【B特殊】!A:I,8,0))/(3+VLOOKUP(A90,【B特殊】!A:I,9,0)),0)+IFERROR(VLOOKUP(A90,【B职务】!A:C,3,0),0)</f>
        <v>88.6635820895522</v>
      </c>
    </row>
    <row r="91" spans="1:5">
      <c r="A91" s="10">
        <v>20225111124</v>
      </c>
      <c r="B91" s="10" t="s">
        <v>117</v>
      </c>
      <c r="C91" s="7">
        <f t="shared" si="1"/>
        <v>66.3737971276596</v>
      </c>
      <c r="D91" s="7">
        <f>IFERROR(VLOOKUP(A91,【A】!A:C,3,0),0)</f>
        <v>59.7021276595745</v>
      </c>
      <c r="E91" s="7">
        <f>IFERROR((VLOOKUP(A91,【B职务】!A:I,8,0)*3+VLOOKUP(A91,【B特殊】!A:I,8,0))/(3+VLOOKUP(A91,【B特殊】!A:I,9,0)),0)+IFERROR(VLOOKUP(A91,【B职务】!A:C,3,0),0)</f>
        <v>93.060475</v>
      </c>
    </row>
    <row r="92" spans="1:5">
      <c r="A92" s="10">
        <v>20225111125</v>
      </c>
      <c r="B92" s="10" t="s">
        <v>118</v>
      </c>
      <c r="C92" s="7">
        <f t="shared" si="1"/>
        <v>90.5492504680851</v>
      </c>
      <c r="D92" s="7">
        <f>IFERROR(VLOOKUP(A92,【A】!A:C,3,0),0)</f>
        <v>89.5744680851064</v>
      </c>
      <c r="E92" s="7">
        <f>IFERROR((VLOOKUP(A92,【B职务】!A:I,8,0)*3+VLOOKUP(A92,【B特殊】!A:I,8,0))/(3+VLOOKUP(A92,【B特殊】!A:I,9,0)),0)+IFERROR(VLOOKUP(A92,【B职务】!A:C,3,0),0)</f>
        <v>94.44838</v>
      </c>
    </row>
    <row r="93" spans="1:5">
      <c r="A93" s="10">
        <v>20225111126</v>
      </c>
      <c r="B93" s="10" t="s">
        <v>119</v>
      </c>
      <c r="C93" s="7">
        <f t="shared" si="1"/>
        <v>87.176266107282</v>
      </c>
      <c r="D93" s="7">
        <f>IFERROR(VLOOKUP(A93,【A】!A:C,3,0),0)</f>
        <v>86.7872340425532</v>
      </c>
      <c r="E93" s="7">
        <f>IFERROR((VLOOKUP(A93,【B职务】!A:I,8,0)*3+VLOOKUP(A93,【B特殊】!A:I,8,0))/(3+VLOOKUP(A93,【B特殊】!A:I,9,0)),0)+IFERROR(VLOOKUP(A93,【B职务】!A:C,3,0),0)</f>
        <v>88.7323943661972</v>
      </c>
    </row>
    <row r="94" spans="1:5">
      <c r="A94" s="10">
        <v>20195247328</v>
      </c>
      <c r="B94" s="10" t="s">
        <v>120</v>
      </c>
      <c r="C94" s="7">
        <f t="shared" si="1"/>
        <v>76.4709253731343</v>
      </c>
      <c r="D94" s="7">
        <f>IFERROR(VLOOKUP(A94,【A】!A:C,3,0),0)</f>
        <v>72</v>
      </c>
      <c r="E94" s="7">
        <f>IFERROR((VLOOKUP(A94,【B职务】!A:I,8,0)*3+VLOOKUP(A94,【B特殊】!A:I,8,0))/(3+VLOOKUP(A94,【B特殊】!A:I,9,0)),0)+IFERROR(VLOOKUP(A94,【B职务】!A:C,3,0),0)</f>
        <v>94.3546268656716</v>
      </c>
    </row>
    <row r="95" spans="1:5">
      <c r="A95" s="10">
        <v>20195339933</v>
      </c>
      <c r="B95" s="10" t="s">
        <v>121</v>
      </c>
      <c r="C95" s="7">
        <f t="shared" si="1"/>
        <v>78.5168011738812</v>
      </c>
      <c r="D95" s="7">
        <f>IFERROR(VLOOKUP(A95,【A】!A:C,3,0),0)</f>
        <v>80.0425531914894</v>
      </c>
      <c r="E95" s="7">
        <f>IFERROR((VLOOKUP(A95,【B职务】!A:I,8,0)*3+VLOOKUP(A95,【B特殊】!A:I,8,0))/(3+VLOOKUP(A95,【B特殊】!A:I,9,0)),0)+IFERROR(VLOOKUP(A95,【B职务】!A:C,3,0),0)</f>
        <v>72.4137931034483</v>
      </c>
    </row>
    <row r="96" spans="1:5">
      <c r="A96" s="10">
        <v>20215436509</v>
      </c>
      <c r="B96" s="10" t="s">
        <v>122</v>
      </c>
      <c r="C96" s="7">
        <f t="shared" si="1"/>
        <v>83.1973813420622</v>
      </c>
      <c r="D96" s="7">
        <f>IFERROR(VLOOKUP(A96,【A】!A:C,3,0),0)</f>
        <v>84.7659574468085</v>
      </c>
      <c r="E96" s="7">
        <f>IFERROR((VLOOKUP(A96,【B职务】!A:I,8,0)*3+VLOOKUP(A96,【B特殊】!A:I,8,0))/(3+VLOOKUP(A96,【B特殊】!A:I,9,0)),0)+IFERROR(VLOOKUP(A96,【B职务】!A:C,3,0),0)</f>
        <v>76.9230769230769</v>
      </c>
    </row>
    <row r="97" spans="1:5">
      <c r="A97" s="10">
        <v>20215164111</v>
      </c>
      <c r="B97" s="10" t="s">
        <v>123</v>
      </c>
      <c r="C97" s="7">
        <f t="shared" si="1"/>
        <v>90.1289698723404</v>
      </c>
      <c r="D97" s="7">
        <f>IFERROR(VLOOKUP(A97,【A】!A:C,3,0),0)</f>
        <v>90.2978723404255</v>
      </c>
      <c r="E97" s="7">
        <f>IFERROR((VLOOKUP(A97,【B职务】!A:I,8,0)*3+VLOOKUP(A97,【B特殊】!A:I,8,0))/(3+VLOOKUP(A97,【B特殊】!A:I,9,0)),0)+IFERROR(VLOOKUP(A97,【B职务】!A:C,3,0),0)</f>
        <v>89.45336</v>
      </c>
    </row>
    <row r="98" spans="1:5">
      <c r="A98" s="10">
        <v>20215458004</v>
      </c>
      <c r="B98" s="10" t="s">
        <v>124</v>
      </c>
      <c r="C98" s="7">
        <f t="shared" si="1"/>
        <v>87.4245187436677</v>
      </c>
      <c r="D98" s="7">
        <f>IFERROR(VLOOKUP(A98,【A】!A:C,3,0),0)</f>
        <v>89.0425531914894</v>
      </c>
      <c r="E98" s="7">
        <f>IFERROR((VLOOKUP(A98,【B职务】!A:I,8,0)*3+VLOOKUP(A98,【B特殊】!A:I,8,0))/(3+VLOOKUP(A98,【B特殊】!A:I,9,0)),0)+IFERROR(VLOOKUP(A98,【B职务】!A:C,3,0),0)</f>
        <v>80.9523809523809</v>
      </c>
    </row>
    <row r="99" spans="1:5">
      <c r="A99" s="10">
        <v>20215183518</v>
      </c>
      <c r="B99" s="10" t="s">
        <v>125</v>
      </c>
      <c r="C99" s="7">
        <f t="shared" si="1"/>
        <v>87.6980020757654</v>
      </c>
      <c r="D99" s="7">
        <f>IFERROR(VLOOKUP(A99,【A】!A:C,3,0),0)</f>
        <v>86.3191489361702</v>
      </c>
      <c r="E99" s="7">
        <f>IFERROR((VLOOKUP(A99,【B职务】!A:I,8,0)*3+VLOOKUP(A99,【B特殊】!A:I,8,0))/(3+VLOOKUP(A99,【B特殊】!A:I,9,0)),0)+IFERROR(VLOOKUP(A99,【B职务】!A:C,3,0),0)</f>
        <v>93.2134146341463</v>
      </c>
    </row>
    <row r="100" spans="1:5">
      <c r="A100" s="10">
        <v>20225111201</v>
      </c>
      <c r="B100" s="10" t="s">
        <v>126</v>
      </c>
      <c r="C100" s="7">
        <f t="shared" si="1"/>
        <v>78.195744680851</v>
      </c>
      <c r="D100" s="7">
        <f>IFERROR(VLOOKUP(A100,【A】!A:C,3,0),0)</f>
        <v>82.7446808510638</v>
      </c>
      <c r="E100" s="7">
        <f>IFERROR((VLOOKUP(A100,【B职务】!A:I,8,0)*3+VLOOKUP(A100,【B特殊】!A:I,8,0))/(3+VLOOKUP(A100,【B特殊】!A:I,9,0)),0)+IFERROR(VLOOKUP(A100,【B职务】!A:C,3,0),0)</f>
        <v>60</v>
      </c>
    </row>
    <row r="101" spans="1:5">
      <c r="A101" s="10">
        <v>20225111202</v>
      </c>
      <c r="B101" s="10" t="s">
        <v>127</v>
      </c>
      <c r="C101" s="7">
        <f t="shared" si="1"/>
        <v>69.7531914893617</v>
      </c>
      <c r="D101" s="7">
        <f>IFERROR(VLOOKUP(A101,【A】!A:C,3,0),0)</f>
        <v>72.1914893617021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0">
        <v>20225111203</v>
      </c>
      <c r="B102" s="10" t="s">
        <v>128</v>
      </c>
      <c r="C102" s="7">
        <f t="shared" si="1"/>
        <v>75.8297872340426</v>
      </c>
      <c r="D102" s="7">
        <f>IFERROR(VLOOKUP(A102,【A】!A:C,3,0),0)</f>
        <v>79.7872340425532</v>
      </c>
      <c r="E102" s="7">
        <f>IFERROR((VLOOKUP(A102,【B职务】!A:I,8,0)*3+VLOOKUP(A102,【B特殊】!A:I,8,0))/(3+VLOOKUP(A102,【B特殊】!A:I,9,0)),0)+IFERROR(VLOOKUP(A102,【B职务】!A:C,3,0),0)</f>
        <v>60</v>
      </c>
    </row>
    <row r="103" spans="1:5">
      <c r="A103" s="10">
        <v>20225111204</v>
      </c>
      <c r="B103" s="10" t="s">
        <v>129</v>
      </c>
      <c r="C103" s="7">
        <f t="shared" si="1"/>
        <v>64.0170212765958</v>
      </c>
      <c r="D103" s="7">
        <f>IFERROR(VLOOKUP(A103,【A】!A:C,3,0),0)</f>
        <v>65.0212765957447</v>
      </c>
      <c r="E103" s="7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10">
        <v>20225111205</v>
      </c>
      <c r="B104" s="10" t="s">
        <v>130</v>
      </c>
      <c r="C104" s="7">
        <f t="shared" si="1"/>
        <v>76.1276595744681</v>
      </c>
      <c r="D104" s="7">
        <f>IFERROR(VLOOKUP(A104,【A】!A:C,3,0),0)</f>
        <v>77.6595744680851</v>
      </c>
      <c r="E104" s="7">
        <f>IFERROR((VLOOKUP(A104,【B职务】!A:I,8,0)*3+VLOOKUP(A104,【B特殊】!A:I,8,0))/(3+VLOOKUP(A104,【B特殊】!A:I,9,0)),0)+IFERROR(VLOOKUP(A104,【B职务】!A:C,3,0),0)</f>
        <v>70</v>
      </c>
    </row>
    <row r="105" spans="1:5">
      <c r="A105" s="10">
        <v>20225111206</v>
      </c>
      <c r="B105" s="10" t="s">
        <v>131</v>
      </c>
      <c r="C105" s="7">
        <f t="shared" si="1"/>
        <v>79.9148936170213</v>
      </c>
      <c r="D105" s="7">
        <f>IFERROR(VLOOKUP(A105,【A】!A:C,3,0),0)</f>
        <v>84.8936170212766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0">
        <v>20225111207</v>
      </c>
      <c r="B106" s="10" t="s">
        <v>132</v>
      </c>
      <c r="C106" s="7">
        <f t="shared" si="1"/>
        <v>81.9355784574468</v>
      </c>
      <c r="D106" s="7">
        <f>IFERROR(VLOOKUP(A106,【A】!A:C,3,0),0)</f>
        <v>81.7659574468085</v>
      </c>
      <c r="E106" s="7">
        <f>IFERROR((VLOOKUP(A106,【B职务】!A:I,8,0)*3+VLOOKUP(A106,【B特殊】!A:I,8,0))/(3+VLOOKUP(A106,【B特殊】!A:I,9,0)),0)+IFERROR(VLOOKUP(A106,【B职务】!A:C,3,0),0)</f>
        <v>82.6140625</v>
      </c>
    </row>
    <row r="107" spans="1:5">
      <c r="A107" s="10">
        <v>20225111208</v>
      </c>
      <c r="B107" s="10" t="s">
        <v>133</v>
      </c>
      <c r="C107" s="7">
        <f t="shared" si="1"/>
        <v>87.093242200419</v>
      </c>
      <c r="D107" s="7">
        <f>IFERROR(VLOOKUP(A107,【A】!A:C,3,0),0)</f>
        <v>85.1489361702128</v>
      </c>
      <c r="E107" s="7">
        <f>IFERROR((VLOOKUP(A107,【B职务】!A:I,8,0)*3+VLOOKUP(A107,【B特殊】!A:I,8,0))/(3+VLOOKUP(A107,【B特殊】!A:I,9,0)),0)+IFERROR(VLOOKUP(A107,【B职务】!A:C,3,0),0)</f>
        <v>94.8704663212435</v>
      </c>
    </row>
    <row r="108" spans="1:5">
      <c r="A108" s="10">
        <v>20225111209</v>
      </c>
      <c r="B108" s="10" t="s">
        <v>134</v>
      </c>
      <c r="C108" s="7">
        <f t="shared" si="1"/>
        <v>80.8340425531915</v>
      </c>
      <c r="D108" s="7">
        <f>IFERROR(VLOOKUP(A108,【A】!A:C,3,0),0)</f>
        <v>86.0425531914894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0">
        <v>20225111211</v>
      </c>
      <c r="B109" s="10" t="s">
        <v>135</v>
      </c>
      <c r="C109" s="7">
        <f t="shared" si="1"/>
        <v>68.5957446808511</v>
      </c>
      <c r="D109" s="7">
        <f>IFERROR(VLOOKUP(A109,【A】!A:C,3,0),0)</f>
        <v>70.7446808510638</v>
      </c>
      <c r="E109" s="7">
        <f>IFERROR((VLOOKUP(A109,【B职务】!A:I,8,0)*3+VLOOKUP(A109,【B特殊】!A:I,8,0))/(3+VLOOKUP(A109,【B特殊】!A:I,9,0)),0)+IFERROR(VLOOKUP(A109,【B职务】!A:C,3,0),0)</f>
        <v>60</v>
      </c>
    </row>
    <row r="110" spans="1:5">
      <c r="A110" s="10">
        <v>20225111212</v>
      </c>
      <c r="B110" s="10" t="s">
        <v>136</v>
      </c>
      <c r="C110" s="7">
        <f t="shared" si="1"/>
        <v>79.8808510638298</v>
      </c>
      <c r="D110" s="7">
        <f>IFERROR(VLOOKUP(A110,【A】!A:C,3,0),0)</f>
        <v>84.8510638297872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0">
        <v>20225111213</v>
      </c>
      <c r="B111" s="10" t="s">
        <v>137</v>
      </c>
      <c r="C111" s="7">
        <f t="shared" si="1"/>
        <v>84.3319148936171</v>
      </c>
      <c r="D111" s="7">
        <f>IFERROR(VLOOKUP(A111,【A】!A:C,3,0),0)</f>
        <v>87.9148936170213</v>
      </c>
      <c r="E111" s="7">
        <f>IFERROR((VLOOKUP(A111,【B职务】!A:I,8,0)*3+VLOOKUP(A111,【B特殊】!A:I,8,0))/(3+VLOOKUP(A111,【B特殊】!A:I,9,0)),0)+IFERROR(VLOOKUP(A111,【B职务】!A:C,3,0),0)</f>
        <v>70</v>
      </c>
    </row>
    <row r="112" spans="1:5">
      <c r="A112" s="10">
        <v>20225111214</v>
      </c>
      <c r="B112" s="10" t="s">
        <v>138</v>
      </c>
      <c r="C112" s="7">
        <f t="shared" si="1"/>
        <v>73.4808510638298</v>
      </c>
      <c r="D112" s="7">
        <f>IFERROR(VLOOKUP(A112,【A】!A:C,3,0),0)</f>
        <v>76.8510638297872</v>
      </c>
      <c r="E112" s="7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0">
        <v>20225111215</v>
      </c>
      <c r="B113" s="10" t="s">
        <v>139</v>
      </c>
      <c r="C113" s="7">
        <f t="shared" si="1"/>
        <v>72.5617021276596</v>
      </c>
      <c r="D113" s="7">
        <f>IFERROR(VLOOKUP(A113,【A】!A:C,3,0),0)</f>
        <v>75.7021276595745</v>
      </c>
      <c r="E113" s="7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10">
        <v>20225111216</v>
      </c>
      <c r="B114" s="10" t="s">
        <v>140</v>
      </c>
      <c r="C114" s="7">
        <f t="shared" si="1"/>
        <v>79.3379787234042</v>
      </c>
      <c r="D114" s="7">
        <f>IFERROR(VLOOKUP(A114,【A】!A:C,3,0),0)</f>
        <v>79.9787234042553</v>
      </c>
      <c r="E114" s="7">
        <f>IFERROR((VLOOKUP(A114,【B职务】!A:I,8,0)*3+VLOOKUP(A114,【B特殊】!A:I,8,0))/(3+VLOOKUP(A114,【B特殊】!A:I,9,0)),0)+IFERROR(VLOOKUP(A114,【B职务】!A:C,3,0),0)</f>
        <v>76.775</v>
      </c>
    </row>
    <row r="115" spans="1:5">
      <c r="A115" s="10">
        <v>20225111217</v>
      </c>
      <c r="B115" s="10" t="s">
        <v>141</v>
      </c>
      <c r="C115" s="7">
        <f t="shared" si="1"/>
        <v>78.4340425531915</v>
      </c>
      <c r="D115" s="7">
        <f>IFERROR(VLOOKUP(A115,【A】!A:C,3,0),0)</f>
        <v>83.0425531914894</v>
      </c>
      <c r="E115" s="7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0">
        <v>20225111218</v>
      </c>
      <c r="B116" s="10" t="s">
        <v>142</v>
      </c>
      <c r="C116" s="7">
        <f t="shared" si="1"/>
        <v>73.8297872340426</v>
      </c>
      <c r="D116" s="7">
        <f>IFERROR(VLOOKUP(A116,【A】!A:C,3,0),0)</f>
        <v>74.7872340425532</v>
      </c>
      <c r="E116" s="7">
        <f>IFERROR((VLOOKUP(A116,【B职务】!A:I,8,0)*3+VLOOKUP(A116,【B特殊】!A:I,8,0))/(3+VLOOKUP(A116,【B特殊】!A:I,9,0)),0)+IFERROR(VLOOKUP(A116,【B职务】!A:C,3,0),0)</f>
        <v>70</v>
      </c>
    </row>
    <row r="117" spans="1:5">
      <c r="A117" s="10">
        <v>20225111219</v>
      </c>
      <c r="B117" s="10" t="s">
        <v>143</v>
      </c>
      <c r="C117" s="7">
        <f t="shared" si="1"/>
        <v>74.9617021276596</v>
      </c>
      <c r="D117" s="7">
        <f>IFERROR(VLOOKUP(A117,【A】!A:C,3,0),0)</f>
        <v>78.7021276595745</v>
      </c>
      <c r="E117" s="7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10">
        <v>20225111220</v>
      </c>
      <c r="B118" s="10" t="s">
        <v>144</v>
      </c>
      <c r="C118" s="7">
        <f t="shared" si="1"/>
        <v>74.0425531914894</v>
      </c>
      <c r="D118" s="7">
        <f>IFERROR(VLOOKUP(A118,【A】!A:C,3,0),0)</f>
        <v>77.5531914893617</v>
      </c>
      <c r="E118" s="7">
        <f>IFERROR((VLOOKUP(A118,【B职务】!A:I,8,0)*3+VLOOKUP(A118,【B特殊】!A:I,8,0))/(3+VLOOKUP(A118,【B特殊】!A:I,9,0)),0)+IFERROR(VLOOKUP(A118,【B职务】!A:C,3,0),0)</f>
        <v>60</v>
      </c>
    </row>
    <row r="119" spans="1:5">
      <c r="A119" s="10">
        <v>20225111221</v>
      </c>
      <c r="B119" s="10" t="s">
        <v>145</v>
      </c>
      <c r="C119" s="7">
        <f t="shared" si="1"/>
        <v>76.6468085106383</v>
      </c>
      <c r="D119" s="7">
        <f>IFERROR(VLOOKUP(A119,【A】!A:C,3,0),0)</f>
        <v>80.8085106382979</v>
      </c>
      <c r="E119" s="7">
        <f>IFERROR((VLOOKUP(A119,【B职务】!A:I,8,0)*3+VLOOKUP(A119,【B特殊】!A:I,8,0))/(3+VLOOKUP(A119,【B特殊】!A:I,9,0)),0)+IFERROR(VLOOKUP(A119,【B职务】!A:C,3,0),0)</f>
        <v>60</v>
      </c>
    </row>
    <row r="120" spans="1:5">
      <c r="A120" s="10">
        <v>20225111222</v>
      </c>
      <c r="B120" s="10" t="s">
        <v>146</v>
      </c>
      <c r="C120" s="7">
        <f t="shared" si="1"/>
        <v>84.0227008250108</v>
      </c>
      <c r="D120" s="7">
        <f>IFERROR(VLOOKUP(A120,【A】!A:C,3,0),0)</f>
        <v>81.1702127659574</v>
      </c>
      <c r="E120" s="7">
        <f>IFERROR((VLOOKUP(A120,【B职务】!A:I,8,0)*3+VLOOKUP(A120,【B特殊】!A:I,8,0))/(3+VLOOKUP(A120,【B特殊】!A:I,9,0)),0)+IFERROR(VLOOKUP(A120,【B职务】!A:C,3,0),0)</f>
        <v>95.4326530612245</v>
      </c>
    </row>
    <row r="121" spans="1:5">
      <c r="A121" s="10">
        <v>20225111223</v>
      </c>
      <c r="B121" s="10" t="s">
        <v>147</v>
      </c>
      <c r="C121" s="7">
        <f t="shared" si="1"/>
        <v>73.7021276595745</v>
      </c>
      <c r="D121" s="7">
        <f>IFERROR(VLOOKUP(A121,【A】!A:C,3,0),0)</f>
        <v>77.1276595744681</v>
      </c>
      <c r="E121" s="7">
        <f>IFERROR((VLOOKUP(A121,【B职务】!A:I,8,0)*3+VLOOKUP(A121,【B特殊】!A:I,8,0))/(3+VLOOKUP(A121,【B特殊】!A:I,9,0)),0)+IFERROR(VLOOKUP(A121,【B职务】!A:C,3,0),0)</f>
        <v>60</v>
      </c>
    </row>
    <row r="122" spans="1:5">
      <c r="A122" s="10">
        <v>20225111224</v>
      </c>
      <c r="B122" s="10" t="s">
        <v>148</v>
      </c>
      <c r="C122" s="7">
        <f t="shared" si="1"/>
        <v>75.6085106382978</v>
      </c>
      <c r="D122" s="7">
        <f>IFERROR(VLOOKUP(A122,【A】!A:C,3,0),0)</f>
        <v>79.5106382978723</v>
      </c>
      <c r="E122" s="7">
        <f>IFERROR((VLOOKUP(A122,【B职务】!A:I,8,0)*3+VLOOKUP(A122,【B特殊】!A:I,8,0))/(3+VLOOKUP(A122,【B特殊】!A:I,9,0)),0)+IFERROR(VLOOKUP(A122,【B职务】!A:C,3,0),0)</f>
        <v>60</v>
      </c>
    </row>
    <row r="123" spans="1:5">
      <c r="A123" s="10">
        <v>20225111225</v>
      </c>
      <c r="B123" s="10" t="s">
        <v>149</v>
      </c>
      <c r="C123" s="7">
        <f t="shared" si="1"/>
        <v>63.8638297872341</v>
      </c>
      <c r="D123" s="7">
        <f>IFERROR(VLOOKUP(A123,【A】!A:C,3,0),0)</f>
        <v>64.8297872340426</v>
      </c>
      <c r="E123" s="7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10">
        <v>20225111226</v>
      </c>
      <c r="B124" s="10" t="s">
        <v>150</v>
      </c>
      <c r="C124" s="7">
        <f t="shared" si="1"/>
        <v>68.4936170212766</v>
      </c>
      <c r="D124" s="7">
        <f>IFERROR(VLOOKUP(A124,【A】!A:C,3,0),0)</f>
        <v>70.6170212765958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10">
        <v>20215419434</v>
      </c>
      <c r="B125" s="10" t="s">
        <v>151</v>
      </c>
      <c r="C125" s="7">
        <f t="shared" si="1"/>
        <v>82.1531914893617</v>
      </c>
      <c r="D125" s="7">
        <f>IFERROR(VLOOKUP(A125,【A】!A:C,3,0),0)</f>
        <v>85.1914893617021</v>
      </c>
      <c r="E125" s="7">
        <f>IFERROR((VLOOKUP(A125,【B职务】!A:I,8,0)*3+VLOOKUP(A125,【B特殊】!A:I,8,0))/(3+VLOOKUP(A125,【B特殊】!A:I,9,0)),0)+IFERROR(VLOOKUP(A125,【B职务】!A:C,3,0),0)</f>
        <v>70</v>
      </c>
    </row>
    <row r="126" spans="1:5">
      <c r="A126" s="10">
        <v>20215289730</v>
      </c>
      <c r="B126" s="10" t="s">
        <v>152</v>
      </c>
      <c r="C126" s="7">
        <f t="shared" si="1"/>
        <v>73.6851063829787</v>
      </c>
      <c r="D126" s="7">
        <f>IFERROR(VLOOKUP(A126,【A】!A:C,3,0),0)</f>
        <v>77.1063829787234</v>
      </c>
      <c r="E126" s="7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10">
        <v>20215329828</v>
      </c>
      <c r="B127" s="10" t="s">
        <v>153</v>
      </c>
      <c r="C127" s="7">
        <f t="shared" si="1"/>
        <v>77.7531914893617</v>
      </c>
      <c r="D127" s="7">
        <f>IFERROR(VLOOKUP(A127,【A】!A:C,3,0),0)</f>
        <v>82.1914893617021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10">
        <v>20215183401</v>
      </c>
      <c r="B128" s="10" t="s">
        <v>154</v>
      </c>
      <c r="C128" s="7">
        <f t="shared" si="1"/>
        <v>81.622027534418</v>
      </c>
      <c r="D128" s="7">
        <f>IFERROR(VLOOKUP(A128,【A】!A:C,3,0),0)</f>
        <v>85.8510638297872</v>
      </c>
      <c r="E128" s="7">
        <f>IFERROR((VLOOKUP(A128,【B职务】!A:I,8,0)*3+VLOOKUP(A128,【B特殊】!A:I,8,0))/(3+VLOOKUP(A128,【B特殊】!A:I,9,0)),0)+IFERROR(VLOOKUP(A128,【B职务】!A:C,3,0),0)</f>
        <v>64.7058823529412</v>
      </c>
    </row>
    <row r="129" spans="1:5">
      <c r="A129" s="10">
        <v>20225111301</v>
      </c>
      <c r="B129" s="10" t="s">
        <v>155</v>
      </c>
      <c r="C129" s="7">
        <f t="shared" si="1"/>
        <v>77.6851063829787</v>
      </c>
      <c r="D129" s="7">
        <f>IFERROR(VLOOKUP(A129,【A】!A:C,3,0),0)</f>
        <v>82.1063829787234</v>
      </c>
      <c r="E129" s="7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10">
        <v>20225111302</v>
      </c>
      <c r="B130" s="10" t="s">
        <v>156</v>
      </c>
      <c r="C130" s="7">
        <f t="shared" si="1"/>
        <v>85.7334574468085</v>
      </c>
      <c r="D130" s="7">
        <f>IFERROR(VLOOKUP(A130,【A】!A:C,3,0),0)</f>
        <v>87.9574468085106</v>
      </c>
      <c r="E130" s="7">
        <f>IFERROR((VLOOKUP(A130,【B职务】!A:I,8,0)*3+VLOOKUP(A130,【B特殊】!A:I,8,0))/(3+VLOOKUP(A130,【B特殊】!A:I,9,0)),0)+IFERROR(VLOOKUP(A130,【B职务】!A:C,3,0),0)</f>
        <v>76.8375</v>
      </c>
    </row>
    <row r="131" spans="1:5">
      <c r="A131" s="10">
        <v>20225111303</v>
      </c>
      <c r="B131" s="10" t="s">
        <v>157</v>
      </c>
      <c r="C131" s="7">
        <f t="shared" si="1"/>
        <v>75.3361702127659</v>
      </c>
      <c r="D131" s="7">
        <f>IFERROR(VLOOKUP(A131,【A】!A:C,3,0),0)</f>
        <v>79.1702127659574</v>
      </c>
      <c r="E131" s="7">
        <f>IFERROR((VLOOKUP(A131,【B职务】!A:I,8,0)*3+VLOOKUP(A131,【B特殊】!A:I,8,0))/(3+VLOOKUP(A131,【B特殊】!A:I,9,0)),0)+IFERROR(VLOOKUP(A131,【B职务】!A:C,3,0),0)</f>
        <v>60</v>
      </c>
    </row>
    <row r="132" spans="1:5">
      <c r="A132" s="10">
        <v>20225111304</v>
      </c>
      <c r="B132" s="10" t="s">
        <v>158</v>
      </c>
      <c r="C132" s="7">
        <f t="shared" ref="C132:C195" si="2">IFERROR(SUM(D132*0.8+E132*0.2),0)</f>
        <v>76.3744680851064</v>
      </c>
      <c r="D132" s="7">
        <f>IFERROR(VLOOKUP(A132,【A】!A:C,3,0),0)</f>
        <v>80.468085106383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10">
        <v>20225111305</v>
      </c>
      <c r="B133" s="10" t="s">
        <v>159</v>
      </c>
      <c r="C133" s="7">
        <f t="shared" si="2"/>
        <v>87.184639335755</v>
      </c>
      <c r="D133" s="7">
        <f>IFERROR(VLOOKUP(A133,【A】!A:C,3,0),0)</f>
        <v>91.2978723404255</v>
      </c>
      <c r="E133" s="7">
        <f>IFERROR((VLOOKUP(A133,【B职务】!A:I,8,0)*3+VLOOKUP(A133,【B特殊】!A:I,8,0))/(3+VLOOKUP(A133,【B特殊】!A:I,9,0)),0)+IFERROR(VLOOKUP(A133,【B职务】!A:C,3,0),0)</f>
        <v>70.7317073170732</v>
      </c>
    </row>
    <row r="134" spans="1:5">
      <c r="A134" s="10">
        <v>20225111306</v>
      </c>
      <c r="B134" s="10" t="s">
        <v>160</v>
      </c>
      <c r="C134" s="7">
        <f t="shared" si="2"/>
        <v>88.8051635973538</v>
      </c>
      <c r="D134" s="7">
        <f>IFERROR(VLOOKUP(A134,【A】!A:C,3,0),0)</f>
        <v>86.9787234042553</v>
      </c>
      <c r="E134" s="7">
        <f>IFERROR((VLOOKUP(A134,【B职务】!A:I,8,0)*3+VLOOKUP(A134,【B特殊】!A:I,8,0))/(3+VLOOKUP(A134,【B特殊】!A:I,9,0)),0)+IFERROR(VLOOKUP(A134,【B职务】!A:C,3,0),0)</f>
        <v>96.1109243697479</v>
      </c>
    </row>
    <row r="135" spans="1:5">
      <c r="A135" s="10">
        <v>20225111307</v>
      </c>
      <c r="B135" s="10" t="s">
        <v>161</v>
      </c>
      <c r="C135" s="7">
        <f t="shared" si="2"/>
        <v>80.9229361702128</v>
      </c>
      <c r="D135" s="7">
        <f>IFERROR(VLOOKUP(A135,【A】!A:C,3,0),0)</f>
        <v>78.936170212766</v>
      </c>
      <c r="E135" s="7">
        <f>IFERROR((VLOOKUP(A135,【B职务】!A:I,8,0)*3+VLOOKUP(A135,【B特殊】!A:I,8,0))/(3+VLOOKUP(A135,【B特殊】!A:I,9,0)),0)+IFERROR(VLOOKUP(A135,【B职务】!A:C,3,0),0)</f>
        <v>88.87</v>
      </c>
    </row>
    <row r="136" spans="1:5">
      <c r="A136" s="10">
        <v>20225111308</v>
      </c>
      <c r="B136" s="10" t="s">
        <v>162</v>
      </c>
      <c r="C136" s="7">
        <f t="shared" si="2"/>
        <v>77.9744680851064</v>
      </c>
      <c r="D136" s="7">
        <f>IFERROR(VLOOKUP(A136,【A】!A:C,3,0),0)</f>
        <v>82.468085106383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10">
        <v>20225111309</v>
      </c>
      <c r="B137" s="10" t="s">
        <v>163</v>
      </c>
      <c r="C137" s="7">
        <f t="shared" si="2"/>
        <v>80.0253191489362</v>
      </c>
      <c r="D137" s="7">
        <f>IFERROR(VLOOKUP(A137,【A】!A:C,3,0),0)</f>
        <v>81.3191489361702</v>
      </c>
      <c r="E137" s="7">
        <f>IFERROR((VLOOKUP(A137,【B职务】!A:I,8,0)*3+VLOOKUP(A137,【B特殊】!A:I,8,0))/(3+VLOOKUP(A137,【B特殊】!A:I,9,0)),0)+IFERROR(VLOOKUP(A137,【B职务】!A:C,3,0),0)</f>
        <v>74.85</v>
      </c>
    </row>
    <row r="138" spans="1:5">
      <c r="A138" s="10">
        <v>20225111310</v>
      </c>
      <c r="B138" s="10" t="s">
        <v>164</v>
      </c>
      <c r="C138" s="7">
        <f t="shared" si="2"/>
        <v>75.1148936170213</v>
      </c>
      <c r="D138" s="7">
        <f>IFERROR(VLOOKUP(A138,【A】!A:C,3,0),0)</f>
        <v>78.8936170212766</v>
      </c>
      <c r="E138" s="7">
        <f>IFERROR((VLOOKUP(A138,【B职务】!A:I,8,0)*3+VLOOKUP(A138,【B特殊】!A:I,8,0))/(3+VLOOKUP(A138,【B特殊】!A:I,9,0)),0)+IFERROR(VLOOKUP(A138,【B职务】!A:C,3,0),0)</f>
        <v>60</v>
      </c>
    </row>
    <row r="139" spans="1:5">
      <c r="A139" s="10">
        <v>20225111311</v>
      </c>
      <c r="B139" s="10" t="s">
        <v>165</v>
      </c>
      <c r="C139" s="7">
        <f t="shared" si="2"/>
        <v>69.804255319149</v>
      </c>
      <c r="D139" s="7">
        <f>IFERROR(VLOOKUP(A139,【A】!A:C,3,0),0)</f>
        <v>72.2553191489362</v>
      </c>
      <c r="E139" s="7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10">
        <v>20225111312</v>
      </c>
      <c r="B140" s="10" t="s">
        <v>166</v>
      </c>
      <c r="C140" s="7">
        <f t="shared" si="2"/>
        <v>68.6215957446809</v>
      </c>
      <c r="D140" s="7">
        <f>IFERROR(VLOOKUP(A140,【A】!A:C,3,0),0)</f>
        <v>66.5957446808511</v>
      </c>
      <c r="E140" s="7">
        <f>IFERROR((VLOOKUP(A140,【B职务】!A:I,8,0)*3+VLOOKUP(A140,【B特殊】!A:I,8,0))/(3+VLOOKUP(A140,【B特殊】!A:I,9,0)),0)+IFERROR(VLOOKUP(A140,【B职务】!A:C,3,0),0)</f>
        <v>76.725</v>
      </c>
    </row>
    <row r="141" spans="1:5">
      <c r="A141" s="10">
        <v>20225111313</v>
      </c>
      <c r="B141" s="10" t="s">
        <v>167</v>
      </c>
      <c r="C141" s="7">
        <f t="shared" si="2"/>
        <v>71.2851063829787</v>
      </c>
      <c r="D141" s="7">
        <f>IFERROR(VLOOKUP(A141,【A】!A:C,3,0),0)</f>
        <v>74.1063829787234</v>
      </c>
      <c r="E141" s="7">
        <f>IFERROR((VLOOKUP(A141,【B职务】!A:I,8,0)*3+VLOOKUP(A141,【B特殊】!A:I,8,0))/(3+VLOOKUP(A141,【B特殊】!A:I,9,0)),0)+IFERROR(VLOOKUP(A141,【B职务】!A:C,3,0),0)</f>
        <v>60</v>
      </c>
    </row>
    <row r="142" spans="1:5">
      <c r="A142" s="10">
        <v>20225111314</v>
      </c>
      <c r="B142" s="10" t="s">
        <v>168</v>
      </c>
      <c r="C142" s="7">
        <f t="shared" si="2"/>
        <v>74.7404255319149</v>
      </c>
      <c r="D142" s="7">
        <f>IFERROR(VLOOKUP(A142,【A】!A:C,3,0),0)</f>
        <v>78.4255319148936</v>
      </c>
      <c r="E142" s="7">
        <f>IFERROR((VLOOKUP(A142,【B职务】!A:I,8,0)*3+VLOOKUP(A142,【B特殊】!A:I,8,0))/(3+VLOOKUP(A142,【B特殊】!A:I,9,0)),0)+IFERROR(VLOOKUP(A142,【B职务】!A:C,3,0),0)</f>
        <v>60</v>
      </c>
    </row>
    <row r="143" spans="1:5">
      <c r="A143" s="10">
        <v>20225111315</v>
      </c>
      <c r="B143" s="10" t="s">
        <v>169</v>
      </c>
      <c r="C143" s="7">
        <f t="shared" si="2"/>
        <v>77.4638297872341</v>
      </c>
      <c r="D143" s="7">
        <f>IFERROR(VLOOKUP(A143,【A】!A:C,3,0),0)</f>
        <v>81.8297872340426</v>
      </c>
      <c r="E143" s="7">
        <f>IFERROR((VLOOKUP(A143,【B职务】!A:I,8,0)*3+VLOOKUP(A143,【B特殊】!A:I,8,0))/(3+VLOOKUP(A143,【B特殊】!A:I,9,0)),0)+IFERROR(VLOOKUP(A143,【B职务】!A:C,3,0),0)</f>
        <v>60</v>
      </c>
    </row>
    <row r="144" spans="1:5">
      <c r="A144" s="10">
        <v>20225111316</v>
      </c>
      <c r="B144" s="10" t="s">
        <v>170</v>
      </c>
      <c r="C144" s="7">
        <f t="shared" si="2"/>
        <v>78.2638297872341</v>
      </c>
      <c r="D144" s="7">
        <f>IFERROR(VLOOKUP(A144,【A】!A:C,3,0),0)</f>
        <v>82.8297872340426</v>
      </c>
      <c r="E144" s="7">
        <f>IFERROR((VLOOKUP(A144,【B职务】!A:I,8,0)*3+VLOOKUP(A144,【B特殊】!A:I,8,0))/(3+VLOOKUP(A144,【B特殊】!A:I,9,0)),0)+IFERROR(VLOOKUP(A144,【B职务】!A:C,3,0),0)</f>
        <v>60</v>
      </c>
    </row>
    <row r="145" spans="1:5">
      <c r="A145" s="10">
        <v>20225111317</v>
      </c>
      <c r="B145" s="10" t="s">
        <v>171</v>
      </c>
      <c r="C145" s="7">
        <f t="shared" si="2"/>
        <v>74.9617021276596</v>
      </c>
      <c r="D145" s="7">
        <f>IFERROR(VLOOKUP(A145,【A】!A:C,3,0),0)</f>
        <v>78.7021276595745</v>
      </c>
      <c r="E145" s="7">
        <f>IFERROR((VLOOKUP(A145,【B职务】!A:I,8,0)*3+VLOOKUP(A145,【B特殊】!A:I,8,0))/(3+VLOOKUP(A145,【B特殊】!A:I,9,0)),0)+IFERROR(VLOOKUP(A145,【B职务】!A:C,3,0),0)</f>
        <v>60</v>
      </c>
    </row>
    <row r="146" spans="1:5">
      <c r="A146" s="10">
        <v>20225111318</v>
      </c>
      <c r="B146" s="10" t="s">
        <v>172</v>
      </c>
      <c r="C146" s="7">
        <f t="shared" si="2"/>
        <v>69.8382978723404</v>
      </c>
      <c r="D146" s="7">
        <f>IFERROR(VLOOKUP(A146,【A】!A:C,3,0),0)</f>
        <v>72.2978723404255</v>
      </c>
      <c r="E146" s="7">
        <f>IFERROR((VLOOKUP(A146,【B职务】!A:I,8,0)*3+VLOOKUP(A146,【B特殊】!A:I,8,0))/(3+VLOOKUP(A146,【B特殊】!A:I,9,0)),0)+IFERROR(VLOOKUP(A146,【B职务】!A:C,3,0),0)</f>
        <v>60</v>
      </c>
    </row>
    <row r="147" spans="1:5">
      <c r="A147" s="10">
        <v>20225111319</v>
      </c>
      <c r="B147" s="10" t="s">
        <v>173</v>
      </c>
      <c r="C147" s="7">
        <f t="shared" si="2"/>
        <v>79.2340425531915</v>
      </c>
      <c r="D147" s="7">
        <f>IFERROR(VLOOKUP(A147,【A】!A:C,3,0),0)</f>
        <v>84.0425531914894</v>
      </c>
      <c r="E147" s="7">
        <f>IFERROR((VLOOKUP(A147,【B职务】!A:I,8,0)*3+VLOOKUP(A147,【B特殊】!A:I,8,0))/(3+VLOOKUP(A147,【B特殊】!A:I,9,0)),0)+IFERROR(VLOOKUP(A147,【B职务】!A:C,3,0),0)</f>
        <v>60</v>
      </c>
    </row>
    <row r="148" spans="1:5">
      <c r="A148" s="10">
        <v>20225111321</v>
      </c>
      <c r="B148" s="10" t="s">
        <v>174</v>
      </c>
      <c r="C148" s="7">
        <f t="shared" si="2"/>
        <v>71.3191489361703</v>
      </c>
      <c r="D148" s="7">
        <f>IFERROR(VLOOKUP(A148,【A】!A:C,3,0),0)</f>
        <v>74.1489361702128</v>
      </c>
      <c r="E148" s="7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10">
        <v>20225111322</v>
      </c>
      <c r="B149" s="10" t="s">
        <v>175</v>
      </c>
      <c r="C149" s="7">
        <f t="shared" si="2"/>
        <v>76.4595744680851</v>
      </c>
      <c r="D149" s="7">
        <f>IFERROR(VLOOKUP(A149,【A】!A:C,3,0),0)</f>
        <v>80.5744680851064</v>
      </c>
      <c r="E149" s="7">
        <f>IFERROR((VLOOKUP(A149,【B职务】!A:I,8,0)*3+VLOOKUP(A149,【B特殊】!A:I,8,0))/(3+VLOOKUP(A149,【B特殊】!A:I,9,0)),0)+IFERROR(VLOOKUP(A149,【B职务】!A:C,3,0),0)</f>
        <v>60</v>
      </c>
    </row>
    <row r="150" spans="1:5">
      <c r="A150" s="10">
        <v>20225111323</v>
      </c>
      <c r="B150" s="10" t="s">
        <v>176</v>
      </c>
      <c r="C150" s="7">
        <f t="shared" si="2"/>
        <v>71.7787234042554</v>
      </c>
      <c r="D150" s="7">
        <f>IFERROR(VLOOKUP(A150,【A】!A:C,3,0),0)</f>
        <v>74.7234042553192</v>
      </c>
      <c r="E150" s="7">
        <f>IFERROR((VLOOKUP(A150,【B职务】!A:I,8,0)*3+VLOOKUP(A150,【B特殊】!A:I,8,0))/(3+VLOOKUP(A150,【B特殊】!A:I,9,0)),0)+IFERROR(VLOOKUP(A150,【B职务】!A:C,3,0),0)</f>
        <v>60</v>
      </c>
    </row>
    <row r="151" spans="1:5">
      <c r="A151" s="10">
        <v>20225111324</v>
      </c>
      <c r="B151" s="10" t="s">
        <v>177</v>
      </c>
      <c r="C151" s="7">
        <f t="shared" si="2"/>
        <v>72.8851063829787</v>
      </c>
      <c r="D151" s="7">
        <f>IFERROR(VLOOKUP(A151,【A】!A:C,3,0),0)</f>
        <v>76.1063829787234</v>
      </c>
      <c r="E151" s="7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10">
        <v>20225111325</v>
      </c>
      <c r="B152" s="10" t="s">
        <v>178</v>
      </c>
      <c r="C152" s="7">
        <f t="shared" si="2"/>
        <v>74.2127659574468</v>
      </c>
      <c r="D152" s="7">
        <f>IFERROR(VLOOKUP(A152,【A】!A:C,3,0),0)</f>
        <v>77.7659574468085</v>
      </c>
      <c r="E152" s="7">
        <f>IFERROR((VLOOKUP(A152,【B职务】!A:I,8,0)*3+VLOOKUP(A152,【B特殊】!A:I,8,0))/(3+VLOOKUP(A152,【B特殊】!A:I,9,0)),0)+IFERROR(VLOOKUP(A152,【B职务】!A:C,3,0),0)</f>
        <v>60</v>
      </c>
    </row>
    <row r="153" spans="1:5">
      <c r="A153" s="10">
        <v>20225111326</v>
      </c>
      <c r="B153" s="10" t="s">
        <v>179</v>
      </c>
      <c r="C153" s="7">
        <f t="shared" si="2"/>
        <v>73.7191489361703</v>
      </c>
      <c r="D153" s="7">
        <f>IFERROR(VLOOKUP(A153,【A】!A:C,3,0),0)</f>
        <v>77.1489361702128</v>
      </c>
      <c r="E153" s="7">
        <f>IFERROR((VLOOKUP(A153,【B职务】!A:I,8,0)*3+VLOOKUP(A153,【B特殊】!A:I,8,0))/(3+VLOOKUP(A153,【B特殊】!A:I,9,0)),0)+IFERROR(VLOOKUP(A153,【B职务】!A:C,3,0),0)</f>
        <v>60</v>
      </c>
    </row>
    <row r="154" spans="1:5">
      <c r="A154" s="10">
        <v>20205111622</v>
      </c>
      <c r="B154" s="10" t="s">
        <v>180</v>
      </c>
      <c r="C154" s="7">
        <f t="shared" si="2"/>
        <v>74.2297872340426</v>
      </c>
      <c r="D154" s="7">
        <f>IFERROR(VLOOKUP(A154,【A】!A:C,3,0),0)</f>
        <v>77.7872340425532</v>
      </c>
      <c r="E154" s="7">
        <f>IFERROR((VLOOKUP(A154,【B职务】!A:I,8,0)*3+VLOOKUP(A154,【B特殊】!A:I,8,0))/(3+VLOOKUP(A154,【B特殊】!A:I,9,0)),0)+IFERROR(VLOOKUP(A154,【B职务】!A:C,3,0),0)</f>
        <v>60</v>
      </c>
    </row>
    <row r="155" spans="1:5">
      <c r="A155" s="10">
        <v>20215216318</v>
      </c>
      <c r="B155" s="10" t="s">
        <v>181</v>
      </c>
      <c r="C155" s="7">
        <f t="shared" si="2"/>
        <v>90.1276595744681</v>
      </c>
      <c r="D155" s="7">
        <f>IFERROR(VLOOKUP(A155,【A】!A:C,3,0),0)</f>
        <v>93.6595744680851</v>
      </c>
      <c r="E155" s="7">
        <f>IFERROR((VLOOKUP(A155,【B职务】!A:I,8,0)*3+VLOOKUP(A155,【B特殊】!A:I,8,0))/(3+VLOOKUP(A155,【B特殊】!A:I,9,0)),0)+IFERROR(VLOOKUP(A155,【B职务】!A:C,3,0),0)</f>
        <v>76</v>
      </c>
    </row>
    <row r="156" spans="1:5">
      <c r="A156" s="10">
        <v>20215268503</v>
      </c>
      <c r="B156" s="10" t="s">
        <v>182</v>
      </c>
      <c r="C156" s="7">
        <f t="shared" si="2"/>
        <v>83.5489361702128</v>
      </c>
      <c r="D156" s="7">
        <f>IFERROR(VLOOKUP(A156,【A】!A:C,3,0),0)</f>
        <v>86.936170212766</v>
      </c>
      <c r="E156" s="7">
        <f>IFERROR((VLOOKUP(A156,【B职务】!A:I,8,0)*3+VLOOKUP(A156,【B特殊】!A:I,8,0))/(3+VLOOKUP(A156,【B特殊】!A:I,9,0)),0)+IFERROR(VLOOKUP(A156,【B职务】!A:C,3,0),0)</f>
        <v>70</v>
      </c>
    </row>
    <row r="157" spans="1:5">
      <c r="A157" s="10">
        <v>20215330127</v>
      </c>
      <c r="B157" s="10" t="s">
        <v>183</v>
      </c>
      <c r="C157" s="7">
        <f t="shared" si="2"/>
        <v>75.0127659574468</v>
      </c>
      <c r="D157" s="7">
        <f>IFERROR(VLOOKUP(A157,【A】!A:C,3,0),0)</f>
        <v>78.7659574468085</v>
      </c>
      <c r="E157" s="7">
        <f>IFERROR((VLOOKUP(A157,【B职务】!A:I,8,0)*3+VLOOKUP(A157,【B特殊】!A:I,8,0))/(3+VLOOKUP(A157,【B特殊】!A:I,9,0)),0)+IFERROR(VLOOKUP(A157,【B职务】!A:C,3,0),0)</f>
        <v>60</v>
      </c>
    </row>
    <row r="158" spans="1:5">
      <c r="A158" s="10">
        <v>20215289618</v>
      </c>
      <c r="B158" s="10" t="s">
        <v>184</v>
      </c>
      <c r="C158" s="7">
        <f t="shared" si="2"/>
        <v>79.268085106383</v>
      </c>
      <c r="D158" s="7">
        <f>IFERROR(VLOOKUP(A158,【A】!A:C,3,0),0)</f>
        <v>84.0851063829787</v>
      </c>
      <c r="E158" s="7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10">
        <v>20205110312</v>
      </c>
      <c r="B159" s="10" t="s">
        <v>185</v>
      </c>
      <c r="C159" s="7">
        <f t="shared" si="2"/>
        <v>71.8638297872341</v>
      </c>
      <c r="D159" s="7">
        <f>IFERROR(VLOOKUP(A159,【A】!A:C,3,0),0)</f>
        <v>74.8297872340426</v>
      </c>
      <c r="E159" s="7">
        <f>IFERROR((VLOOKUP(A159,【B职务】!A:I,8,0)*3+VLOOKUP(A159,【B特殊】!A:I,8,0))/(3+VLOOKUP(A159,【B特殊】!A:I,9,0)),0)+IFERROR(VLOOKUP(A159,【B职务】!A:C,3,0),0)</f>
        <v>60</v>
      </c>
    </row>
    <row r="160" spans="1:5">
      <c r="A160" s="10">
        <v>20225111401</v>
      </c>
      <c r="B160" s="10" t="s">
        <v>186</v>
      </c>
      <c r="C160" s="7">
        <f t="shared" si="2"/>
        <v>80.3404255319149</v>
      </c>
      <c r="D160" s="7">
        <f>IFERROR(VLOOKUP(A160,【A】!A:C,3,0),0)</f>
        <v>85.4255319148936</v>
      </c>
      <c r="E160" s="7">
        <f>IFERROR((VLOOKUP(A160,【B职务】!A:I,8,0)*3+VLOOKUP(A160,【B特殊】!A:I,8,0))/(3+VLOOKUP(A160,【B特殊】!A:I,9,0)),0)+IFERROR(VLOOKUP(A160,【B职务】!A:C,3,0),0)</f>
        <v>60</v>
      </c>
    </row>
    <row r="161" spans="1:5">
      <c r="A161" s="10">
        <v>20225111402</v>
      </c>
      <c r="B161" s="10" t="s">
        <v>187</v>
      </c>
      <c r="C161" s="7">
        <f t="shared" si="2"/>
        <v>81.1673301304049</v>
      </c>
      <c r="D161" s="7">
        <f>IFERROR(VLOOKUP(A161,【A】!A:C,3,0),0)</f>
        <v>81.2978723404255</v>
      </c>
      <c r="E161" s="7">
        <f>IFERROR((VLOOKUP(A161,【B职务】!A:I,8,0)*3+VLOOKUP(A161,【B特殊】!A:I,8,0))/(3+VLOOKUP(A161,【B特殊】!A:I,9,0)),0)+IFERROR(VLOOKUP(A161,【B职务】!A:C,3,0),0)</f>
        <v>80.6451612903226</v>
      </c>
    </row>
    <row r="162" spans="1:5">
      <c r="A162" s="10">
        <v>20225111403</v>
      </c>
      <c r="B162" s="10" t="s">
        <v>188</v>
      </c>
      <c r="C162" s="7">
        <f t="shared" si="2"/>
        <v>83.0047559449311</v>
      </c>
      <c r="D162" s="7">
        <f>IFERROR(VLOOKUP(A162,【A】!A:C,3,0),0)</f>
        <v>84.6382978723404</v>
      </c>
      <c r="E162" s="7">
        <f>IFERROR((VLOOKUP(A162,【B职务】!A:I,8,0)*3+VLOOKUP(A162,【B特殊】!A:I,8,0))/(3+VLOOKUP(A162,【B特殊】!A:I,9,0)),0)+IFERROR(VLOOKUP(A162,【B职务】!A:C,3,0),0)</f>
        <v>76.4705882352941</v>
      </c>
    </row>
    <row r="163" spans="1:5">
      <c r="A163" s="10">
        <v>20225111404</v>
      </c>
      <c r="B163" s="10" t="s">
        <v>189</v>
      </c>
      <c r="C163" s="7">
        <f t="shared" si="2"/>
        <v>77.7531914893617</v>
      </c>
      <c r="D163" s="7">
        <f>IFERROR(VLOOKUP(A163,【A】!A:C,3,0),0)</f>
        <v>82.1914893617021</v>
      </c>
      <c r="E163" s="7">
        <f>IFERROR((VLOOKUP(A163,【B职务】!A:I,8,0)*3+VLOOKUP(A163,【B特殊】!A:I,8,0))/(3+VLOOKUP(A163,【B特殊】!A:I,9,0)),0)+IFERROR(VLOOKUP(A163,【B职务】!A:C,3,0),0)</f>
        <v>60</v>
      </c>
    </row>
    <row r="164" spans="1:5">
      <c r="A164" s="10">
        <v>20225111405</v>
      </c>
      <c r="B164" s="10" t="s">
        <v>190</v>
      </c>
      <c r="C164" s="7">
        <f t="shared" si="2"/>
        <v>80.6808510638298</v>
      </c>
      <c r="D164" s="7">
        <f>IFERROR(VLOOKUP(A164,【A】!A:C,3,0),0)</f>
        <v>85.8510638297872</v>
      </c>
      <c r="E164" s="7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10">
        <v>20225111406</v>
      </c>
      <c r="B165" s="10" t="s">
        <v>191</v>
      </c>
      <c r="C165" s="7">
        <f t="shared" si="2"/>
        <v>87.1911138923655</v>
      </c>
      <c r="D165" s="7">
        <f>IFERROR(VLOOKUP(A165,【A】!A:C,3,0),0)</f>
        <v>87.7021276595745</v>
      </c>
      <c r="E165" s="7">
        <f>IFERROR((VLOOKUP(A165,【B职务】!A:I,8,0)*3+VLOOKUP(A165,【B特殊】!A:I,8,0))/(3+VLOOKUP(A165,【B特殊】!A:I,9,0)),0)+IFERROR(VLOOKUP(A165,【B职务】!A:C,3,0),0)</f>
        <v>85.1470588235294</v>
      </c>
    </row>
    <row r="166" spans="1:5">
      <c r="A166" s="10">
        <v>20225111407</v>
      </c>
      <c r="B166" s="10" t="s">
        <v>192</v>
      </c>
      <c r="C166" s="7">
        <f t="shared" si="2"/>
        <v>76.8510638297872</v>
      </c>
      <c r="D166" s="7">
        <f>IFERROR(VLOOKUP(A166,【A】!A:C,3,0),0)</f>
        <v>81.063829787234</v>
      </c>
      <c r="E166" s="7">
        <f>IFERROR((VLOOKUP(A166,【B职务】!A:I,8,0)*3+VLOOKUP(A166,【B特殊】!A:I,8,0))/(3+VLOOKUP(A166,【B特殊】!A:I,9,0)),0)+IFERROR(VLOOKUP(A166,【B职务】!A:C,3,0),0)</f>
        <v>60</v>
      </c>
    </row>
    <row r="167" spans="1:5">
      <c r="A167" s="10">
        <v>20225111408</v>
      </c>
      <c r="B167" s="10" t="s">
        <v>193</v>
      </c>
      <c r="C167" s="7">
        <f t="shared" si="2"/>
        <v>80.1556231003039</v>
      </c>
      <c r="D167" s="7">
        <f>IFERROR(VLOOKUP(A167,【A】!A:C,3,0),0)</f>
        <v>78.7659574468085</v>
      </c>
      <c r="E167" s="7">
        <f>IFERROR((VLOOKUP(A167,【B职务】!A:I,8,0)*3+VLOOKUP(A167,【B特殊】!A:I,8,0))/(3+VLOOKUP(A167,【B特殊】!A:I,9,0)),0)+IFERROR(VLOOKUP(A167,【B职务】!A:C,3,0),0)</f>
        <v>85.7142857142857</v>
      </c>
    </row>
    <row r="168" spans="1:5">
      <c r="A168" s="10">
        <v>20225111409</v>
      </c>
      <c r="B168" s="10" t="s">
        <v>194</v>
      </c>
      <c r="C168" s="7">
        <f t="shared" si="2"/>
        <v>78.1915957446809</v>
      </c>
      <c r="D168" s="7">
        <f>IFERROR(VLOOKUP(A168,【A】!A:C,3,0),0)</f>
        <v>78.5957446808511</v>
      </c>
      <c r="E168" s="7">
        <f>IFERROR((VLOOKUP(A168,【B职务】!A:I,8,0)*3+VLOOKUP(A168,【B特殊】!A:I,8,0))/(3+VLOOKUP(A168,【B特殊】!A:I,9,0)),0)+IFERROR(VLOOKUP(A168,【B职务】!A:C,3,0),0)</f>
        <v>76.575</v>
      </c>
    </row>
    <row r="169" spans="1:5">
      <c r="A169" s="10">
        <v>20225111410</v>
      </c>
      <c r="B169" s="10" t="s">
        <v>195</v>
      </c>
      <c r="C169" s="7">
        <f t="shared" si="2"/>
        <v>75.7617021276596</v>
      </c>
      <c r="D169" s="7">
        <f>IFERROR(VLOOKUP(A169,【A】!A:C,3,0),0)</f>
        <v>79.7021276595745</v>
      </c>
      <c r="E169" s="7">
        <f>IFERROR((VLOOKUP(A169,【B职务】!A:I,8,0)*3+VLOOKUP(A169,【B特殊】!A:I,8,0))/(3+VLOOKUP(A169,【B特殊】!A:I,9,0)),0)+IFERROR(VLOOKUP(A169,【B职务】!A:C,3,0),0)</f>
        <v>60</v>
      </c>
    </row>
    <row r="170" spans="1:5">
      <c r="A170" s="10">
        <v>20225111411</v>
      </c>
      <c r="B170" s="10" t="s">
        <v>196</v>
      </c>
      <c r="C170" s="7">
        <f t="shared" si="2"/>
        <v>68.6638297872341</v>
      </c>
      <c r="D170" s="7">
        <f>IFERROR(VLOOKUP(A170,【A】!A:C,3,0),0)</f>
        <v>70.8297872340426</v>
      </c>
      <c r="E170" s="7">
        <f>IFERROR((VLOOKUP(A170,【B职务】!A:I,8,0)*3+VLOOKUP(A170,【B特殊】!A:I,8,0))/(3+VLOOKUP(A170,【B特殊】!A:I,9,0)),0)+IFERROR(VLOOKUP(A170,【B职务】!A:C,3,0),0)</f>
        <v>60</v>
      </c>
    </row>
    <row r="171" spans="1:5">
      <c r="A171" s="10">
        <v>20225111412</v>
      </c>
      <c r="B171" s="10" t="s">
        <v>197</v>
      </c>
      <c r="C171" s="7">
        <f t="shared" si="2"/>
        <v>73.3276595744681</v>
      </c>
      <c r="D171" s="7">
        <f>IFERROR(VLOOKUP(A171,【A】!A:C,3,0),0)</f>
        <v>76.6595744680851</v>
      </c>
      <c r="E171" s="7">
        <f>IFERROR((VLOOKUP(A171,【B职务】!A:I,8,0)*3+VLOOKUP(A171,【B特殊】!A:I,8,0))/(3+VLOOKUP(A171,【B特殊】!A:I,9,0)),0)+IFERROR(VLOOKUP(A171,【B职务】!A:C,3,0),0)</f>
        <v>60</v>
      </c>
    </row>
    <row r="172" spans="1:5">
      <c r="A172" s="10">
        <v>20225111413</v>
      </c>
      <c r="B172" s="10" t="s">
        <v>198</v>
      </c>
      <c r="C172" s="7">
        <f t="shared" si="2"/>
        <v>76.6468085106383</v>
      </c>
      <c r="D172" s="7">
        <f>IFERROR(VLOOKUP(A172,【A】!A:C,3,0),0)</f>
        <v>80.8085106382979</v>
      </c>
      <c r="E172" s="7">
        <f>IFERROR((VLOOKUP(A172,【B职务】!A:I,8,0)*3+VLOOKUP(A172,【B特殊】!A:I,8,0))/(3+VLOOKUP(A172,【B特殊】!A:I,9,0)),0)+IFERROR(VLOOKUP(A172,【B职务】!A:C,3,0),0)</f>
        <v>60</v>
      </c>
    </row>
    <row r="173" spans="1:5">
      <c r="A173" s="10">
        <v>20225111414</v>
      </c>
      <c r="B173" s="10" t="s">
        <v>199</v>
      </c>
      <c r="C173" s="7">
        <f t="shared" si="2"/>
        <v>76.4255319148936</v>
      </c>
      <c r="D173" s="7">
        <f>IFERROR(VLOOKUP(A173,【A】!A:C,3,0),0)</f>
        <v>80.531914893617</v>
      </c>
      <c r="E173" s="7">
        <f>IFERROR((VLOOKUP(A173,【B职务】!A:I,8,0)*3+VLOOKUP(A173,【B特殊】!A:I,8,0))/(3+VLOOKUP(A173,【B特殊】!A:I,9,0)),0)+IFERROR(VLOOKUP(A173,【B职务】!A:C,3,0),0)</f>
        <v>60</v>
      </c>
    </row>
    <row r="174" spans="1:5">
      <c r="A174" s="10">
        <v>20225111415</v>
      </c>
      <c r="B174" s="10" t="s">
        <v>200</v>
      </c>
      <c r="C174" s="7">
        <f t="shared" si="2"/>
        <v>58.9787234042553</v>
      </c>
      <c r="D174" s="7">
        <f>IFERROR(VLOOKUP(A174,【A】!A:C,3,0),0)</f>
        <v>58.7234042553191</v>
      </c>
      <c r="E174" s="7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10">
        <v>20225111416</v>
      </c>
      <c r="B175" s="10" t="s">
        <v>201</v>
      </c>
      <c r="C175" s="7">
        <f t="shared" si="2"/>
        <v>75.9495744680851</v>
      </c>
      <c r="D175" s="7">
        <f>IFERROR(VLOOKUP(A175,【A】!A:C,3,0),0)</f>
        <v>74.5744680851064</v>
      </c>
      <c r="E175" s="7">
        <f>IFERROR((VLOOKUP(A175,【B职务】!A:I,8,0)*3+VLOOKUP(A175,【B特殊】!A:I,8,0))/(3+VLOOKUP(A175,【B特殊】!A:I,9,0)),0)+IFERROR(VLOOKUP(A175,【B职务】!A:C,3,0),0)</f>
        <v>81.45</v>
      </c>
    </row>
    <row r="176" spans="1:5">
      <c r="A176" s="10">
        <v>20225111417</v>
      </c>
      <c r="B176" s="10" t="s">
        <v>202</v>
      </c>
      <c r="C176" s="7">
        <f t="shared" si="2"/>
        <v>73.2595744680851</v>
      </c>
      <c r="D176" s="7">
        <f>IFERROR(VLOOKUP(A176,【A】!A:C,3,0),0)</f>
        <v>76.5744680851064</v>
      </c>
      <c r="E176" s="7">
        <f>IFERROR((VLOOKUP(A176,【B职务】!A:I,8,0)*3+VLOOKUP(A176,【B特殊】!A:I,8,0))/(3+VLOOKUP(A176,【B特殊】!A:I,9,0)),0)+IFERROR(VLOOKUP(A176,【B职务】!A:C,3,0),0)</f>
        <v>60</v>
      </c>
    </row>
    <row r="177" spans="1:5">
      <c r="A177" s="10">
        <v>20225111418</v>
      </c>
      <c r="B177" s="10" t="s">
        <v>203</v>
      </c>
      <c r="C177" s="7">
        <f t="shared" si="2"/>
        <v>75.3872340425532</v>
      </c>
      <c r="D177" s="7">
        <f>IFERROR(VLOOKUP(A177,【A】!A:C,3,0),0)</f>
        <v>79.2340425531915</v>
      </c>
      <c r="E177" s="7">
        <f>IFERROR((VLOOKUP(A177,【B职务】!A:I,8,0)*3+VLOOKUP(A177,【B特殊】!A:I,8,0))/(3+VLOOKUP(A177,【B特殊】!A:I,9,0)),0)+IFERROR(VLOOKUP(A177,【B职务】!A:C,3,0),0)</f>
        <v>60</v>
      </c>
    </row>
    <row r="178" spans="1:5">
      <c r="A178" s="10">
        <v>20225111419</v>
      </c>
      <c r="B178" s="10" t="s">
        <v>204</v>
      </c>
      <c r="C178" s="7">
        <f t="shared" si="2"/>
        <v>71.7106382978723</v>
      </c>
      <c r="D178" s="7">
        <f>IFERROR(VLOOKUP(A178,【A】!A:C,3,0),0)</f>
        <v>74.6382978723404</v>
      </c>
      <c r="E178" s="7">
        <f>IFERROR((VLOOKUP(A178,【B职务】!A:I,8,0)*3+VLOOKUP(A178,【B特殊】!A:I,8,0))/(3+VLOOKUP(A178,【B特殊】!A:I,9,0)),0)+IFERROR(VLOOKUP(A178,【B职务】!A:C,3,0),0)</f>
        <v>60</v>
      </c>
    </row>
    <row r="179" spans="1:5">
      <c r="A179" s="10">
        <v>20225111420</v>
      </c>
      <c r="B179" s="10" t="s">
        <v>205</v>
      </c>
      <c r="C179" s="7">
        <f t="shared" si="2"/>
        <v>62.2297872340426</v>
      </c>
      <c r="D179" s="7">
        <f>IFERROR(VLOOKUP(A179,【A】!A:C,3,0),0)</f>
        <v>62.7872340425532</v>
      </c>
      <c r="E179" s="7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10">
        <v>20225111421</v>
      </c>
      <c r="B180" s="10" t="s">
        <v>206</v>
      </c>
      <c r="C180" s="7">
        <f t="shared" si="2"/>
        <v>75.2510638297872</v>
      </c>
      <c r="D180" s="7">
        <f>IFERROR(VLOOKUP(A180,【A】!A:C,3,0),0)</f>
        <v>79.063829787234</v>
      </c>
      <c r="E180" s="7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10">
        <v>20225111422</v>
      </c>
      <c r="B181" s="10" t="s">
        <v>207</v>
      </c>
      <c r="C181" s="7">
        <f t="shared" si="2"/>
        <v>73.1744680851064</v>
      </c>
      <c r="D181" s="7">
        <f>IFERROR(VLOOKUP(A181,【A】!A:C,3,0),0)</f>
        <v>76.468085106383</v>
      </c>
      <c r="E181" s="7">
        <f>IFERROR((VLOOKUP(A181,【B职务】!A:I,8,0)*3+VLOOKUP(A181,【B特殊】!A:I,8,0))/(3+VLOOKUP(A181,【B特殊】!A:I,9,0)),0)+IFERROR(VLOOKUP(A181,【B职务】!A:C,3,0),0)</f>
        <v>60</v>
      </c>
    </row>
    <row r="182" spans="1:5">
      <c r="A182" s="10">
        <v>20225111423</v>
      </c>
      <c r="B182" s="10" t="s">
        <v>208</v>
      </c>
      <c r="C182" s="7">
        <f t="shared" si="2"/>
        <v>66.5191489361702</v>
      </c>
      <c r="D182" s="7">
        <f>IFERROR(VLOOKUP(A182,【A】!A:C,3,0),0)</f>
        <v>68.1489361702128</v>
      </c>
      <c r="E182" s="7">
        <f>IFERROR((VLOOKUP(A182,【B职务】!A:I,8,0)*3+VLOOKUP(A182,【B特殊】!A:I,8,0))/(3+VLOOKUP(A182,【B特殊】!A:I,9,0)),0)+IFERROR(VLOOKUP(A182,【B职务】!A:C,3,0),0)</f>
        <v>60</v>
      </c>
    </row>
    <row r="183" spans="1:5">
      <c r="A183" s="10">
        <v>20225111424</v>
      </c>
      <c r="B183" s="10" t="s">
        <v>209</v>
      </c>
      <c r="C183" s="7">
        <f t="shared" si="2"/>
        <v>61.668085106383</v>
      </c>
      <c r="D183" s="7">
        <f>IFERROR(VLOOKUP(A183,【A】!A:C,3,0),0)</f>
        <v>62.0851063829787</v>
      </c>
      <c r="E183" s="7">
        <f>IFERROR((VLOOKUP(A183,【B职务】!A:I,8,0)*3+VLOOKUP(A183,【B特殊】!A:I,8,0))/(3+VLOOKUP(A183,【B特殊】!A:I,9,0)),0)+IFERROR(VLOOKUP(A183,【B职务】!A:C,3,0),0)</f>
        <v>60</v>
      </c>
    </row>
    <row r="184" spans="1:5">
      <c r="A184" s="10">
        <v>20225111425</v>
      </c>
      <c r="B184" s="10" t="s">
        <v>210</v>
      </c>
      <c r="C184" s="7">
        <f t="shared" si="2"/>
        <v>66.1446808510638</v>
      </c>
      <c r="D184" s="7">
        <f>IFERROR(VLOOKUP(A184,【A】!A:C,3,0),0)</f>
        <v>67.6808510638298</v>
      </c>
      <c r="E184" s="7">
        <f>IFERROR((VLOOKUP(A184,【B职务】!A:I,8,0)*3+VLOOKUP(A184,【B特殊】!A:I,8,0))/(3+VLOOKUP(A184,【B特殊】!A:I,9,0)),0)+IFERROR(VLOOKUP(A184,【B职务】!A:C,3,0),0)</f>
        <v>60</v>
      </c>
    </row>
    <row r="185" spans="1:5">
      <c r="A185" s="10">
        <v>20195238337</v>
      </c>
      <c r="B185" s="10" t="s">
        <v>211</v>
      </c>
      <c r="C185" s="7">
        <f t="shared" si="2"/>
        <v>90.2450273754245</v>
      </c>
      <c r="D185" s="7">
        <f>IFERROR(VLOOKUP(A185,【A】!A:C,3,0),0)</f>
        <v>88.936170212766</v>
      </c>
      <c r="E185" s="7">
        <f>IFERROR((VLOOKUP(A185,【B职务】!A:I,8,0)*3+VLOOKUP(A185,【B特殊】!A:I,8,0))/(3+VLOOKUP(A185,【B特殊】!A:I,9,0)),0)+IFERROR(VLOOKUP(A185,【B职务】!A:C,3,0),0)</f>
        <v>95.4804560260586</v>
      </c>
    </row>
    <row r="186" spans="1:5">
      <c r="A186" s="10">
        <v>20215476915</v>
      </c>
      <c r="B186" s="10" t="s">
        <v>212</v>
      </c>
      <c r="C186" s="7">
        <f t="shared" si="2"/>
        <v>75.6255319148936</v>
      </c>
      <c r="D186" s="7">
        <f>IFERROR(VLOOKUP(A186,【A】!A:C,3,0),0)</f>
        <v>79.531914893617</v>
      </c>
      <c r="E186" s="7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10">
        <v>20215367501</v>
      </c>
      <c r="B187" s="10" t="s">
        <v>213</v>
      </c>
      <c r="C187" s="7">
        <f t="shared" si="2"/>
        <v>69.0723404255319</v>
      </c>
      <c r="D187" s="7">
        <f>IFERROR(VLOOKUP(A187,【A】!A:C,3,0),0)</f>
        <v>71.3404255319149</v>
      </c>
      <c r="E187" s="7">
        <f>IFERROR((VLOOKUP(A187,【B职务】!A:I,8,0)*3+VLOOKUP(A187,【B特殊】!A:I,8,0))/(3+VLOOKUP(A187,【B特殊】!A:I,9,0)),0)+IFERROR(VLOOKUP(A187,【B职务】!A:C,3,0),0)</f>
        <v>60</v>
      </c>
    </row>
    <row r="188" spans="1:5">
      <c r="A188" s="10">
        <v>20215195706</v>
      </c>
      <c r="B188" s="10" t="s">
        <v>214</v>
      </c>
      <c r="C188" s="7">
        <f t="shared" si="2"/>
        <v>76.8851063829787</v>
      </c>
      <c r="D188" s="7">
        <f>IFERROR(VLOOKUP(A188,【A】!A:C,3,0),0)</f>
        <v>81.1063829787234</v>
      </c>
      <c r="E188" s="7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10">
        <v>20215247103</v>
      </c>
      <c r="B189" s="10" t="s">
        <v>215</v>
      </c>
      <c r="C189" s="7">
        <f t="shared" si="2"/>
        <v>75.5574468085106</v>
      </c>
      <c r="D189" s="7">
        <f>IFERROR(VLOOKUP(A189,【A】!A:C,3,0),0)</f>
        <v>79.4468085106383</v>
      </c>
      <c r="E189" s="7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10">
        <v>20225228325</v>
      </c>
      <c r="B190" s="10" t="s">
        <v>216</v>
      </c>
      <c r="C190" s="7">
        <f t="shared" si="2"/>
        <v>60.3744680851064</v>
      </c>
      <c r="D190" s="7">
        <f>IFERROR(VLOOKUP(A190,【A】!A:C,3,0),0)</f>
        <v>60.468085106383</v>
      </c>
      <c r="E190" s="7">
        <f>IFERROR((VLOOKUP(A190,【B职务】!A:I,8,0)*3+VLOOKUP(A190,【B特殊】!A:I,8,0))/(3+VLOOKUP(A190,【B特殊】!A:I,9,0)),0)+IFERROR(VLOOKUP(A190,【B职务】!A:C,3,0),0)</f>
        <v>60</v>
      </c>
    </row>
    <row r="191" spans="1:5">
      <c r="A191" s="10">
        <v>20225111501</v>
      </c>
      <c r="B191" s="10" t="s">
        <v>217</v>
      </c>
      <c r="C191" s="7">
        <f t="shared" si="2"/>
        <v>75.5404255319149</v>
      </c>
      <c r="D191" s="7">
        <f>IFERROR(VLOOKUP(A191,【A】!A:C,3,0),0)</f>
        <v>79.4255319148936</v>
      </c>
      <c r="E191" s="7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10">
        <v>20225111502</v>
      </c>
      <c r="B192" s="10" t="s">
        <v>218</v>
      </c>
      <c r="C192" s="7">
        <f t="shared" si="2"/>
        <v>75.2510638297872</v>
      </c>
      <c r="D192" s="7">
        <f>IFERROR(VLOOKUP(A192,【A】!A:C,3,0),0)</f>
        <v>79.063829787234</v>
      </c>
      <c r="E192" s="7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10">
        <v>20225111503</v>
      </c>
      <c r="B193" s="10" t="s">
        <v>219</v>
      </c>
      <c r="C193" s="7">
        <f t="shared" si="2"/>
        <v>78.8936170212767</v>
      </c>
      <c r="D193" s="7">
        <f>IFERROR(VLOOKUP(A193,【A】!A:C,3,0),0)</f>
        <v>83.6170212765958</v>
      </c>
      <c r="E193" s="7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10">
        <v>20225111504</v>
      </c>
      <c r="B194" s="10" t="s">
        <v>220</v>
      </c>
      <c r="C194" s="7">
        <f t="shared" si="2"/>
        <v>76.5617021276596</v>
      </c>
      <c r="D194" s="7">
        <f>IFERROR(VLOOKUP(A194,【A】!A:C,3,0),0)</f>
        <v>80.7021276595745</v>
      </c>
      <c r="E194" s="7">
        <f>IFERROR((VLOOKUP(A194,【B职务】!A:I,8,0)*3+VLOOKUP(A194,【B特殊】!A:I,8,0))/(3+VLOOKUP(A194,【B特殊】!A:I,9,0)),0)+IFERROR(VLOOKUP(A194,【B职务】!A:C,3,0),0)</f>
        <v>60</v>
      </c>
    </row>
    <row r="195" spans="1:5">
      <c r="A195" s="10">
        <v>20225111505</v>
      </c>
      <c r="B195" s="10" t="s">
        <v>221</v>
      </c>
      <c r="C195" s="7">
        <f t="shared" si="2"/>
        <v>83.5445430763865</v>
      </c>
      <c r="D195" s="7">
        <f>IFERROR(VLOOKUP(A195,【A】!A:C,3,0),0)</f>
        <v>81.7234042553192</v>
      </c>
      <c r="E195" s="7">
        <f>IFERROR((VLOOKUP(A195,【B职务】!A:I,8,0)*3+VLOOKUP(A195,【B特殊】!A:I,8,0))/(3+VLOOKUP(A195,【B特殊】!A:I,9,0)),0)+IFERROR(VLOOKUP(A195,【B职务】!A:C,3,0),0)</f>
        <v>90.8290983606557</v>
      </c>
    </row>
    <row r="196" spans="1:5">
      <c r="A196" s="10">
        <v>20225111506</v>
      </c>
      <c r="B196" s="10" t="s">
        <v>222</v>
      </c>
      <c r="C196" s="7">
        <f t="shared" ref="C196:C259" si="3">IFERROR(SUM(D196*0.8+E196*0.2),0)</f>
        <v>84.1021276595745</v>
      </c>
      <c r="D196" s="7">
        <f>IFERROR(VLOOKUP(A196,【A】!A:C,3,0),0)</f>
        <v>90.1276595744681</v>
      </c>
      <c r="E196" s="7">
        <f>IFERROR((VLOOKUP(A196,【B职务】!A:I,8,0)*3+VLOOKUP(A196,【B特殊】!A:I,8,0))/(3+VLOOKUP(A196,【B特殊】!A:I,9,0)),0)+IFERROR(VLOOKUP(A196,【B职务】!A:C,3,0),0)</f>
        <v>60</v>
      </c>
    </row>
    <row r="197" spans="1:5">
      <c r="A197" s="10">
        <v>20225111507</v>
      </c>
      <c r="B197" s="10" t="s">
        <v>223</v>
      </c>
      <c r="C197" s="7">
        <f t="shared" si="3"/>
        <v>68.1531914893617</v>
      </c>
      <c r="D197" s="7">
        <f>IFERROR(VLOOKUP(A197,【A】!A:C,3,0),0)</f>
        <v>70.1914893617021</v>
      </c>
      <c r="E197" s="7">
        <f>IFERROR((VLOOKUP(A197,【B职务】!A:I,8,0)*3+VLOOKUP(A197,【B特殊】!A:I,8,0))/(3+VLOOKUP(A197,【B特殊】!A:I,9,0)),0)+IFERROR(VLOOKUP(A197,【B职务】!A:C,3,0),0)</f>
        <v>60</v>
      </c>
    </row>
    <row r="198" spans="1:5">
      <c r="A198" s="10">
        <v>20225111508</v>
      </c>
      <c r="B198" s="10" t="s">
        <v>224</v>
      </c>
      <c r="C198" s="7">
        <f t="shared" si="3"/>
        <v>77.9727659574468</v>
      </c>
      <c r="D198" s="7">
        <f>IFERROR(VLOOKUP(A198,【A】!A:C,3,0),0)</f>
        <v>78.7659574468085</v>
      </c>
      <c r="E198" s="7">
        <f>IFERROR((VLOOKUP(A198,【B职务】!A:I,8,0)*3+VLOOKUP(A198,【B特殊】!A:I,8,0))/(3+VLOOKUP(A198,【B特殊】!A:I,9,0)),0)+IFERROR(VLOOKUP(A198,【B职务】!A:C,3,0),0)</f>
        <v>74.8</v>
      </c>
    </row>
    <row r="199" spans="1:5">
      <c r="A199" s="10">
        <v>20225111509</v>
      </c>
      <c r="B199" s="10" t="s">
        <v>225</v>
      </c>
      <c r="C199" s="7">
        <f t="shared" si="3"/>
        <v>63.7702127659574</v>
      </c>
      <c r="D199" s="7">
        <f>IFERROR(VLOOKUP(A199,【A】!A:C,3,0),0)</f>
        <v>62.2127659574468</v>
      </c>
      <c r="E199" s="7">
        <f>IFERROR((VLOOKUP(A199,【B职务】!A:I,8,0)*3+VLOOKUP(A199,【B特殊】!A:I,8,0))/(3+VLOOKUP(A199,【B特殊】!A:I,9,0)),0)+IFERROR(VLOOKUP(A199,【B职务】!A:C,3,0),0)</f>
        <v>70</v>
      </c>
    </row>
    <row r="200" spans="1:5">
      <c r="A200" s="10">
        <v>20225111510</v>
      </c>
      <c r="B200" s="10" t="s">
        <v>226</v>
      </c>
      <c r="C200" s="7">
        <f t="shared" si="3"/>
        <v>88.6696704722366</v>
      </c>
      <c r="D200" s="7">
        <f>IFERROR(VLOOKUP(A200,【A】!A:C,3,0),0)</f>
        <v>90.0851063829787</v>
      </c>
      <c r="E200" s="7">
        <f>IFERROR((VLOOKUP(A200,【B职务】!A:I,8,0)*3+VLOOKUP(A200,【B特殊】!A:I,8,0))/(3+VLOOKUP(A200,【B特殊】!A:I,9,0)),0)+IFERROR(VLOOKUP(A200,【B职务】!A:C,3,0),0)</f>
        <v>83.0079268292683</v>
      </c>
    </row>
    <row r="201" spans="1:5">
      <c r="A201" s="10">
        <v>20225111511</v>
      </c>
      <c r="B201" s="10" t="s">
        <v>227</v>
      </c>
      <c r="C201" s="7">
        <f t="shared" si="3"/>
        <v>64.3574468085106</v>
      </c>
      <c r="D201" s="7">
        <f>IFERROR(VLOOKUP(A201,【A】!A:C,3,0),0)</f>
        <v>65.4468085106383</v>
      </c>
      <c r="E201" s="7">
        <f>IFERROR((VLOOKUP(A201,【B职务】!A:I,8,0)*3+VLOOKUP(A201,【B特殊】!A:I,8,0))/(3+VLOOKUP(A201,【B特殊】!A:I,9,0)),0)+IFERROR(VLOOKUP(A201,【B职务】!A:C,3,0),0)</f>
        <v>60</v>
      </c>
    </row>
    <row r="202" spans="1:5">
      <c r="A202" s="10">
        <v>20225111512</v>
      </c>
      <c r="B202" s="10" t="s">
        <v>228</v>
      </c>
      <c r="C202" s="7">
        <f t="shared" si="3"/>
        <v>66.2127659574468</v>
      </c>
      <c r="D202" s="7">
        <f>IFERROR(VLOOKUP(A202,【A】!A:C,3,0),0)</f>
        <v>67.7659574468085</v>
      </c>
      <c r="E202" s="7">
        <f>IFERROR((VLOOKUP(A202,【B职务】!A:I,8,0)*3+VLOOKUP(A202,【B特殊】!A:I,8,0))/(3+VLOOKUP(A202,【B特殊】!A:I,9,0)),0)+IFERROR(VLOOKUP(A202,【B职务】!A:C,3,0),0)</f>
        <v>60</v>
      </c>
    </row>
    <row r="203" spans="1:5">
      <c r="A203" s="10">
        <v>20225111513</v>
      </c>
      <c r="B203" s="10" t="s">
        <v>229</v>
      </c>
      <c r="C203" s="7">
        <f t="shared" si="3"/>
        <v>67.9829787234042</v>
      </c>
      <c r="D203" s="7">
        <f>IFERROR(VLOOKUP(A203,【A】!A:C,3,0),0)</f>
        <v>69.9787234042553</v>
      </c>
      <c r="E203" s="7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10">
        <v>20225111514</v>
      </c>
      <c r="B204" s="10" t="s">
        <v>230</v>
      </c>
      <c r="C204" s="7">
        <f t="shared" si="3"/>
        <v>68.1191489361702</v>
      </c>
      <c r="D204" s="7">
        <f>IFERROR(VLOOKUP(A204,【A】!A:C,3,0),0)</f>
        <v>70.1489361702128</v>
      </c>
      <c r="E204" s="7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10">
        <v>20225111515</v>
      </c>
      <c r="B205" s="10" t="s">
        <v>231</v>
      </c>
      <c r="C205" s="7">
        <f t="shared" si="3"/>
        <v>69.2085106382978</v>
      </c>
      <c r="D205" s="7">
        <f>IFERROR(VLOOKUP(A205,【A】!A:C,3,0),0)</f>
        <v>71.5106382978723</v>
      </c>
      <c r="E205" s="7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10">
        <v>20225111516</v>
      </c>
      <c r="B206" s="10" t="s">
        <v>232</v>
      </c>
      <c r="C206" s="7">
        <f t="shared" si="3"/>
        <v>68.204255319149</v>
      </c>
      <c r="D206" s="7">
        <f>IFERROR(VLOOKUP(A206,【A】!A:C,3,0),0)</f>
        <v>70.2553191489362</v>
      </c>
      <c r="E206" s="7">
        <f>IFERROR((VLOOKUP(A206,【B职务】!A:I,8,0)*3+VLOOKUP(A206,【B特殊】!A:I,8,0))/(3+VLOOKUP(A206,【B特殊】!A:I,9,0)),0)+IFERROR(VLOOKUP(A206,【B职务】!A:C,3,0),0)</f>
        <v>60</v>
      </c>
    </row>
    <row r="207" spans="1:5">
      <c r="A207" s="10">
        <v>20225111517</v>
      </c>
      <c r="B207" s="10" t="s">
        <v>233</v>
      </c>
      <c r="C207" s="7">
        <f t="shared" si="3"/>
        <v>71.1319148936171</v>
      </c>
      <c r="D207" s="7">
        <f>IFERROR(VLOOKUP(A207,【A】!A:C,3,0),0)</f>
        <v>73.9148936170213</v>
      </c>
      <c r="E207" s="7">
        <f>IFERROR((VLOOKUP(A207,【B职务】!A:I,8,0)*3+VLOOKUP(A207,【B特殊】!A:I,8,0))/(3+VLOOKUP(A207,【B特殊】!A:I,9,0)),0)+IFERROR(VLOOKUP(A207,【B职务】!A:C,3,0),0)</f>
        <v>60</v>
      </c>
    </row>
    <row r="208" spans="1:5">
      <c r="A208" s="10">
        <v>20225111519</v>
      </c>
      <c r="B208" s="10" t="s">
        <v>234</v>
      </c>
      <c r="C208" s="7">
        <f t="shared" si="3"/>
        <v>63.795744680851</v>
      </c>
      <c r="D208" s="7">
        <f>IFERROR(VLOOKUP(A208,【A】!A:C,3,0),0)</f>
        <v>64.7446808510638</v>
      </c>
      <c r="E208" s="7">
        <f>IFERROR((VLOOKUP(A208,【B职务】!A:I,8,0)*3+VLOOKUP(A208,【B特殊】!A:I,8,0))/(3+VLOOKUP(A208,【B特殊】!A:I,9,0)),0)+IFERROR(VLOOKUP(A208,【B职务】!A:C,3,0),0)</f>
        <v>60</v>
      </c>
    </row>
    <row r="209" spans="1:5">
      <c r="A209" s="10">
        <v>20225111520</v>
      </c>
      <c r="B209" s="10" t="s">
        <v>235</v>
      </c>
      <c r="C209" s="7">
        <f t="shared" si="3"/>
        <v>61.8382978723404</v>
      </c>
      <c r="D209" s="7">
        <f>IFERROR(VLOOKUP(A209,【A】!A:C,3,0),0)</f>
        <v>62.2978723404255</v>
      </c>
      <c r="E209" s="7">
        <f>IFERROR((VLOOKUP(A209,【B职务】!A:I,8,0)*3+VLOOKUP(A209,【B特殊】!A:I,8,0))/(3+VLOOKUP(A209,【B特殊】!A:I,9,0)),0)+IFERROR(VLOOKUP(A209,【B职务】!A:C,3,0),0)</f>
        <v>60</v>
      </c>
    </row>
    <row r="210" spans="1:5">
      <c r="A210" s="10">
        <v>20225111521</v>
      </c>
      <c r="B210" s="10" t="s">
        <v>236</v>
      </c>
      <c r="C210" s="7">
        <f t="shared" si="3"/>
        <v>70.4170212765958</v>
      </c>
      <c r="D210" s="7">
        <f>IFERROR(VLOOKUP(A210,【A】!A:C,3,0),0)</f>
        <v>73.0212765957447</v>
      </c>
      <c r="E210" s="7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10">
        <v>20225111523</v>
      </c>
      <c r="B211" s="10" t="s">
        <v>237</v>
      </c>
      <c r="C211" s="7">
        <f t="shared" si="3"/>
        <v>71.3775425531915</v>
      </c>
      <c r="D211" s="7">
        <f>IFERROR(VLOOKUP(A211,【A】!A:C,3,0),0)</f>
        <v>70.0425531914894</v>
      </c>
      <c r="E211" s="7">
        <f>IFERROR((VLOOKUP(A211,【B职务】!A:I,8,0)*3+VLOOKUP(A211,【B特殊】!A:I,8,0))/(3+VLOOKUP(A211,【B特殊】!A:I,9,0)),0)+IFERROR(VLOOKUP(A211,【B职务】!A:C,3,0),0)</f>
        <v>76.7175</v>
      </c>
    </row>
    <row r="212" spans="1:5">
      <c r="A212" s="10">
        <v>20225111524</v>
      </c>
      <c r="B212" s="10" t="s">
        <v>238</v>
      </c>
      <c r="C212" s="7">
        <f t="shared" si="3"/>
        <v>65.8382978723404</v>
      </c>
      <c r="D212" s="7">
        <f>IFERROR(VLOOKUP(A212,【A】!A:C,3,0),0)</f>
        <v>67.2978723404255</v>
      </c>
      <c r="E212" s="7">
        <f>IFERROR((VLOOKUP(A212,【B职务】!A:I,8,0)*3+VLOOKUP(A212,【B特殊】!A:I,8,0))/(3+VLOOKUP(A212,【B特殊】!A:I,9,0)),0)+IFERROR(VLOOKUP(A212,【B职务】!A:C,3,0),0)</f>
        <v>60</v>
      </c>
    </row>
    <row r="213" spans="1:5">
      <c r="A213" s="10">
        <v>20225111525</v>
      </c>
      <c r="B213" s="10" t="s">
        <v>239</v>
      </c>
      <c r="C213" s="7">
        <f t="shared" si="3"/>
        <v>61.3276595744681</v>
      </c>
      <c r="D213" s="7">
        <f>IFERROR(VLOOKUP(A213,【A】!A:C,3,0),0)</f>
        <v>61.6595744680851</v>
      </c>
      <c r="E213" s="7">
        <f>IFERROR((VLOOKUP(A213,【B职务】!A:I,8,0)*3+VLOOKUP(A213,【B特殊】!A:I,8,0))/(3+VLOOKUP(A213,【B特殊】!A:I,9,0)),0)+IFERROR(VLOOKUP(A213,【B职务】!A:C,3,0),0)</f>
        <v>60</v>
      </c>
    </row>
    <row r="214" spans="1:5">
      <c r="A214" s="10">
        <v>20195172826</v>
      </c>
      <c r="B214" s="10" t="s">
        <v>240</v>
      </c>
      <c r="C214" s="7">
        <f t="shared" si="3"/>
        <v>66.604255319149</v>
      </c>
      <c r="D214" s="7">
        <f>IFERROR(VLOOKUP(A214,【A】!A:C,3,0),0)</f>
        <v>68.2553191489362</v>
      </c>
      <c r="E214" s="7">
        <f>IFERROR((VLOOKUP(A214,【B职务】!A:I,8,0)*3+VLOOKUP(A214,【B特殊】!A:I,8,0))/(3+VLOOKUP(A214,【B特殊】!A:I,9,0)),0)+IFERROR(VLOOKUP(A214,【B职务】!A:C,3,0),0)</f>
        <v>60</v>
      </c>
    </row>
    <row r="215" spans="1:5">
      <c r="A215" s="10">
        <v>20205111710</v>
      </c>
      <c r="B215" s="10" t="s">
        <v>241</v>
      </c>
      <c r="C215" s="7">
        <f t="shared" si="3"/>
        <v>67.2510638297872</v>
      </c>
      <c r="D215" s="7">
        <f>IFERROR(VLOOKUP(A215,【A】!A:C,3,0),0)</f>
        <v>69.063829787234</v>
      </c>
      <c r="E215" s="7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10">
        <v>20215172404</v>
      </c>
      <c r="B216" s="10" t="s">
        <v>242</v>
      </c>
      <c r="C216" s="7">
        <f t="shared" si="3"/>
        <v>62.8595744680851</v>
      </c>
      <c r="D216" s="7">
        <f>IFERROR(VLOOKUP(A216,【A】!A:C,3,0),0)</f>
        <v>63.5744680851064</v>
      </c>
      <c r="E216" s="7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10">
        <v>20215488704</v>
      </c>
      <c r="B217" s="10" t="s">
        <v>243</v>
      </c>
      <c r="C217" s="7">
        <f t="shared" si="3"/>
        <v>71.1659574468085</v>
      </c>
      <c r="D217" s="7">
        <f>IFERROR(VLOOKUP(A217,【A】!A:C,3,0),0)</f>
        <v>73.9574468085106</v>
      </c>
      <c r="E217" s="7">
        <f>IFERROR((VLOOKUP(A217,【B职务】!A:I,8,0)*3+VLOOKUP(A217,【B特殊】!A:I,8,0))/(3+VLOOKUP(A217,【B特殊】!A:I,9,0)),0)+IFERROR(VLOOKUP(A217,【B职务】!A:C,3,0),0)</f>
        <v>60</v>
      </c>
    </row>
    <row r="218" spans="1:5">
      <c r="A218" s="10">
        <v>20215136107</v>
      </c>
      <c r="B218" s="10" t="s">
        <v>244</v>
      </c>
      <c r="C218" s="7">
        <f t="shared" si="3"/>
        <v>76.7472340425532</v>
      </c>
      <c r="D218" s="7">
        <f>IFERROR(VLOOKUP(A218,【A】!A:C,3,0),0)</f>
        <v>77.2340425531915</v>
      </c>
      <c r="E218" s="7">
        <f>IFERROR((VLOOKUP(A218,【B职务】!A:I,8,0)*3+VLOOKUP(A218,【B特殊】!A:I,8,0))/(3+VLOOKUP(A218,【B特殊】!A:I,9,0)),0)+IFERROR(VLOOKUP(A218,【B职务】!A:C,3,0),0)</f>
        <v>74.8</v>
      </c>
    </row>
    <row r="219" spans="1:5">
      <c r="A219" s="10">
        <v>20205111008</v>
      </c>
      <c r="B219" s="10" t="s">
        <v>245</v>
      </c>
      <c r="C219" s="7">
        <f t="shared" si="3"/>
        <v>78.730214893617</v>
      </c>
      <c r="D219" s="7">
        <f>IFERROR(VLOOKUP(A219,【A】!A:C,3,0),0)</f>
        <v>76.9148936170213</v>
      </c>
      <c r="E219" s="7">
        <f>IFERROR((VLOOKUP(A219,【B职务】!A:I,8,0)*3+VLOOKUP(A219,【B特殊】!A:I,8,0))/(3+VLOOKUP(A219,【B特殊】!A:I,9,0)),0)+IFERROR(VLOOKUP(A219,【B职务】!A:C,3,0),0)</f>
        <v>85.9915</v>
      </c>
    </row>
    <row r="220" spans="1:5">
      <c r="A220" s="10">
        <v>20225164413</v>
      </c>
      <c r="B220" s="10" t="s">
        <v>246</v>
      </c>
      <c r="C220" s="7">
        <f t="shared" si="3"/>
        <v>70.96</v>
      </c>
      <c r="D220" s="7">
        <f>IFERROR(VLOOKUP(A220,【A】!A:C,3,0),0)</f>
        <v>70</v>
      </c>
      <c r="E220" s="7">
        <f>IFERROR((VLOOKUP(A220,【B职务】!A:I,8,0)*3+VLOOKUP(A220,【B特殊】!A:I,8,0))/(3+VLOOKUP(A220,【B特殊】!A:I,9,0)),0)+IFERROR(VLOOKUP(A220,【B职务】!A:C,3,0),0)</f>
        <v>74.8</v>
      </c>
    </row>
    <row r="221" spans="1:5">
      <c r="A221" s="10">
        <v>20225111601</v>
      </c>
      <c r="B221" s="10" t="s">
        <v>247</v>
      </c>
      <c r="C221" s="7">
        <f t="shared" si="3"/>
        <v>70.9276595744681</v>
      </c>
      <c r="D221" s="7">
        <f>IFERROR(VLOOKUP(A221,【A】!A:C,3,0),0)</f>
        <v>73.6595744680851</v>
      </c>
      <c r="E221" s="7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10">
        <v>20225111602</v>
      </c>
      <c r="B222" s="10" t="s">
        <v>248</v>
      </c>
      <c r="C222" s="7">
        <f t="shared" si="3"/>
        <v>69.0553191489361</v>
      </c>
      <c r="D222" s="7">
        <f>IFERROR(VLOOKUP(A222,【A】!A:C,3,0),0)</f>
        <v>71.3191489361702</v>
      </c>
      <c r="E222" s="7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10">
        <v>20225111603</v>
      </c>
      <c r="B223" s="10" t="s">
        <v>249</v>
      </c>
      <c r="C223" s="7">
        <f t="shared" si="3"/>
        <v>71.6595744680851</v>
      </c>
      <c r="D223" s="7">
        <f>IFERROR(VLOOKUP(A223,【A】!A:C,3,0),0)</f>
        <v>74.5744680851064</v>
      </c>
      <c r="E223" s="7">
        <f>IFERROR((VLOOKUP(A223,【B职务】!A:I,8,0)*3+VLOOKUP(A223,【B特殊】!A:I,8,0))/(3+VLOOKUP(A223,【B特殊】!A:I,9,0)),0)+IFERROR(VLOOKUP(A223,【B职务】!A:C,3,0),0)</f>
        <v>60</v>
      </c>
    </row>
    <row r="224" spans="1:5">
      <c r="A224" s="10">
        <v>20225111604</v>
      </c>
      <c r="B224" s="10" t="s">
        <v>250</v>
      </c>
      <c r="C224" s="7">
        <f t="shared" si="3"/>
        <v>67.5063829787234</v>
      </c>
      <c r="D224" s="7">
        <f>IFERROR(VLOOKUP(A224,【A】!A:C,3,0),0)</f>
        <v>69.3829787234042</v>
      </c>
      <c r="E224" s="7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10">
        <v>20225111605</v>
      </c>
      <c r="B225" s="10" t="s">
        <v>251</v>
      </c>
      <c r="C225" s="7">
        <f t="shared" si="3"/>
        <v>71.0638297872341</v>
      </c>
      <c r="D225" s="7">
        <f>IFERROR(VLOOKUP(A225,【A】!A:C,3,0),0)</f>
        <v>73.8297872340426</v>
      </c>
      <c r="E225" s="7">
        <f>IFERROR((VLOOKUP(A225,【B职务】!A:I,8,0)*3+VLOOKUP(A225,【B特殊】!A:I,8,0))/(3+VLOOKUP(A225,【B特殊】!A:I,9,0)),0)+IFERROR(VLOOKUP(A225,【B职务】!A:C,3,0),0)</f>
        <v>60</v>
      </c>
    </row>
    <row r="226" spans="1:5">
      <c r="A226" s="10">
        <v>20225111606</v>
      </c>
      <c r="B226" s="10" t="s">
        <v>252</v>
      </c>
      <c r="C226" s="7">
        <f t="shared" si="3"/>
        <v>78.4340425531915</v>
      </c>
      <c r="D226" s="7">
        <f>IFERROR(VLOOKUP(A226,【A】!A:C,3,0),0)</f>
        <v>83.0425531914894</v>
      </c>
      <c r="E226" s="7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10">
        <v>20225111607</v>
      </c>
      <c r="B227" s="10" t="s">
        <v>253</v>
      </c>
      <c r="C227" s="7">
        <f t="shared" si="3"/>
        <v>69.0212765957446</v>
      </c>
      <c r="D227" s="7">
        <f>IFERROR(VLOOKUP(A227,【A】!A:C,3,0),0)</f>
        <v>71.2765957446808</v>
      </c>
      <c r="E227" s="7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10">
        <v>20225111608</v>
      </c>
      <c r="B228" s="10" t="s">
        <v>254</v>
      </c>
      <c r="C228" s="7">
        <f t="shared" si="3"/>
        <v>81.4978723404255</v>
      </c>
      <c r="D228" s="7">
        <f>IFERROR(VLOOKUP(A228,【A】!A:C,3,0),0)</f>
        <v>86.8723404255319</v>
      </c>
      <c r="E228" s="7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10">
        <v>20225111609</v>
      </c>
      <c r="B229" s="10" t="s">
        <v>255</v>
      </c>
      <c r="C229" s="7">
        <f t="shared" si="3"/>
        <v>72.3574468085106</v>
      </c>
      <c r="D229" s="7">
        <f>IFERROR(VLOOKUP(A229,【A】!A:C,3,0),0)</f>
        <v>75.4468085106383</v>
      </c>
      <c r="E229" s="7">
        <f>IFERROR((VLOOKUP(A229,【B职务】!A:I,8,0)*3+VLOOKUP(A229,【B特殊】!A:I,8,0))/(3+VLOOKUP(A229,【B特殊】!A:I,9,0)),0)+IFERROR(VLOOKUP(A229,【B职务】!A:C,3,0),0)</f>
        <v>60</v>
      </c>
    </row>
    <row r="230" spans="1:5">
      <c r="A230" s="10">
        <v>20225111610</v>
      </c>
      <c r="B230" s="10" t="s">
        <v>256</v>
      </c>
      <c r="C230" s="7">
        <f t="shared" si="3"/>
        <v>69.1914893617022</v>
      </c>
      <c r="D230" s="7">
        <f>IFERROR(VLOOKUP(A230,【A】!A:C,3,0),0)</f>
        <v>71.4893617021277</v>
      </c>
      <c r="E230" s="7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10">
        <v>20225111611</v>
      </c>
      <c r="B231" s="10" t="s">
        <v>257</v>
      </c>
      <c r="C231" s="7">
        <f t="shared" si="3"/>
        <v>65.8382978723404</v>
      </c>
      <c r="D231" s="7">
        <f>IFERROR(VLOOKUP(A231,【A】!A:C,3,0),0)</f>
        <v>67.2978723404255</v>
      </c>
      <c r="E231" s="7">
        <f>IFERROR((VLOOKUP(A231,【B职务】!A:I,8,0)*3+VLOOKUP(A231,【B特殊】!A:I,8,0))/(3+VLOOKUP(A231,【B特殊】!A:I,9,0)),0)+IFERROR(VLOOKUP(A231,【B职务】!A:C,3,0),0)</f>
        <v>60</v>
      </c>
    </row>
    <row r="232" spans="1:5">
      <c r="A232" s="10">
        <v>20225111612</v>
      </c>
      <c r="B232" s="10" t="s">
        <v>258</v>
      </c>
      <c r="C232" s="7">
        <f t="shared" si="3"/>
        <v>67.2510638297872</v>
      </c>
      <c r="D232" s="7">
        <f>IFERROR(VLOOKUP(A232,【A】!A:C,3,0),0)</f>
        <v>69.063829787234</v>
      </c>
      <c r="E232" s="7">
        <f>IFERROR((VLOOKUP(A232,【B职务】!A:I,8,0)*3+VLOOKUP(A232,【B特殊】!A:I,8,0))/(3+VLOOKUP(A232,【B特殊】!A:I,9,0)),0)+IFERROR(VLOOKUP(A232,【B职务】!A:C,3,0),0)</f>
        <v>60</v>
      </c>
    </row>
    <row r="233" spans="1:5">
      <c r="A233" s="10">
        <v>20225111613</v>
      </c>
      <c r="B233" s="10" t="s">
        <v>259</v>
      </c>
      <c r="C233" s="7">
        <f t="shared" si="3"/>
        <v>61.5659574468085</v>
      </c>
      <c r="D233" s="7">
        <f>IFERROR(VLOOKUP(A233,【A】!A:C,3,0),0)</f>
        <v>61.9574468085106</v>
      </c>
      <c r="E233" s="7">
        <f>IFERROR((VLOOKUP(A233,【B职务】!A:I,8,0)*3+VLOOKUP(A233,【B特殊】!A:I,8,0))/(3+VLOOKUP(A233,【B特殊】!A:I,9,0)),0)+IFERROR(VLOOKUP(A233,【B职务】!A:C,3,0),0)</f>
        <v>60</v>
      </c>
    </row>
    <row r="234" spans="1:5">
      <c r="A234" s="10">
        <v>20225111614</v>
      </c>
      <c r="B234" s="10" t="s">
        <v>260</v>
      </c>
      <c r="C234" s="7">
        <f t="shared" si="3"/>
        <v>70.2638297872341</v>
      </c>
      <c r="D234" s="7">
        <f>IFERROR(VLOOKUP(A234,【A】!A:C,3,0),0)</f>
        <v>72.8297872340426</v>
      </c>
      <c r="E234" s="7">
        <f>IFERROR((VLOOKUP(A234,【B职务】!A:I,8,0)*3+VLOOKUP(A234,【B特殊】!A:I,8,0))/(3+VLOOKUP(A234,【B特殊】!A:I,9,0)),0)+IFERROR(VLOOKUP(A234,【B职务】!A:C,3,0),0)</f>
        <v>60</v>
      </c>
    </row>
    <row r="235" spans="1:5">
      <c r="A235" s="10">
        <v>20225111615</v>
      </c>
      <c r="B235" s="10" t="s">
        <v>261</v>
      </c>
      <c r="C235" s="7">
        <f t="shared" si="3"/>
        <v>78.1787234042554</v>
      </c>
      <c r="D235" s="7">
        <f>IFERROR(VLOOKUP(A235,【A】!A:C,3,0),0)</f>
        <v>82.7234042553192</v>
      </c>
      <c r="E235" s="7">
        <f>IFERROR((VLOOKUP(A235,【B职务】!A:I,8,0)*3+VLOOKUP(A235,【B特殊】!A:I,8,0))/(3+VLOOKUP(A235,【B特殊】!A:I,9,0)),0)+IFERROR(VLOOKUP(A235,【B职务】!A:C,3,0),0)</f>
        <v>60</v>
      </c>
    </row>
    <row r="236" spans="1:5">
      <c r="A236" s="10">
        <v>20225111616</v>
      </c>
      <c r="B236" s="10" t="s">
        <v>262</v>
      </c>
      <c r="C236" s="7">
        <f t="shared" si="3"/>
        <v>70.8765957446809</v>
      </c>
      <c r="D236" s="7">
        <f>IFERROR(VLOOKUP(A236,【A】!A:C,3,0),0)</f>
        <v>73.5957446808511</v>
      </c>
      <c r="E236" s="7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10">
        <v>20225111617</v>
      </c>
      <c r="B237" s="10" t="s">
        <v>263</v>
      </c>
      <c r="C237" s="7">
        <f t="shared" si="3"/>
        <v>70.3829787234042</v>
      </c>
      <c r="D237" s="7">
        <f>IFERROR(VLOOKUP(A237,【A】!A:C,3,0),0)</f>
        <v>72.9787234042553</v>
      </c>
      <c r="E237" s="7">
        <f>IFERROR((VLOOKUP(A237,【B职务】!A:I,8,0)*3+VLOOKUP(A237,【B特殊】!A:I,8,0))/(3+VLOOKUP(A237,【B特殊】!A:I,9,0)),0)+IFERROR(VLOOKUP(A237,【B职务】!A:C,3,0),0)</f>
        <v>60</v>
      </c>
    </row>
    <row r="238" spans="1:5">
      <c r="A238" s="10">
        <v>20225111618</v>
      </c>
      <c r="B238" s="10" t="s">
        <v>264</v>
      </c>
      <c r="C238" s="7">
        <f t="shared" si="3"/>
        <v>58.7744680851064</v>
      </c>
      <c r="D238" s="7">
        <f>IFERROR(VLOOKUP(A238,【A】!A:C,3,0),0)</f>
        <v>58.468085106383</v>
      </c>
      <c r="E238" s="7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10">
        <v>20225111619</v>
      </c>
      <c r="B239" s="10" t="s">
        <v>265</v>
      </c>
      <c r="C239" s="7">
        <f t="shared" si="3"/>
        <v>58.6723404255319</v>
      </c>
      <c r="D239" s="7">
        <f>IFERROR(VLOOKUP(A239,【A】!A:C,3,0),0)</f>
        <v>58.3404255319149</v>
      </c>
      <c r="E239" s="7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10">
        <v>20225111620</v>
      </c>
      <c r="B240" s="10" t="s">
        <v>266</v>
      </c>
      <c r="C240" s="7">
        <f t="shared" si="3"/>
        <v>80.8956061941332</v>
      </c>
      <c r="D240" s="7">
        <f>IFERROR(VLOOKUP(A240,【A】!A:C,3,0),0)</f>
        <v>77.7659574468085</v>
      </c>
      <c r="E240" s="7">
        <f>IFERROR((VLOOKUP(A240,【B职务】!A:I,8,0)*3+VLOOKUP(A240,【B特殊】!A:I,8,0))/(3+VLOOKUP(A240,【B特殊】!A:I,9,0)),0)+IFERROR(VLOOKUP(A240,【B职务】!A:C,3,0),0)</f>
        <v>93.414201183432</v>
      </c>
    </row>
    <row r="241" spans="1:5">
      <c r="A241" s="10">
        <v>20225111621</v>
      </c>
      <c r="B241" s="10" t="s">
        <v>267</v>
      </c>
      <c r="C241" s="7">
        <f t="shared" si="3"/>
        <v>52.3404255319149</v>
      </c>
      <c r="D241" s="7">
        <f>IFERROR(VLOOKUP(A241,【A】!A:C,3,0),0)</f>
        <v>50.4255319148936</v>
      </c>
      <c r="E241" s="7">
        <f>IFERROR((VLOOKUP(A241,【B职务】!A:I,8,0)*3+VLOOKUP(A241,【B特殊】!A:I,8,0))/(3+VLOOKUP(A241,【B特殊】!A:I,9,0)),0)+IFERROR(VLOOKUP(A241,【B职务】!A:C,3,0),0)</f>
        <v>60</v>
      </c>
    </row>
    <row r="242" spans="1:5">
      <c r="A242" s="10">
        <v>20225111622</v>
      </c>
      <c r="B242" s="10" t="s">
        <v>268</v>
      </c>
      <c r="C242" s="7">
        <f t="shared" si="3"/>
        <v>69.1962691489362</v>
      </c>
      <c r="D242" s="7">
        <f>IFERROR(VLOOKUP(A242,【A】!A:C,3,0),0)</f>
        <v>67.3191489361702</v>
      </c>
      <c r="E242" s="7">
        <f>IFERROR((VLOOKUP(A242,【B职务】!A:I,8,0)*3+VLOOKUP(A242,【B特殊】!A:I,8,0))/(3+VLOOKUP(A242,【B特殊】!A:I,9,0)),0)+IFERROR(VLOOKUP(A242,【B职务】!A:C,3,0),0)</f>
        <v>76.70475</v>
      </c>
    </row>
    <row r="243" spans="1:5">
      <c r="A243" s="10">
        <v>20225111623</v>
      </c>
      <c r="B243" s="10" t="s">
        <v>269</v>
      </c>
      <c r="C243" s="7">
        <f t="shared" si="3"/>
        <v>72.2893617021277</v>
      </c>
      <c r="D243" s="7">
        <f>IFERROR(VLOOKUP(A243,【A】!A:C,3,0),0)</f>
        <v>75.3617021276596</v>
      </c>
      <c r="E243" s="7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10">
        <v>20225111624</v>
      </c>
      <c r="B244" s="10" t="s">
        <v>270</v>
      </c>
      <c r="C244" s="7">
        <f t="shared" si="3"/>
        <v>71.0468085106383</v>
      </c>
      <c r="D244" s="7">
        <f>IFERROR(VLOOKUP(A244,【A】!A:C,3,0),0)</f>
        <v>73.8085106382979</v>
      </c>
      <c r="E244" s="7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10">
        <v>20225111625</v>
      </c>
      <c r="B245" s="10" t="s">
        <v>271</v>
      </c>
      <c r="C245" s="7">
        <f t="shared" si="3"/>
        <v>66.3829787234042</v>
      </c>
      <c r="D245" s="7">
        <f>IFERROR(VLOOKUP(A245,【A】!A:C,3,0),0)</f>
        <v>67.9787234042553</v>
      </c>
      <c r="E245" s="7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10">
        <v>20215172410</v>
      </c>
      <c r="B246" s="10" t="s">
        <v>272</v>
      </c>
      <c r="C246" s="7">
        <f t="shared" si="3"/>
        <v>74.9106382978723</v>
      </c>
      <c r="D246" s="7">
        <f>IFERROR(VLOOKUP(A246,【A】!A:C,3,0),0)</f>
        <v>78.6382978723404</v>
      </c>
      <c r="E246" s="7">
        <f>IFERROR((VLOOKUP(A246,【B职务】!A:I,8,0)*3+VLOOKUP(A246,【B特殊】!A:I,8,0))/(3+VLOOKUP(A246,【B特殊】!A:I,9,0)),0)+IFERROR(VLOOKUP(A246,【B职务】!A:C,3,0),0)</f>
        <v>60</v>
      </c>
    </row>
    <row r="247" spans="1:5">
      <c r="A247" s="10">
        <v>20215448902</v>
      </c>
      <c r="B247" s="10" t="s">
        <v>273</v>
      </c>
      <c r="C247" s="7">
        <f t="shared" si="3"/>
        <v>71.0297872340426</v>
      </c>
      <c r="D247" s="7">
        <f>IFERROR(VLOOKUP(A247,【A】!A:C,3,0),0)</f>
        <v>73.7872340425532</v>
      </c>
      <c r="E247" s="7">
        <f>IFERROR((VLOOKUP(A247,【B职务】!A:I,8,0)*3+VLOOKUP(A247,【B特殊】!A:I,8,0))/(3+VLOOKUP(A247,【B特殊】!A:I,9,0)),0)+IFERROR(VLOOKUP(A247,【B职务】!A:C,3,0),0)</f>
        <v>60</v>
      </c>
    </row>
    <row r="248" spans="1:5">
      <c r="A248" s="10">
        <v>20215449103</v>
      </c>
      <c r="B248" s="10" t="s">
        <v>274</v>
      </c>
      <c r="C248" s="7">
        <f t="shared" si="3"/>
        <v>83.0723404255319</v>
      </c>
      <c r="D248" s="7">
        <f>IFERROR(VLOOKUP(A248,【A】!A:C,3,0),0)</f>
        <v>86.3404255319149</v>
      </c>
      <c r="E248" s="7">
        <f>IFERROR((VLOOKUP(A248,【B职务】!A:I,8,0)*3+VLOOKUP(A248,【B特殊】!A:I,8,0))/(3+VLOOKUP(A248,【B特殊】!A:I,9,0)),0)+IFERROR(VLOOKUP(A248,【B职务】!A:C,3,0),0)</f>
        <v>70</v>
      </c>
    </row>
    <row r="249" spans="1:5">
      <c r="A249" s="10">
        <v>20215136101</v>
      </c>
      <c r="B249" s="10" t="s">
        <v>275</v>
      </c>
      <c r="C249" s="7">
        <f t="shared" si="3"/>
        <v>52.9531914893617</v>
      </c>
      <c r="D249" s="7">
        <f>IFERROR(VLOOKUP(A249,【A】!A:C,3,0),0)</f>
        <v>51.1914893617021</v>
      </c>
      <c r="E249" s="7">
        <f>IFERROR((VLOOKUP(A249,【B职务】!A:I,8,0)*3+VLOOKUP(A249,【B特殊】!A:I,8,0))/(3+VLOOKUP(A249,【B特殊】!A:I,9,0)),0)+IFERROR(VLOOKUP(A249,【B职务】!A:C,3,0),0)</f>
        <v>60</v>
      </c>
    </row>
    <row r="250" spans="1:5">
      <c r="A250" s="10">
        <v>20225183124</v>
      </c>
      <c r="B250" s="10" t="s">
        <v>276</v>
      </c>
      <c r="C250" s="7">
        <f t="shared" si="3"/>
        <v>71.1319148936171</v>
      </c>
      <c r="D250" s="7">
        <f>IFERROR(VLOOKUP(A250,【A】!A:C,3,0),0)</f>
        <v>73.9148936170213</v>
      </c>
      <c r="E250" s="7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10">
        <v>20195367808</v>
      </c>
      <c r="B251" s="10" t="s">
        <v>277</v>
      </c>
      <c r="C251" s="7">
        <f t="shared" si="3"/>
        <v>79.4970778275476</v>
      </c>
      <c r="D251" s="7">
        <f>IFERROR(VLOOKUP(A251,【A】!A:C,3,0),0)</f>
        <v>75.8936170212766</v>
      </c>
      <c r="E251" s="7">
        <f>IFERROR((VLOOKUP(A251,【B职务】!A:I,8,0)*3+VLOOKUP(A251,【B特殊】!A:I,8,0))/(3+VLOOKUP(A251,【B特殊】!A:I,9,0)),0)+IFERROR(VLOOKUP(A251,【B职务】!A:C,3,0),0)</f>
        <v>93.9109210526316</v>
      </c>
    </row>
    <row r="252" spans="1:5">
      <c r="A252" s="10">
        <v>20195329827</v>
      </c>
      <c r="B252" s="10" t="s">
        <v>278</v>
      </c>
      <c r="C252" s="7">
        <f t="shared" si="3"/>
        <v>78.5760638297872</v>
      </c>
      <c r="D252" s="7">
        <f>IFERROR(VLOOKUP(A252,【A】!A:C,3,0),0)</f>
        <v>79.063829787234</v>
      </c>
      <c r="E252" s="7">
        <f>IFERROR((VLOOKUP(A252,【B职务】!A:I,8,0)*3+VLOOKUP(A252,【B特殊】!A:I,8,0))/(3+VLOOKUP(A252,【B特殊】!A:I,9,0)),0)+IFERROR(VLOOKUP(A252,【B职务】!A:C,3,0),0)</f>
        <v>76.625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279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星辰</cp:lastModifiedBy>
  <dcterms:created xsi:type="dcterms:W3CDTF">2018-03-22T16:16:00Z</dcterms:created>
  <dcterms:modified xsi:type="dcterms:W3CDTF">2026-09-09T08:45:52Z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