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桌面\胡海洋—综测\胡海洋老师成绩支撑材料\2024级\"/>
    </mc:Choice>
  </mc:AlternateContent>
  <bookViews>
    <workbookView windowWidth="18900" windowHeight="8775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<sst xmlns="http://schemas.openxmlformats.org/spreadsheetml/2006/main" count="3656" uniqueCount="189">
  <si>
    <t>学号</t>
  </si>
  <si>
    <t>姓名</t>
  </si>
  <si>
    <t>A</t>
  </si>
  <si>
    <t>科目</t>
  </si>
  <si>
    <t>离散数学</t>
  </si>
  <si>
    <t>数据结构</t>
  </si>
  <si>
    <t>数据仓库技术</t>
  </si>
  <si>
    <t>应用英语三</t>
  </si>
  <si>
    <t>马克思主义基本原理</t>
  </si>
  <si>
    <t>python程序设计</t>
  </si>
  <si>
    <t>应用英语四</t>
  </si>
  <si>
    <t>毛泽东思想和中国特色社会主义理论体系概论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</si>
  <si>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</si>
  <si>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</si>
  <si>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</si>
  <si>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</si>
  <si>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</si>
  <si>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</si>
  <si>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</si>
  <si>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</si>
  <si>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</si>
  <si>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</si>
  <si>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</si>
  <si>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</si>
  <si>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</si>
  <si>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202454709001</t>
  </si>
  <si>
    <t>郭卫卓</t>
  </si>
  <si>
    <t>得分</t>
  </si>
  <si>
    <t>1.将学号、姓名复制到对应的列。不限顺序。</t>
  </si>
  <si>
    <t>202454709002</t>
  </si>
  <si>
    <t>夏雪源</t>
  </si>
  <si>
    <t>2.将赋分与得分填到对应的绿色位置。</t>
  </si>
  <si>
    <t>202454709003</t>
  </si>
  <si>
    <t>杨静怡</t>
  </si>
  <si>
    <t>3.密码123</t>
  </si>
  <si>
    <t>202454709004</t>
  </si>
  <si>
    <t>武烁果</t>
  </si>
  <si>
    <t>4.1000条以内</t>
  </si>
  <si>
    <t>202454709005</t>
  </si>
  <si>
    <t>潘宇婕</t>
  </si>
  <si>
    <t>202454709006</t>
  </si>
  <si>
    <t>韩晚霞</t>
  </si>
  <si>
    <t>202454709007</t>
  </si>
  <si>
    <t>张晓璐</t>
  </si>
  <si>
    <t>202454709008</t>
  </si>
  <si>
    <t>刘笑曼</t>
  </si>
  <si>
    <t>202454709009</t>
  </si>
  <si>
    <t>王羽萱</t>
  </si>
  <si>
    <t>202454709010</t>
  </si>
  <si>
    <t>姚静怡</t>
  </si>
  <si>
    <t>202454709011</t>
  </si>
  <si>
    <t>徐乐影</t>
  </si>
  <si>
    <t>202454709012</t>
  </si>
  <si>
    <t>熊鑫羽</t>
  </si>
  <si>
    <t>202454709013</t>
  </si>
  <si>
    <t>郑紫晴</t>
  </si>
  <si>
    <t>202454709014</t>
  </si>
  <si>
    <t>贾愉培</t>
  </si>
  <si>
    <t>202454709015</t>
  </si>
  <si>
    <t>樊文轩</t>
  </si>
  <si>
    <t>202454709016</t>
  </si>
  <si>
    <t>吴云</t>
  </si>
  <si>
    <t>202454709017</t>
  </si>
  <si>
    <t>闫续泞</t>
  </si>
  <si>
    <t>202454709018</t>
  </si>
  <si>
    <t>冯博文</t>
  </si>
  <si>
    <t>202454709019</t>
  </si>
  <si>
    <t>张慧龙</t>
  </si>
  <si>
    <t>202454709020</t>
  </si>
  <si>
    <t>曹顺天</t>
  </si>
  <si>
    <t>202454709023</t>
  </si>
  <si>
    <t>于力</t>
  </si>
  <si>
    <t>202454709024</t>
  </si>
  <si>
    <t>金坤潮</t>
  </si>
  <si>
    <t>202454709025</t>
  </si>
  <si>
    <t>李昊兴</t>
  </si>
  <si>
    <t>202454709026</t>
  </si>
  <si>
    <t>王华莹</t>
  </si>
  <si>
    <t>202454709027</t>
  </si>
  <si>
    <t>王任广</t>
  </si>
  <si>
    <t>202454709028</t>
  </si>
  <si>
    <t>张科研</t>
  </si>
  <si>
    <t>202454709029</t>
  </si>
  <si>
    <t>陈景毅</t>
  </si>
  <si>
    <t>202454709030</t>
  </si>
  <si>
    <t>胡景博</t>
  </si>
  <si>
    <t>202454709031</t>
  </si>
  <si>
    <t>张宝坤</t>
  </si>
  <si>
    <t>202454709032</t>
  </si>
  <si>
    <t>延振岳</t>
  </si>
  <si>
    <t>202454709033</t>
  </si>
  <si>
    <t>马梦强</t>
  </si>
  <si>
    <t>202454709034</t>
  </si>
  <si>
    <t>段博文</t>
  </si>
  <si>
    <t>202454111824</t>
  </si>
  <si>
    <t>刘梦意</t>
  </si>
  <si>
    <t>202454709101</t>
  </si>
  <si>
    <t>李晴</t>
  </si>
  <si>
    <t>202454709102</t>
  </si>
  <si>
    <t>张湘宜</t>
  </si>
  <si>
    <t>202454709103</t>
  </si>
  <si>
    <t>贾文静</t>
  </si>
  <si>
    <t>202454709104</t>
  </si>
  <si>
    <t>许静茹</t>
  </si>
  <si>
    <t>202454709106</t>
  </si>
  <si>
    <t>刘文鑫</t>
  </si>
  <si>
    <t>202454709107</t>
  </si>
  <si>
    <t>朱显显</t>
  </si>
  <si>
    <t>202554709108</t>
  </si>
  <si>
    <t>陶舒琪</t>
  </si>
  <si>
    <t>202454709109</t>
  </si>
  <si>
    <t>郭雯姝</t>
  </si>
  <si>
    <t>202454709110</t>
  </si>
  <si>
    <t>朱冰冰</t>
  </si>
  <si>
    <t>202454709111</t>
  </si>
  <si>
    <t>李璐琦</t>
  </si>
  <si>
    <t>202454709112</t>
  </si>
  <si>
    <t>刘怡美</t>
  </si>
  <si>
    <t>202454709113</t>
  </si>
  <si>
    <t>祁倩倩</t>
  </si>
  <si>
    <t>202454709114</t>
  </si>
  <si>
    <t>凡佳旗</t>
  </si>
  <si>
    <t>202454709115</t>
  </si>
  <si>
    <t>颜景阳</t>
  </si>
  <si>
    <t>202454709116</t>
  </si>
  <si>
    <t>刘旭腾</t>
  </si>
  <si>
    <t>202454709117</t>
  </si>
  <si>
    <t>刘辉</t>
  </si>
  <si>
    <t>202454709118</t>
  </si>
  <si>
    <t>刘佟欣</t>
  </si>
  <si>
    <t>202454709119</t>
  </si>
  <si>
    <t>卢凯</t>
  </si>
  <si>
    <t>202454709120</t>
  </si>
  <si>
    <t>田文鑫</t>
  </si>
  <si>
    <t>202454709121</t>
  </si>
  <si>
    <t>贾沅淇</t>
  </si>
  <si>
    <t>202454709122</t>
  </si>
  <si>
    <t>马家欢</t>
  </si>
  <si>
    <t>202454709123</t>
  </si>
  <si>
    <t>曹志轩</t>
  </si>
  <si>
    <t>202454709125</t>
  </si>
  <si>
    <t>刘詹鹏</t>
  </si>
  <si>
    <t>202454709126</t>
  </si>
  <si>
    <t>程功</t>
  </si>
  <si>
    <t>202454709127</t>
  </si>
  <si>
    <t>李凯乐</t>
  </si>
  <si>
    <t>202454709128</t>
  </si>
  <si>
    <t>周宇翔</t>
  </si>
  <si>
    <t>202454709129</t>
  </si>
  <si>
    <t>王懂</t>
  </si>
  <si>
    <t>202454709130</t>
  </si>
  <si>
    <t>李锦涛</t>
  </si>
  <si>
    <t>202454709131</t>
  </si>
  <si>
    <t>骈十尚</t>
  </si>
  <si>
    <t>202454709132</t>
  </si>
  <si>
    <t>王明君</t>
  </si>
  <si>
    <t>202454709133</t>
  </si>
  <si>
    <t>马梓豪</t>
  </si>
  <si>
    <t>202454709134</t>
  </si>
  <si>
    <t>闫科秀</t>
  </si>
  <si>
    <t>202454709135</t>
  </si>
  <si>
    <t>马青山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</si>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</sst>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6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9" fillId="9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>
      <alignment horizontal="center" vertical="center"/>
    </xf>
    <xf numFmtId="0" fontId="1" fillId="2" borderId="1" xfId="0" applyFont="1" applyFill="1" applyBorder="1" applyProtection="1">
      <alignment vertical="center"/>
      <protection locked="0"/>
    </xf>
    <xf numFmtId="0" fontId="3" fillId="0" borderId="1" xfId="0" applyFont="1" applyBorder="1">
      <alignment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Protection="1">
      <alignment vertical="center"/>
      <protection locked="0"/>
    </xf>
    <xf numFmtId="0" fontId="2" fillId="0" borderId="1" xfId="0" applyFont="1" applyBorder="1">
      <alignment vertical="center"/>
    </xf>
    <xf numFmtId="0" fontId="0" fillId="2" borderId="1" xfId="0" applyFont="1" applyFill="1" applyBorder="1" applyProtection="1">
      <alignment vertical="center"/>
      <protection locked="0"/>
    </xf>
    <xf numFmtId="0" fontId="1" fillId="5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4" fillId="2" borderId="1" xfId="0" applyFont="1" applyFill="1" applyBorder="1" applyAlignment="1" applyProtection="1">
      <alignment vertical="center"/>
      <protection locked="0"/>
    </xf>
    <xf numFmtId="0" fontId="5" fillId="5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1" fillId="2" borderId="1" xfId="0" applyFont="1" applyFill="1" applyBorder="1" applyAlignment="1" quotePrefix="1">
      <alignment horizontal="center" vertical="center"/>
    </xf>
    <xf numFmtId="0" fontId="4" fillId="2" borderId="1" xfId="0" applyNumberFormat="1" applyFont="1" applyFill="1" applyBorder="1" applyAlignment="1" applyProtection="1" quotePrefix="1">
      <alignment horizontal="center" vertical="center"/>
      <protection locked="0"/>
    </xf>
    <xf numFmtId="0" fontId="1" fillId="2" borderId="1" xfId="0" applyNumberFormat="1" applyFont="1" applyFill="1" applyBorder="1" applyAlignment="1" applyProtection="1" quotePrefix="1">
      <alignment horizontal="center" vertical="center"/>
      <protection locked="0"/>
    </xf>
    <xf numFmtId="0" fontId="1" fillId="2" borderId="1" xfId="0" applyFont="1" applyFill="1" applyBorder="1" applyAlignment="1" applyProtection="1" quotePrefix="1">
      <alignment horizontal="center" vertical="center"/>
      <protection locked="0"/>
    </xf>
    <xf numFmtId="0" fontId="5" fillId="2" borderId="1" xfId="0" applyNumberFormat="1" applyFont="1" applyFill="1" applyBorder="1" applyAlignment="1" applyProtection="1" quotePrefix="1">
      <alignment horizontal="center" vertical="center"/>
      <protection locked="0"/>
    </xf>
    <xf numFmtId="0" fontId="6" fillId="2" borderId="0" xfId="0" applyFont="1" applyFill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eetMetadata" Target="metadata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02"/>
  <sheetViews>
    <sheetView zoomScale="90" zoomScaleNormal="90" workbookViewId="0">
      <pane ySplit="2" topLeftCell="A3" activePane="bottomLeft" state="frozen"/>
      <selection/>
      <selection pane="bottomLeft" activeCell="B70" sqref="B70"/>
    </sheetView>
  </sheetViews>
  <sheetFormatPr defaultColWidth="9" defaultRowHeight="13.5"/>
  <cols>
    <col min="1" max="1" width="17.3362831858407" style="18" customWidth="1"/>
    <col min="2" max="2" width="7.13274336283186" style="33" customWidth="1"/>
    <col min="3" max="3" width="13.7522123893805" style="33" customWidth="1"/>
    <col min="4" max="4" width="5.76991150442478" style="33" customWidth="1"/>
    <col min="5" max="5" width="9.8141592920354" style="34" customWidth="1"/>
    <col min="6" max="7" width="13.1769911504425" style="34" customWidth="1"/>
    <col min="8" max="8" width="11.4513274336283" style="34" customWidth="1"/>
    <col min="9" max="9" width="19.8407079646018" style="34" customWidth="1"/>
    <col min="10" max="10" width="16.5398230088496" style="34" customWidth="1"/>
    <col min="11" max="11" width="11.8141592920354" style="34" customWidth="1"/>
    <col min="12" max="12" width="23.0884955752212" style="34" customWidth="1"/>
    <col min="13" max="23" width="8" style="34" customWidth="1"/>
    <col min="24" max="16384" width="9" style="33"/>
  </cols>
  <sheetData>
    <row r="1" s="32" customFormat="1" spans="1:25">
      <c r="A1" s="4" t="s">
        <v>0</v>
      </c>
      <c r="B1" s="4" t="s">
        <v>1</v>
      </c>
      <c r="C1" s="4" t="s">
        <v>2</v>
      </c>
      <c r="D1" s="35" t="s">
        <v>3</v>
      </c>
      <c r="E1" s="35" t="s">
        <v>4</v>
      </c>
      <c r="F1" s="35" t="s">
        <v>5</v>
      </c>
      <c r="G1" s="35" t="s">
        <v>6</v>
      </c>
      <c r="H1" s="35" t="s">
        <v>7</v>
      </c>
      <c r="I1" s="35" t="s">
        <v>8</v>
      </c>
      <c r="J1" s="35" t="s">
        <v>9</v>
      </c>
      <c r="K1" s="35" t="s">
        <v>10</v>
      </c>
      <c r="L1" s="35" t="s">
        <v>11</v>
      </c>
      <c r="M1" s="35" t="s">
        <v>12</v>
      </c>
      <c r="N1" s="35" t="s">
        <v>13</v>
      </c>
      <c r="O1" s="35" t="s">
        <v>14</v>
      </c>
      <c r="P1" s="35" t="s">
        <v>15</v>
      </c>
      <c r="Q1" s="35" t="s">
        <v>16</v>
      </c>
      <c r="R1" s="35" t="s">
        <v>17</v>
      </c>
      <c r="S1" s="35" t="s">
        <v>18</v>
      </c>
      <c r="T1" s="35" t="s">
        <v>19</v>
      </c>
      <c r="U1" s="35" t="s">
        <v>20</v>
      </c>
      <c r="V1" s="35" t="s">
        <v>21</v>
      </c>
      <c r="W1" s="35" t="s">
        <v>22</v>
      </c>
    </row>
    <row r="2" spans="1:25">
      <c r="A2" s="4"/>
      <c r="B2" s="4"/>
      <c r="C2" s="4"/>
      <c r="D2" s="35" t="s">
        <v>23</v>
      </c>
      <c r="E2" s="36">
        <v>2</v>
      </c>
      <c r="F2" s="36">
        <v>2.5</v>
      </c>
      <c r="G2" s="36">
        <v>2</v>
      </c>
      <c r="H2" s="36">
        <v>2</v>
      </c>
      <c r="I2" s="36">
        <v>3</v>
      </c>
      <c r="J2" s="36">
        <v>3</v>
      </c>
      <c r="K2" s="36">
        <v>2</v>
      </c>
      <c r="L2" s="36">
        <v>3</v>
      </c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Y2" s="33" t="s">
        <v>24</v>
      </c>
    </row>
    <row r="3" spans="1:25">
      <c r="A3" s="5" t="s">
        <v>25</v>
      </c>
      <c r="B3" s="6" t="s">
        <v>26</v>
      </c>
      <c r="C3" s="37">
        <f t="array" ref="C3">IFERROR(SUMPRODUCT($E$2:$Z$2,E3:Z3)/SUM($E$2:$Z$2),"")</f>
        <v>77.2051282051282</v>
      </c>
      <c r="D3" s="38" t="s">
        <v>27</v>
      </c>
      <c r="E3" s="36">
        <v>87</v>
      </c>
      <c r="F3" s="36">
        <v>77</v>
      </c>
      <c r="G3" s="36">
        <v>87</v>
      </c>
      <c r="H3" s="36">
        <v>76</v>
      </c>
      <c r="I3" s="36">
        <v>73</v>
      </c>
      <c r="J3" s="36">
        <v>72</v>
      </c>
      <c r="K3" s="36">
        <v>78</v>
      </c>
      <c r="L3" s="36">
        <v>74</v>
      </c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Y3" s="3" t="s">
        <v>28</v>
      </c>
    </row>
    <row r="4" spans="1:25">
      <c r="A4" s="5" t="s">
        <v>29</v>
      </c>
      <c r="B4" s="6" t="s">
        <v>30</v>
      </c>
      <c r="C4" s="37">
        <f t="array" ref="C4">IFERROR(SUMPRODUCT($E$2:$Z$2,E4:Z4)/SUM($E$2:$Z$2),"")</f>
        <v>81.5641025641026</v>
      </c>
      <c r="D4" s="38" t="s">
        <v>27</v>
      </c>
      <c r="E4" s="36">
        <v>85</v>
      </c>
      <c r="F4" s="36">
        <v>89</v>
      </c>
      <c r="G4" s="36">
        <v>88</v>
      </c>
      <c r="H4" s="36">
        <v>83</v>
      </c>
      <c r="I4" s="36">
        <v>81</v>
      </c>
      <c r="J4" s="36">
        <v>81</v>
      </c>
      <c r="K4" s="36">
        <v>74</v>
      </c>
      <c r="L4" s="36">
        <v>74</v>
      </c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Y4" s="3" t="s">
        <v>31</v>
      </c>
    </row>
    <row r="5" spans="1:25">
      <c r="A5" s="5" t="s">
        <v>32</v>
      </c>
      <c r="B5" s="6" t="s">
        <v>33</v>
      </c>
      <c r="C5" s="37">
        <f t="array" ref="C5">IFERROR(SUMPRODUCT($E$2:$Z$2,E5:Z5)/SUM($E$2:$Z$2),"")</f>
        <v>79.5897435897436</v>
      </c>
      <c r="D5" s="38" t="s">
        <v>27</v>
      </c>
      <c r="E5" s="36">
        <v>84</v>
      </c>
      <c r="F5" s="36">
        <v>82</v>
      </c>
      <c r="G5" s="36">
        <v>83</v>
      </c>
      <c r="H5" s="36">
        <v>86</v>
      </c>
      <c r="I5" s="36">
        <v>85</v>
      </c>
      <c r="J5" s="36">
        <v>73</v>
      </c>
      <c r="K5" s="36">
        <v>74</v>
      </c>
      <c r="L5" s="36">
        <v>73</v>
      </c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Y5" s="2" t="s">
        <v>34</v>
      </c>
    </row>
    <row r="6" spans="1:25">
      <c r="A6" s="5" t="s">
        <v>35</v>
      </c>
      <c r="B6" s="6" t="s">
        <v>36</v>
      </c>
      <c r="C6" s="37">
        <f t="array" ref="C6">IFERROR(SUMPRODUCT($E$2:$Z$2,E6:Z6)/SUM($E$2:$Z$2),"")</f>
        <v>76.974358974359</v>
      </c>
      <c r="D6" s="38" t="s">
        <v>27</v>
      </c>
      <c r="E6" s="36">
        <v>88</v>
      </c>
      <c r="F6" s="36">
        <v>84</v>
      </c>
      <c r="G6" s="36">
        <v>85</v>
      </c>
      <c r="H6" s="36">
        <v>90</v>
      </c>
      <c r="I6" s="36">
        <v>76</v>
      </c>
      <c r="J6" s="36">
        <v>70</v>
      </c>
      <c r="K6" s="36">
        <v>51</v>
      </c>
      <c r="L6" s="36">
        <v>75</v>
      </c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Y6" s="33" t="s">
        <v>37</v>
      </c>
    </row>
    <row r="7" spans="1:25">
      <c r="A7" s="5" t="s">
        <v>38</v>
      </c>
      <c r="B7" s="6" t="s">
        <v>39</v>
      </c>
      <c r="C7" s="37">
        <f t="array" ref="C7">IFERROR(SUMPRODUCT($E$2:$Z$2,E7:Z7)/SUM($E$2:$Z$2),"")</f>
        <v>72.6923076923077</v>
      </c>
      <c r="D7" s="38" t="s">
        <v>27</v>
      </c>
      <c r="E7" s="36">
        <v>66</v>
      </c>
      <c r="F7" s="36">
        <v>71</v>
      </c>
      <c r="G7" s="36">
        <v>74</v>
      </c>
      <c r="H7" s="36">
        <v>85</v>
      </c>
      <c r="I7" s="36">
        <v>78</v>
      </c>
      <c r="J7" s="36">
        <v>70</v>
      </c>
      <c r="K7" s="36">
        <v>71</v>
      </c>
      <c r="L7" s="36">
        <v>68</v>
      </c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</row>
    <row r="8" spans="1:25">
      <c r="A8" s="5" t="s">
        <v>40</v>
      </c>
      <c r="B8" s="6" t="s">
        <v>41</v>
      </c>
      <c r="C8" s="37">
        <f t="array" ref="C8">IFERROR(SUMPRODUCT($E$2:$Z$2,E8:Z8)/SUM($E$2:$Z$2),"")</f>
        <v>88.5384615384615</v>
      </c>
      <c r="D8" s="38" t="s">
        <v>27</v>
      </c>
      <c r="E8" s="36">
        <v>89</v>
      </c>
      <c r="F8" s="36">
        <v>91</v>
      </c>
      <c r="G8" s="36">
        <v>94</v>
      </c>
      <c r="H8" s="36">
        <v>89</v>
      </c>
      <c r="I8" s="36">
        <v>88</v>
      </c>
      <c r="J8" s="36">
        <v>89</v>
      </c>
      <c r="K8" s="36">
        <v>83</v>
      </c>
      <c r="L8" s="36">
        <v>86</v>
      </c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</row>
    <row r="9" spans="1:25">
      <c r="A9" s="5" t="s">
        <v>42</v>
      </c>
      <c r="B9" s="6" t="s">
        <v>43</v>
      </c>
      <c r="C9" s="37">
        <f t="array" ref="C9">IFERROR(SUMPRODUCT($E$2:$Z$2,E9:Z9)/SUM($E$2:$Z$2),"")</f>
        <v>76.1794871794872</v>
      </c>
      <c r="D9" s="38" t="s">
        <v>27</v>
      </c>
      <c r="E9" s="36">
        <v>82</v>
      </c>
      <c r="F9" s="36">
        <v>83</v>
      </c>
      <c r="G9" s="36">
        <v>78</v>
      </c>
      <c r="H9" s="36">
        <v>83</v>
      </c>
      <c r="I9" s="36">
        <v>72</v>
      </c>
      <c r="J9" s="36">
        <v>73</v>
      </c>
      <c r="K9" s="36">
        <v>63</v>
      </c>
      <c r="L9" s="36">
        <v>77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spans="1:25">
      <c r="A10" s="5" t="s">
        <v>44</v>
      </c>
      <c r="B10" s="6" t="s">
        <v>45</v>
      </c>
      <c r="C10" s="37">
        <f t="array" ref="C10">IFERROR(SUMPRODUCT($E$2:$Z$2,E10:Z10)/SUM($E$2:$Z$2),"")</f>
        <v>74.2564102564103</v>
      </c>
      <c r="D10" s="38" t="s">
        <v>27</v>
      </c>
      <c r="E10" s="36">
        <v>70</v>
      </c>
      <c r="F10" s="36">
        <v>68</v>
      </c>
      <c r="G10" s="36">
        <v>78</v>
      </c>
      <c r="H10" s="36">
        <v>77</v>
      </c>
      <c r="I10" s="36">
        <v>75</v>
      </c>
      <c r="J10" s="36">
        <v>74</v>
      </c>
      <c r="K10" s="36">
        <v>78</v>
      </c>
      <c r="L10" s="36">
        <v>75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</row>
    <row r="11" spans="1:25">
      <c r="A11" s="5" t="s">
        <v>46</v>
      </c>
      <c r="B11" s="6" t="s">
        <v>47</v>
      </c>
      <c r="C11" s="37">
        <f t="array" ref="C11">IFERROR(SUMPRODUCT($E$2:$Z$2,E11:Z11)/SUM($E$2:$Z$2),"")</f>
        <v>78.6410256410256</v>
      </c>
      <c r="D11" s="38" t="s">
        <v>27</v>
      </c>
      <c r="E11" s="36">
        <v>81</v>
      </c>
      <c r="F11" s="36">
        <v>77</v>
      </c>
      <c r="G11" s="36">
        <v>87</v>
      </c>
      <c r="H11" s="36">
        <v>82</v>
      </c>
      <c r="I11" s="36">
        <v>82</v>
      </c>
      <c r="J11" s="36">
        <v>75</v>
      </c>
      <c r="K11" s="36">
        <v>65</v>
      </c>
      <c r="L11" s="36">
        <v>80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5">
      <c r="A12" s="5" t="s">
        <v>48</v>
      </c>
      <c r="B12" s="6" t="s">
        <v>49</v>
      </c>
      <c r="C12" s="37">
        <f t="array" ref="C12">IFERROR(SUMPRODUCT($E$2:$Z$2,E12:Z12)/SUM($E$2:$Z$2),"")</f>
        <v>83.6666666666667</v>
      </c>
      <c r="D12" s="38" t="s">
        <v>27</v>
      </c>
      <c r="E12" s="36">
        <v>94</v>
      </c>
      <c r="F12" s="36">
        <v>87</v>
      </c>
      <c r="G12" s="36">
        <v>88</v>
      </c>
      <c r="H12" s="36">
        <v>87</v>
      </c>
      <c r="I12" s="36">
        <v>80</v>
      </c>
      <c r="J12" s="36">
        <v>76</v>
      </c>
      <c r="K12" s="36">
        <v>84</v>
      </c>
      <c r="L12" s="36">
        <v>80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spans="1:25">
      <c r="A13" s="5" t="s">
        <v>50</v>
      </c>
      <c r="B13" s="6" t="s">
        <v>51</v>
      </c>
      <c r="C13" s="37">
        <f t="array" ref="C13">IFERROR(SUMPRODUCT($E$2:$Z$2,E13:Z13)/SUM($E$2:$Z$2),"")</f>
        <v>77.6153846153846</v>
      </c>
      <c r="D13" s="38" t="s">
        <v>27</v>
      </c>
      <c r="E13" s="36">
        <v>86</v>
      </c>
      <c r="F13" s="36">
        <v>75</v>
      </c>
      <c r="G13" s="36">
        <v>82</v>
      </c>
      <c r="H13" s="36">
        <v>84</v>
      </c>
      <c r="I13" s="36">
        <v>77</v>
      </c>
      <c r="J13" s="36">
        <v>70</v>
      </c>
      <c r="K13" s="36">
        <v>72</v>
      </c>
      <c r="L13" s="36">
        <v>79</v>
      </c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</row>
    <row r="14" spans="1:25">
      <c r="A14" s="5" t="s">
        <v>52</v>
      </c>
      <c r="B14" s="6" t="s">
        <v>53</v>
      </c>
      <c r="C14" s="37">
        <f t="array" ref="C14">IFERROR(SUMPRODUCT($E$2:$Z$2,E14:Z14)/SUM($E$2:$Z$2),"")</f>
        <v>78.2820512820513</v>
      </c>
      <c r="D14" s="38" t="s">
        <v>27</v>
      </c>
      <c r="E14" s="36">
        <v>89</v>
      </c>
      <c r="F14" s="36">
        <v>81</v>
      </c>
      <c r="G14" s="36">
        <v>83</v>
      </c>
      <c r="H14" s="36">
        <v>78</v>
      </c>
      <c r="I14" s="36">
        <v>82</v>
      </c>
      <c r="J14" s="36">
        <v>71</v>
      </c>
      <c r="K14" s="36">
        <v>64</v>
      </c>
      <c r="L14" s="36">
        <v>79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</row>
    <row r="15" spans="1:25">
      <c r="A15" s="5" t="s">
        <v>54</v>
      </c>
      <c r="B15" s="6" t="s">
        <v>55</v>
      </c>
      <c r="C15" s="37">
        <f t="array" ref="C15">IFERROR(SUMPRODUCT($E$2:$Z$2,E15:Z15)/SUM($E$2:$Z$2),"")</f>
        <v>77.2820512820513</v>
      </c>
      <c r="D15" s="38" t="s">
        <v>27</v>
      </c>
      <c r="E15" s="36">
        <v>90</v>
      </c>
      <c r="F15" s="36">
        <v>72</v>
      </c>
      <c r="G15" s="36">
        <v>81</v>
      </c>
      <c r="H15" s="36">
        <v>73</v>
      </c>
      <c r="I15" s="36">
        <v>77</v>
      </c>
      <c r="J15" s="36">
        <v>79</v>
      </c>
      <c r="K15" s="36">
        <v>64</v>
      </c>
      <c r="L15" s="36">
        <v>81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</row>
    <row r="16" spans="1:25">
      <c r="A16" s="5" t="s">
        <v>56</v>
      </c>
      <c r="B16" s="6" t="s">
        <v>57</v>
      </c>
      <c r="C16" s="37">
        <f t="array" ref="C16">IFERROR(SUMPRODUCT($E$2:$Z$2,E16:Z16)/SUM($E$2:$Z$2),"")</f>
        <v>79.9487179487179</v>
      </c>
      <c r="D16" s="38" t="s">
        <v>27</v>
      </c>
      <c r="E16" s="36">
        <v>92</v>
      </c>
      <c r="F16" s="36">
        <v>82</v>
      </c>
      <c r="G16" s="36">
        <v>75</v>
      </c>
      <c r="H16" s="36">
        <v>86</v>
      </c>
      <c r="I16" s="36">
        <v>78</v>
      </c>
      <c r="J16" s="36">
        <v>80</v>
      </c>
      <c r="K16" s="36">
        <v>79</v>
      </c>
      <c r="L16" s="36">
        <v>72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</row>
    <row r="17" spans="1:23">
      <c r="A17" s="5" t="s">
        <v>58</v>
      </c>
      <c r="B17" s="6" t="s">
        <v>59</v>
      </c>
      <c r="C17" s="37">
        <f t="array" ref="C17">IFERROR(SUMPRODUCT($E$2:$Z$2,E17:Z17)/SUM($E$2:$Z$2),"")</f>
        <v>66.2307692307692</v>
      </c>
      <c r="D17" s="38" t="s">
        <v>27</v>
      </c>
      <c r="E17" s="36">
        <v>68</v>
      </c>
      <c r="F17" s="36">
        <v>69</v>
      </c>
      <c r="G17" s="36">
        <v>75</v>
      </c>
      <c r="H17" s="36">
        <v>60</v>
      </c>
      <c r="I17" s="36">
        <v>66</v>
      </c>
      <c r="J17" s="36">
        <v>67</v>
      </c>
      <c r="K17" s="36">
        <v>61</v>
      </c>
      <c r="L17" s="36">
        <v>64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</row>
    <row r="18" spans="1:23">
      <c r="A18" s="5" t="s">
        <v>60</v>
      </c>
      <c r="B18" s="6" t="s">
        <v>61</v>
      </c>
      <c r="C18" s="37">
        <f t="array" ref="C18">IFERROR(SUMPRODUCT($E$2:$Z$2,E18:Z18)/SUM($E$2:$Z$2),"")</f>
        <v>73.3076923076923</v>
      </c>
      <c r="D18" s="38" t="s">
        <v>27</v>
      </c>
      <c r="E18" s="36">
        <v>82</v>
      </c>
      <c r="F18" s="36">
        <v>69</v>
      </c>
      <c r="G18" s="36">
        <v>83</v>
      </c>
      <c r="H18" s="36">
        <v>71</v>
      </c>
      <c r="I18" s="36">
        <v>70</v>
      </c>
      <c r="J18" s="36">
        <v>71</v>
      </c>
      <c r="K18" s="36">
        <v>64</v>
      </c>
      <c r="L18" s="36">
        <v>78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</row>
    <row r="19" spans="1:23">
      <c r="A19" s="5" t="s">
        <v>62</v>
      </c>
      <c r="B19" s="6" t="s">
        <v>63</v>
      </c>
      <c r="C19" s="37">
        <f t="array" ref="C19">IFERROR(SUMPRODUCT($E$2:$Z$2,E19:Z19)/SUM($E$2:$Z$2),"")</f>
        <v>67.4358974358974</v>
      </c>
      <c r="D19" s="38" t="s">
        <v>27</v>
      </c>
      <c r="E19" s="36">
        <v>70</v>
      </c>
      <c r="F19" s="36">
        <v>66</v>
      </c>
      <c r="G19" s="36">
        <v>69</v>
      </c>
      <c r="H19" s="36">
        <v>69</v>
      </c>
      <c r="I19" s="36">
        <v>73</v>
      </c>
      <c r="J19" s="36">
        <v>63</v>
      </c>
      <c r="K19" s="36">
        <v>61</v>
      </c>
      <c r="L19" s="36">
        <v>68</v>
      </c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</row>
    <row r="20" spans="1:23">
      <c r="A20" s="5" t="s">
        <v>64</v>
      </c>
      <c r="B20" s="6" t="s">
        <v>65</v>
      </c>
      <c r="C20" s="37">
        <f t="array" ref="C20">IFERROR(SUMPRODUCT($E$2:$Z$2,E20:Z20)/SUM($E$2:$Z$2),"")</f>
        <v>65</v>
      </c>
      <c r="D20" s="38" t="s">
        <v>27</v>
      </c>
      <c r="E20" s="36">
        <v>65</v>
      </c>
      <c r="F20" s="36">
        <v>73</v>
      </c>
      <c r="G20" s="36">
        <v>72</v>
      </c>
      <c r="H20" s="36">
        <v>74</v>
      </c>
      <c r="I20" s="36">
        <v>63</v>
      </c>
      <c r="J20" s="36">
        <v>56</v>
      </c>
      <c r="K20" s="36">
        <v>63</v>
      </c>
      <c r="L20" s="36">
        <v>60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1:23">
      <c r="A21" s="5" t="s">
        <v>66</v>
      </c>
      <c r="B21" s="6" t="s">
        <v>67</v>
      </c>
      <c r="C21" s="37">
        <f t="array" ref="C21">IFERROR(SUMPRODUCT($E$2:$Z$2,E21:Z21)/SUM($E$2:$Z$2),"")</f>
        <v>68.8461538461538</v>
      </c>
      <c r="D21" s="38" t="s">
        <v>27</v>
      </c>
      <c r="E21" s="36">
        <v>71</v>
      </c>
      <c r="F21" s="36">
        <v>75</v>
      </c>
      <c r="G21" s="36">
        <v>69</v>
      </c>
      <c r="H21" s="36">
        <v>66</v>
      </c>
      <c r="I21" s="36">
        <v>72</v>
      </c>
      <c r="J21" s="36">
        <v>60</v>
      </c>
      <c r="K21" s="36">
        <v>61</v>
      </c>
      <c r="L21" s="36">
        <v>75</v>
      </c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</row>
    <row r="22" spans="1:23">
      <c r="A22" s="5" t="s">
        <v>68</v>
      </c>
      <c r="B22" s="6" t="s">
        <v>69</v>
      </c>
      <c r="C22" s="37">
        <f t="array" ref="C22">IFERROR(SUMPRODUCT($E$2:$Z$2,E22:Z22)/SUM($E$2:$Z$2),"")</f>
        <v>73.2051282051282</v>
      </c>
      <c r="D22" s="38" t="s">
        <v>27</v>
      </c>
      <c r="E22" s="36">
        <v>73</v>
      </c>
      <c r="F22" s="36">
        <v>75</v>
      </c>
      <c r="G22" s="36">
        <v>81</v>
      </c>
      <c r="H22" s="36">
        <v>69</v>
      </c>
      <c r="I22" s="36">
        <v>78</v>
      </c>
      <c r="J22" s="36">
        <v>67</v>
      </c>
      <c r="K22" s="36">
        <v>70</v>
      </c>
      <c r="L22" s="36">
        <v>73</v>
      </c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</row>
    <row r="23" spans="1:23">
      <c r="A23" s="5" t="s">
        <v>70</v>
      </c>
      <c r="B23" s="6" t="s">
        <v>71</v>
      </c>
      <c r="C23" s="37">
        <f t="array" ref="C23">IFERROR(SUMPRODUCT($E$2:$Z$2,E23:Z23)/SUM($E$2:$Z$2),"")</f>
        <v>76.7692307692308</v>
      </c>
      <c r="D23" s="38" t="s">
        <v>27</v>
      </c>
      <c r="E23" s="36">
        <v>89</v>
      </c>
      <c r="F23" s="36">
        <v>80</v>
      </c>
      <c r="G23" s="36">
        <v>75</v>
      </c>
      <c r="H23" s="36">
        <v>72</v>
      </c>
      <c r="I23" s="36">
        <v>76</v>
      </c>
      <c r="J23" s="36">
        <v>81</v>
      </c>
      <c r="K23" s="36">
        <v>63</v>
      </c>
      <c r="L23" s="36">
        <v>76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</row>
    <row r="24" spans="1:23">
      <c r="A24" s="5" t="s">
        <v>72</v>
      </c>
      <c r="B24" s="6" t="s">
        <v>73</v>
      </c>
      <c r="C24" s="37">
        <f t="array" ref="C24">IFERROR(SUMPRODUCT($E$2:$Z$2,E24:Z24)/SUM($E$2:$Z$2),"")</f>
        <v>67.4102564102564</v>
      </c>
      <c r="D24" s="38" t="s">
        <v>27</v>
      </c>
      <c r="E24" s="36">
        <v>62</v>
      </c>
      <c r="F24" s="36">
        <v>71</v>
      </c>
      <c r="G24" s="36">
        <v>72</v>
      </c>
      <c r="H24" s="36">
        <v>67</v>
      </c>
      <c r="I24" s="36">
        <v>69</v>
      </c>
      <c r="J24" s="36">
        <v>61</v>
      </c>
      <c r="K24" s="36">
        <v>60</v>
      </c>
      <c r="L24" s="36">
        <v>75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</row>
    <row r="25" spans="1:23">
      <c r="A25" s="5" t="s">
        <v>74</v>
      </c>
      <c r="B25" s="6" t="s">
        <v>75</v>
      </c>
      <c r="C25" s="37">
        <f t="array" ref="C25">IFERROR(SUMPRODUCT($E$2:$Z$2,E25:Z25)/SUM($E$2:$Z$2),"")</f>
        <v>72.974358974359</v>
      </c>
      <c r="D25" s="38" t="s">
        <v>27</v>
      </c>
      <c r="E25" s="36">
        <v>88</v>
      </c>
      <c r="F25" s="36">
        <v>74</v>
      </c>
      <c r="G25" s="36">
        <v>74</v>
      </c>
      <c r="H25" s="36">
        <v>67</v>
      </c>
      <c r="I25" s="36">
        <v>72</v>
      </c>
      <c r="J25" s="36">
        <v>78</v>
      </c>
      <c r="K25" s="36">
        <v>57</v>
      </c>
      <c r="L25" s="36">
        <v>72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</row>
    <row r="26" spans="1:23">
      <c r="A26" s="5" t="s">
        <v>76</v>
      </c>
      <c r="B26" s="6" t="s">
        <v>77</v>
      </c>
      <c r="C26" s="37">
        <f t="array" ref="C26">IFERROR(SUMPRODUCT($E$2:$Z$2,E26:Z26)/SUM($E$2:$Z$2),"")</f>
        <v>67.1282051282051</v>
      </c>
      <c r="D26" s="38" t="s">
        <v>27</v>
      </c>
      <c r="E26" s="36">
        <v>69</v>
      </c>
      <c r="F26" s="36">
        <v>58</v>
      </c>
      <c r="G26" s="36">
        <v>67</v>
      </c>
      <c r="H26" s="36">
        <v>67</v>
      </c>
      <c r="I26" s="36">
        <v>66</v>
      </c>
      <c r="J26" s="36">
        <v>75</v>
      </c>
      <c r="K26" s="36">
        <v>61</v>
      </c>
      <c r="L26" s="36">
        <v>71</v>
      </c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</row>
    <row r="27" spans="1:23">
      <c r="A27" s="5" t="s">
        <v>78</v>
      </c>
      <c r="B27" s="6" t="s">
        <v>79</v>
      </c>
      <c r="C27" s="37">
        <f t="array" ref="C27">IFERROR(SUMPRODUCT($E$2:$Z$2,E27:Z27)/SUM($E$2:$Z$2),"")</f>
        <v>71.3333333333333</v>
      </c>
      <c r="D27" s="38" t="s">
        <v>27</v>
      </c>
      <c r="E27" s="16">
        <v>68</v>
      </c>
      <c r="F27" s="16">
        <v>68</v>
      </c>
      <c r="G27" s="16">
        <v>79</v>
      </c>
      <c r="H27" s="16">
        <v>76</v>
      </c>
      <c r="I27" s="16">
        <v>71</v>
      </c>
      <c r="J27" s="16">
        <v>77</v>
      </c>
      <c r="K27" s="16">
        <v>62</v>
      </c>
      <c r="L27" s="16">
        <v>69</v>
      </c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</row>
    <row r="28" spans="1:23">
      <c r="A28" s="5" t="s">
        <v>80</v>
      </c>
      <c r="B28" s="6" t="s">
        <v>81</v>
      </c>
      <c r="C28" s="37">
        <f t="array" ref="C28">IFERROR(SUMPRODUCT($E$2:$Z$2,E28:Z28)/SUM($E$2:$Z$2),"")</f>
        <v>73.3076923076923</v>
      </c>
      <c r="D28" s="38" t="s">
        <v>27</v>
      </c>
      <c r="E28" s="16">
        <v>82</v>
      </c>
      <c r="F28" s="16">
        <v>75</v>
      </c>
      <c r="G28" s="16">
        <v>75</v>
      </c>
      <c r="H28" s="16">
        <v>71</v>
      </c>
      <c r="I28" s="16">
        <v>70</v>
      </c>
      <c r="J28" s="16">
        <v>74</v>
      </c>
      <c r="K28" s="16">
        <v>66</v>
      </c>
      <c r="L28" s="16">
        <v>74</v>
      </c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</row>
    <row r="29" spans="1:23">
      <c r="A29" s="5" t="s">
        <v>82</v>
      </c>
      <c r="B29" s="6" t="s">
        <v>83</v>
      </c>
      <c r="C29" s="37">
        <f t="array" ref="C29">IFERROR(SUMPRODUCT($E$2:$Z$2,E29:Z29)/SUM($E$2:$Z$2),"")</f>
        <v>71.1282051282051</v>
      </c>
      <c r="D29" s="38" t="s">
        <v>27</v>
      </c>
      <c r="E29" s="16">
        <v>73</v>
      </c>
      <c r="F29" s="16">
        <v>76</v>
      </c>
      <c r="G29" s="16">
        <v>76</v>
      </c>
      <c r="H29" s="16">
        <v>73</v>
      </c>
      <c r="I29" s="16">
        <v>72</v>
      </c>
      <c r="J29" s="16">
        <v>65</v>
      </c>
      <c r="K29" s="16">
        <v>63</v>
      </c>
      <c r="L29" s="16">
        <v>72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</row>
    <row r="30" spans="1:23">
      <c r="A30" s="5" t="s">
        <v>84</v>
      </c>
      <c r="B30" s="6" t="s">
        <v>85</v>
      </c>
      <c r="C30" s="37">
        <f t="array" ref="C30">IFERROR(SUMPRODUCT($E$2:$Z$2,E30:Z30)/SUM($E$2:$Z$2),"")</f>
        <v>58.025641025641</v>
      </c>
      <c r="D30" s="38" t="s">
        <v>27</v>
      </c>
      <c r="E30" s="16">
        <v>60</v>
      </c>
      <c r="F30" s="16">
        <v>63</v>
      </c>
      <c r="G30" s="16">
        <v>55</v>
      </c>
      <c r="H30" s="16">
        <v>64</v>
      </c>
      <c r="I30" s="16">
        <v>62</v>
      </c>
      <c r="J30" s="16">
        <v>55</v>
      </c>
      <c r="K30" s="16">
        <v>47</v>
      </c>
      <c r="L30" s="16">
        <v>57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</row>
    <row r="31" spans="1:23">
      <c r="A31" s="5" t="s">
        <v>86</v>
      </c>
      <c r="B31" s="6" t="s">
        <v>87</v>
      </c>
      <c r="C31" s="37">
        <f t="array" ref="C31">IFERROR(SUMPRODUCT($E$2:$Z$2,E31:Z31)/SUM($E$2:$Z$2),"")</f>
        <v>73.8974358974359</v>
      </c>
      <c r="D31" s="38" t="s">
        <v>27</v>
      </c>
      <c r="E31" s="16">
        <v>75</v>
      </c>
      <c r="F31" s="16">
        <v>72</v>
      </c>
      <c r="G31" s="16">
        <v>82</v>
      </c>
      <c r="H31" s="16">
        <v>70</v>
      </c>
      <c r="I31" s="16">
        <v>66</v>
      </c>
      <c r="J31" s="16">
        <v>77</v>
      </c>
      <c r="K31" s="16">
        <v>69</v>
      </c>
      <c r="L31" s="16">
        <v>80</v>
      </c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</row>
    <row r="32" spans="1:23">
      <c r="A32" s="5" t="s">
        <v>88</v>
      </c>
      <c r="B32" s="6" t="s">
        <v>89</v>
      </c>
      <c r="C32" s="37">
        <f t="array" ref="C32">IFERROR(SUMPRODUCT($E$2:$Z$2,E32:Z32)/SUM($E$2:$Z$2),"")</f>
        <v>63.3846153846154</v>
      </c>
      <c r="D32" s="38" t="s">
        <v>27</v>
      </c>
      <c r="E32" s="16">
        <v>67</v>
      </c>
      <c r="F32" s="16">
        <v>66</v>
      </c>
      <c r="G32" s="16">
        <v>73</v>
      </c>
      <c r="H32" s="16">
        <v>64</v>
      </c>
      <c r="I32" s="16">
        <v>52</v>
      </c>
      <c r="J32" s="16">
        <v>72</v>
      </c>
      <c r="K32" s="16">
        <v>60</v>
      </c>
      <c r="L32" s="16">
        <v>57</v>
      </c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</row>
    <row r="33" spans="1:23">
      <c r="A33" s="5" t="s">
        <v>90</v>
      </c>
      <c r="B33" s="6" t="s">
        <v>91</v>
      </c>
      <c r="C33" s="37">
        <f t="array" ref="C33">IFERROR(SUMPRODUCT($E$2:$Z$2,E33:Z33)/SUM($E$2:$Z$2),"")</f>
        <v>61.5641025641026</v>
      </c>
      <c r="D33" s="38" t="s">
        <v>27</v>
      </c>
      <c r="E33" s="16">
        <v>49</v>
      </c>
      <c r="F33" s="16">
        <v>71</v>
      </c>
      <c r="G33" s="16">
        <v>60</v>
      </c>
      <c r="H33" s="16">
        <v>60</v>
      </c>
      <c r="I33" s="16">
        <v>60</v>
      </c>
      <c r="J33" s="16">
        <v>68</v>
      </c>
      <c r="K33" s="16">
        <v>53</v>
      </c>
      <c r="L33" s="16">
        <v>65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</row>
    <row r="34" spans="1:23">
      <c r="A34" s="5" t="s">
        <v>92</v>
      </c>
      <c r="B34" s="6" t="s">
        <v>93</v>
      </c>
      <c r="C34" s="37">
        <f t="array" ref="C34">IFERROR(SUMPRODUCT($E$2:$Z$2,E34:Z34)/SUM($E$2:$Z$2),"")</f>
        <v>69.7435897435897</v>
      </c>
      <c r="D34" s="38" t="s">
        <v>27</v>
      </c>
      <c r="E34" s="16">
        <v>71</v>
      </c>
      <c r="F34" s="16">
        <v>80</v>
      </c>
      <c r="G34" s="16">
        <v>72</v>
      </c>
      <c r="H34" s="16">
        <v>66</v>
      </c>
      <c r="I34" s="16">
        <v>71</v>
      </c>
      <c r="J34" s="16">
        <v>71</v>
      </c>
      <c r="K34" s="16">
        <v>56</v>
      </c>
      <c r="L34" s="16">
        <v>68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</row>
    <row r="35" spans="1:23">
      <c r="A35" s="44" t="s">
        <v>94</v>
      </c>
      <c r="B35" s="6" t="s">
        <v>95</v>
      </c>
      <c r="C35" s="37">
        <f t="array" ref="C35">IFERROR(SUMPRODUCT($E$2:$Z$2,E35:Z35)/SUM($E$2:$Z$2),"")</f>
        <v>78.4871794871795</v>
      </c>
      <c r="D35" s="38" t="s">
        <v>27</v>
      </c>
      <c r="E35" s="16">
        <v>79</v>
      </c>
      <c r="F35" s="16">
        <v>81</v>
      </c>
      <c r="G35" s="16">
        <v>84</v>
      </c>
      <c r="H35" s="16">
        <v>72</v>
      </c>
      <c r="I35" s="16">
        <v>77</v>
      </c>
      <c r="J35" s="16">
        <v>82</v>
      </c>
      <c r="K35" s="16">
        <v>69</v>
      </c>
      <c r="L35" s="16">
        <v>81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</row>
    <row r="36" spans="1:23">
      <c r="A36" s="45" t="s">
        <v>96</v>
      </c>
      <c r="B36" s="39" t="s">
        <v>97</v>
      </c>
      <c r="C36" s="40" cm="1">
        <f t="array" ref="C36">IFERROR(SUMPRODUCT($E$2:$AB$2,E36:AB36)/SUM($E$2:$AB$2),"")</f>
        <v>81</v>
      </c>
      <c r="D36" s="41" t="s">
        <v>27</v>
      </c>
      <c r="E36" s="39">
        <v>76</v>
      </c>
      <c r="F36" s="39">
        <v>89</v>
      </c>
      <c r="G36" s="39">
        <v>81</v>
      </c>
      <c r="H36" s="39">
        <v>91</v>
      </c>
      <c r="I36" s="39">
        <v>83</v>
      </c>
      <c r="J36" s="39">
        <v>68</v>
      </c>
      <c r="K36" s="39">
        <v>84</v>
      </c>
      <c r="L36" s="39">
        <v>80</v>
      </c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</row>
    <row r="37" spans="1:23">
      <c r="A37" s="45" t="s">
        <v>98</v>
      </c>
      <c r="B37" s="39" t="s">
        <v>99</v>
      </c>
      <c r="C37" s="40" cm="1">
        <f t="array" ref="C37">IFERROR(SUMPRODUCT($E$2:$AB$2,E37:AB37)/SUM($E$2:$AB$2),"")</f>
        <v>83.4358974358974</v>
      </c>
      <c r="D37" s="41" t="s">
        <v>27</v>
      </c>
      <c r="E37" s="39">
        <v>96</v>
      </c>
      <c r="F37" s="39">
        <v>84</v>
      </c>
      <c r="G37" s="39">
        <v>92</v>
      </c>
      <c r="H37" s="39">
        <v>91</v>
      </c>
      <c r="I37" s="39">
        <v>79</v>
      </c>
      <c r="J37" s="39">
        <v>81</v>
      </c>
      <c r="K37" s="39">
        <v>74</v>
      </c>
      <c r="L37" s="39">
        <v>77</v>
      </c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</row>
    <row r="38" spans="1:23">
      <c r="A38" s="45" t="s">
        <v>100</v>
      </c>
      <c r="B38" s="39" t="s">
        <v>101</v>
      </c>
      <c r="C38" s="40" cm="1">
        <f t="array" ref="C38">IFERROR(SUMPRODUCT($E$2:$AB$2,E38:AB38)/SUM($E$2:$AB$2),"")</f>
        <v>71.4358974358974</v>
      </c>
      <c r="D38" s="41" t="s">
        <v>27</v>
      </c>
      <c r="E38" s="39">
        <v>63</v>
      </c>
      <c r="F38" s="39">
        <v>82</v>
      </c>
      <c r="G38" s="39">
        <v>75</v>
      </c>
      <c r="H38" s="39">
        <v>79</v>
      </c>
      <c r="I38" s="39">
        <v>67</v>
      </c>
      <c r="J38" s="39">
        <v>69</v>
      </c>
      <c r="K38" s="39">
        <v>71</v>
      </c>
      <c r="L38" s="39">
        <v>68</v>
      </c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</row>
    <row r="39" spans="1:23">
      <c r="A39" s="45" t="s">
        <v>102</v>
      </c>
      <c r="B39" s="39" t="s">
        <v>103</v>
      </c>
      <c r="C39" s="40" cm="1">
        <f t="array" ref="C39">IFERROR(SUMPRODUCT($E$2:$AB$2,E39:AB39)/SUM($E$2:$AB$2),"")</f>
        <v>80.9230769230769</v>
      </c>
      <c r="D39" s="41" t="s">
        <v>27</v>
      </c>
      <c r="E39" s="39">
        <v>83</v>
      </c>
      <c r="F39" s="39">
        <v>82</v>
      </c>
      <c r="G39" s="39">
        <v>75</v>
      </c>
      <c r="H39" s="39">
        <v>76</v>
      </c>
      <c r="I39" s="39">
        <v>85</v>
      </c>
      <c r="J39" s="39">
        <v>82</v>
      </c>
      <c r="K39" s="39">
        <v>76</v>
      </c>
      <c r="L39" s="39">
        <v>84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</row>
    <row r="40" spans="1:23">
      <c r="A40" s="45" t="s">
        <v>104</v>
      </c>
      <c r="B40" s="39" t="s">
        <v>105</v>
      </c>
      <c r="C40" s="40" cm="1">
        <f t="array" ref="C40">IFERROR(SUMPRODUCT($E$2:$AB$2,E40:AB40)/SUM($E$2:$AB$2),"")</f>
        <v>82.025641025641</v>
      </c>
      <c r="D40" s="41" t="s">
        <v>27</v>
      </c>
      <c r="E40" s="39">
        <v>84</v>
      </c>
      <c r="F40" s="39">
        <v>81</v>
      </c>
      <c r="G40" s="39">
        <v>83</v>
      </c>
      <c r="H40" s="39">
        <v>93</v>
      </c>
      <c r="I40" s="39">
        <v>80</v>
      </c>
      <c r="J40" s="39">
        <v>81</v>
      </c>
      <c r="K40" s="39">
        <v>77</v>
      </c>
      <c r="L40" s="39">
        <v>80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</row>
    <row r="41" spans="1:23">
      <c r="A41" s="46" t="s">
        <v>106</v>
      </c>
      <c r="B41" s="42" t="s">
        <v>107</v>
      </c>
      <c r="C41" s="40" cm="1">
        <f t="array" ref="C41">IFERROR(SUMPRODUCT($E$2:$AB$2,E41:AB41)/SUM($E$2:$AB$2),"")</f>
        <v>70.8205128205128</v>
      </c>
      <c r="D41" s="41" t="s">
        <v>27</v>
      </c>
      <c r="E41" s="39">
        <v>69</v>
      </c>
      <c r="F41" s="39">
        <v>76</v>
      </c>
      <c r="G41" s="39">
        <v>71</v>
      </c>
      <c r="H41" s="39">
        <v>73</v>
      </c>
      <c r="I41" s="39">
        <v>78</v>
      </c>
      <c r="J41" s="39">
        <v>56</v>
      </c>
      <c r="K41" s="39">
        <v>66</v>
      </c>
      <c r="L41" s="39">
        <v>77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</row>
    <row r="42" spans="1:23">
      <c r="A42" s="47" t="s">
        <v>108</v>
      </c>
      <c r="B42" s="42" t="s">
        <v>109</v>
      </c>
      <c r="C42" s="40" cm="1">
        <f t="array" ref="C42">IFERROR(SUMPRODUCT($E$2:$AB$2,E42:AB42)/SUM($E$2:$AB$2),"")</f>
        <v>82.4615384615385</v>
      </c>
      <c r="D42" s="41" t="s">
        <v>27</v>
      </c>
      <c r="E42" s="39">
        <v>88</v>
      </c>
      <c r="F42" s="39">
        <v>84</v>
      </c>
      <c r="G42" s="39">
        <v>83</v>
      </c>
      <c r="H42" s="39">
        <v>91</v>
      </c>
      <c r="I42" s="39">
        <v>82</v>
      </c>
      <c r="J42" s="39">
        <v>80</v>
      </c>
      <c r="K42" s="39">
        <v>80</v>
      </c>
      <c r="L42" s="39">
        <v>76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</row>
    <row r="43" spans="1:23">
      <c r="A43" s="46" t="s">
        <v>110</v>
      </c>
      <c r="B43" s="42" t="s">
        <v>111</v>
      </c>
      <c r="C43" s="40" cm="1">
        <f t="array" ref="C43">IFERROR(SUMPRODUCT($E$2:$AB$2,E43:AB43)/SUM($E$2:$AB$2),"")</f>
        <v>75.7948717948718</v>
      </c>
      <c r="D43" s="41" t="s">
        <v>27</v>
      </c>
      <c r="E43" s="39">
        <v>85</v>
      </c>
      <c r="F43" s="39">
        <v>78</v>
      </c>
      <c r="G43" s="39">
        <v>78</v>
      </c>
      <c r="H43" s="39">
        <v>75</v>
      </c>
      <c r="I43" s="39">
        <v>76</v>
      </c>
      <c r="J43" s="39">
        <v>69</v>
      </c>
      <c r="K43" s="39">
        <v>75</v>
      </c>
      <c r="L43" s="39">
        <v>74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</row>
    <row r="44" spans="1:23">
      <c r="A44" s="45" t="s">
        <v>112</v>
      </c>
      <c r="B44" s="39" t="s">
        <v>113</v>
      </c>
      <c r="C44" s="40" cm="1">
        <f t="array" ref="C44">IFERROR(SUMPRODUCT($E$2:$AB$2,E44:AB44)/SUM($E$2:$AB$2),"")</f>
        <v>83.5128205128205</v>
      </c>
      <c r="D44" s="41" t="s">
        <v>27</v>
      </c>
      <c r="E44" s="39">
        <v>95</v>
      </c>
      <c r="F44" s="39">
        <v>85</v>
      </c>
      <c r="G44" s="39">
        <v>84</v>
      </c>
      <c r="H44" s="39">
        <v>89</v>
      </c>
      <c r="I44" s="39">
        <v>82</v>
      </c>
      <c r="J44" s="39">
        <v>88</v>
      </c>
      <c r="K44" s="39">
        <v>71</v>
      </c>
      <c r="L44" s="39">
        <v>76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</row>
    <row r="45" spans="1:23">
      <c r="A45" s="46" t="s">
        <v>114</v>
      </c>
      <c r="B45" s="42" t="s">
        <v>115</v>
      </c>
      <c r="C45" s="40" cm="1">
        <f t="array" ref="C45">IFERROR(SUMPRODUCT($E$2:$AB$2,E45:AB45)/SUM($E$2:$AB$2),"")</f>
        <v>81.5384615384615</v>
      </c>
      <c r="D45" s="41" t="s">
        <v>27</v>
      </c>
      <c r="E45" s="39">
        <v>90</v>
      </c>
      <c r="F45" s="39">
        <v>90</v>
      </c>
      <c r="G45" s="39">
        <v>84</v>
      </c>
      <c r="H45" s="39">
        <v>74</v>
      </c>
      <c r="I45" s="39">
        <v>78</v>
      </c>
      <c r="J45" s="39">
        <v>80</v>
      </c>
      <c r="K45" s="39">
        <v>73</v>
      </c>
      <c r="L45" s="39">
        <v>83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</row>
    <row r="46" spans="1:23">
      <c r="A46" s="45" t="s">
        <v>116</v>
      </c>
      <c r="B46" s="39" t="s">
        <v>117</v>
      </c>
      <c r="C46" s="40" cm="1">
        <f t="array" ref="C46">IFERROR(SUMPRODUCT($E$2:$AB$2,E46:AB46)/SUM($E$2:$AB$2),"")</f>
        <v>72.1282051282051</v>
      </c>
      <c r="D46" s="41" t="s">
        <v>27</v>
      </c>
      <c r="E46" s="39">
        <v>76</v>
      </c>
      <c r="F46" s="39">
        <v>79</v>
      </c>
      <c r="G46" s="39">
        <v>76</v>
      </c>
      <c r="H46" s="39">
        <v>70</v>
      </c>
      <c r="I46" s="39">
        <v>71</v>
      </c>
      <c r="J46" s="39">
        <v>70</v>
      </c>
      <c r="K46" s="39">
        <v>63</v>
      </c>
      <c r="L46" s="39">
        <v>72</v>
      </c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</row>
    <row r="47" spans="1:23">
      <c r="A47" s="45" t="s">
        <v>118</v>
      </c>
      <c r="B47" s="39" t="s">
        <v>119</v>
      </c>
      <c r="C47" s="40" cm="1">
        <f t="array" ref="C47">IFERROR(SUMPRODUCT($E$2:$AB$2,E47:AB47)/SUM($E$2:$AB$2),"")</f>
        <v>72.7179487179487</v>
      </c>
      <c r="D47" s="41" t="s">
        <v>27</v>
      </c>
      <c r="E47" s="39">
        <v>73</v>
      </c>
      <c r="F47" s="39">
        <v>68</v>
      </c>
      <c r="G47" s="39">
        <v>76</v>
      </c>
      <c r="H47" s="39">
        <v>80</v>
      </c>
      <c r="I47" s="39">
        <v>76</v>
      </c>
      <c r="J47" s="39">
        <v>69</v>
      </c>
      <c r="K47" s="39">
        <v>71</v>
      </c>
      <c r="L47" s="39">
        <v>71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</row>
    <row r="48" spans="1:23">
      <c r="A48" s="45" t="s">
        <v>120</v>
      </c>
      <c r="B48" s="39" t="s">
        <v>121</v>
      </c>
      <c r="C48" s="40" cm="1">
        <f t="array" ref="C48">IFERROR(SUMPRODUCT($E$2:$AB$2,E48:AB48)/SUM($E$2:$AB$2),"")</f>
        <v>81.025641025641</v>
      </c>
      <c r="D48" s="41" t="s">
        <v>27</v>
      </c>
      <c r="E48" s="39">
        <v>80</v>
      </c>
      <c r="F48" s="39">
        <v>84</v>
      </c>
      <c r="G48" s="39">
        <v>81</v>
      </c>
      <c r="H48" s="39">
        <v>87</v>
      </c>
      <c r="I48" s="39">
        <v>82</v>
      </c>
      <c r="J48" s="39">
        <v>82</v>
      </c>
      <c r="K48" s="39">
        <v>83</v>
      </c>
      <c r="L48" s="39">
        <v>72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</row>
    <row r="49" spans="1:23">
      <c r="A49" s="45" t="s">
        <v>122</v>
      </c>
      <c r="B49" s="39" t="s">
        <v>123</v>
      </c>
      <c r="C49" s="40" cm="1">
        <f t="array" ref="C49">IFERROR(SUMPRODUCT($E$2:$AB$2,E49:AB49)/SUM($E$2:$AB$2),"")</f>
        <v>74.8717948717949</v>
      </c>
      <c r="D49" s="41" t="s">
        <v>27</v>
      </c>
      <c r="E49" s="39">
        <v>88</v>
      </c>
      <c r="F49" s="39">
        <v>80</v>
      </c>
      <c r="G49" s="39">
        <v>76</v>
      </c>
      <c r="H49" s="39">
        <v>72</v>
      </c>
      <c r="I49" s="39">
        <v>77</v>
      </c>
      <c r="J49" s="39">
        <v>69</v>
      </c>
      <c r="K49" s="39">
        <v>61</v>
      </c>
      <c r="L49" s="39">
        <v>76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</row>
    <row r="50" spans="1:23">
      <c r="A50" s="45" t="s">
        <v>124</v>
      </c>
      <c r="B50" s="42" t="s">
        <v>125</v>
      </c>
      <c r="C50" s="40" cm="1">
        <f t="array" ref="C50">IFERROR(SUMPRODUCT($E$2:$AB$2,E50:AB50)/SUM($E$2:$AB$2),"")</f>
        <v>75.4358974358974</v>
      </c>
      <c r="D50" s="41" t="s">
        <v>27</v>
      </c>
      <c r="E50" s="39">
        <v>84</v>
      </c>
      <c r="F50" s="39">
        <v>86</v>
      </c>
      <c r="G50" s="39">
        <v>76</v>
      </c>
      <c r="H50" s="39">
        <v>67</v>
      </c>
      <c r="I50" s="39">
        <v>77</v>
      </c>
      <c r="J50" s="39">
        <v>73</v>
      </c>
      <c r="K50" s="39">
        <v>56</v>
      </c>
      <c r="L50" s="39">
        <v>80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</row>
    <row r="51" spans="1:23">
      <c r="A51" s="46" t="s">
        <v>126</v>
      </c>
      <c r="B51" s="39" t="s">
        <v>127</v>
      </c>
      <c r="C51" s="40" cm="1">
        <f t="array" ref="C51">IFERROR(SUMPRODUCT($E$2:$AB$2,E51:AB51)/SUM($E$2:$AB$2),"")</f>
        <v>78.9487179487179</v>
      </c>
      <c r="D51" s="41" t="s">
        <v>27</v>
      </c>
      <c r="E51" s="39">
        <v>95</v>
      </c>
      <c r="F51" s="39">
        <v>85</v>
      </c>
      <c r="G51" s="39">
        <v>81</v>
      </c>
      <c r="H51" s="39">
        <v>68</v>
      </c>
      <c r="I51" s="39">
        <v>72</v>
      </c>
      <c r="J51" s="39">
        <v>89</v>
      </c>
      <c r="K51" s="39">
        <v>64</v>
      </c>
      <c r="L51" s="39">
        <v>76</v>
      </c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</row>
    <row r="52" spans="1:23">
      <c r="A52" s="45" t="s">
        <v>128</v>
      </c>
      <c r="B52" s="39" t="s">
        <v>129</v>
      </c>
      <c r="C52" s="40" cm="1">
        <f t="array" ref="C52">IFERROR(SUMPRODUCT($E$2:$AB$2,E52:AB52)/SUM($E$2:$AB$2),"")</f>
        <v>77.5641025641026</v>
      </c>
      <c r="D52" s="41" t="s">
        <v>27</v>
      </c>
      <c r="E52" s="39">
        <v>94</v>
      </c>
      <c r="F52" s="39">
        <v>77</v>
      </c>
      <c r="G52" s="39">
        <v>79</v>
      </c>
      <c r="H52" s="39">
        <v>67</v>
      </c>
      <c r="I52" s="39">
        <v>78</v>
      </c>
      <c r="J52" s="39">
        <v>87</v>
      </c>
      <c r="K52" s="39">
        <v>60</v>
      </c>
      <c r="L52" s="39">
        <v>75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</row>
    <row r="53" spans="1:23">
      <c r="A53" s="45" t="s">
        <v>130</v>
      </c>
      <c r="B53" s="39" t="s">
        <v>131</v>
      </c>
      <c r="C53" s="40" cm="1">
        <f t="array" ref="C53">IFERROR(SUMPRODUCT($E$2:$AB$2,E53:AB53)/SUM($E$2:$AB$2),"")</f>
        <v>81.7179487179487</v>
      </c>
      <c r="D53" s="41" t="s">
        <v>27</v>
      </c>
      <c r="E53" s="39">
        <v>91</v>
      </c>
      <c r="F53" s="39">
        <v>75</v>
      </c>
      <c r="G53" s="39">
        <v>82</v>
      </c>
      <c r="H53" s="39">
        <v>89</v>
      </c>
      <c r="I53" s="39">
        <v>81</v>
      </c>
      <c r="J53" s="39">
        <v>80</v>
      </c>
      <c r="K53" s="39">
        <v>72</v>
      </c>
      <c r="L53" s="39">
        <v>85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</row>
    <row r="54" spans="1:23">
      <c r="A54" s="45" t="s">
        <v>132</v>
      </c>
      <c r="B54" s="39" t="s">
        <v>133</v>
      </c>
      <c r="C54" s="40" cm="1">
        <f t="array" ref="C54">IFERROR(SUMPRODUCT($E$2:$AB$2,E54:AB54)/SUM($E$2:$AB$2),"")</f>
        <v>72.4615384615385</v>
      </c>
      <c r="D54" s="41" t="s">
        <v>27</v>
      </c>
      <c r="E54" s="39">
        <v>77</v>
      </c>
      <c r="F54" s="39">
        <v>68</v>
      </c>
      <c r="G54" s="39">
        <v>67</v>
      </c>
      <c r="H54" s="39">
        <v>83</v>
      </c>
      <c r="I54" s="39">
        <v>75</v>
      </c>
      <c r="J54" s="39">
        <v>67</v>
      </c>
      <c r="K54" s="39">
        <v>75</v>
      </c>
      <c r="L54" s="39">
        <v>71</v>
      </c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</row>
    <row r="55" spans="1:23">
      <c r="A55" s="46" t="s">
        <v>134</v>
      </c>
      <c r="B55" s="42" t="s">
        <v>135</v>
      </c>
      <c r="C55" s="40" cm="1">
        <f t="array" ref="C55">IFERROR(SUMPRODUCT($E$2:$AB$2,E55:AB55)/SUM($E$2:$AB$2),"")</f>
        <v>81.1794871794872</v>
      </c>
      <c r="D55" s="41" t="s">
        <v>27</v>
      </c>
      <c r="E55" s="39">
        <v>89</v>
      </c>
      <c r="F55" s="39">
        <v>88</v>
      </c>
      <c r="G55" s="39">
        <v>84</v>
      </c>
      <c r="H55" s="39">
        <v>78</v>
      </c>
      <c r="I55" s="39">
        <v>77</v>
      </c>
      <c r="J55" s="39">
        <v>80</v>
      </c>
      <c r="K55" s="39">
        <v>69</v>
      </c>
      <c r="L55" s="39">
        <v>84</v>
      </c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</row>
    <row r="56" spans="1:23">
      <c r="A56" s="46" t="s">
        <v>136</v>
      </c>
      <c r="B56" s="42" t="s">
        <v>137</v>
      </c>
      <c r="C56" s="40" cm="1">
        <f t="array" ref="C56">IFERROR(SUMPRODUCT($E$2:$AB$2,E56:AB56)/SUM($E$2:$AB$2),"")</f>
        <v>73.1538461538462</v>
      </c>
      <c r="D56" s="41" t="s">
        <v>27</v>
      </c>
      <c r="E56" s="39">
        <v>69</v>
      </c>
      <c r="F56" s="39">
        <v>73</v>
      </c>
      <c r="G56" s="39">
        <v>68</v>
      </c>
      <c r="H56" s="39">
        <v>93</v>
      </c>
      <c r="I56" s="39">
        <v>70</v>
      </c>
      <c r="J56" s="39">
        <v>72</v>
      </c>
      <c r="K56" s="39">
        <v>80</v>
      </c>
      <c r="L56" s="39">
        <v>66</v>
      </c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</row>
    <row r="57" spans="1:23">
      <c r="A57" s="48" t="s">
        <v>138</v>
      </c>
      <c r="B57" s="43" t="s">
        <v>139</v>
      </c>
      <c r="C57" s="40" cm="1">
        <f t="array" ref="C57">IFERROR(SUMPRODUCT($E$2:$AB$2,E57:AB57)/SUM($E$2:$AB$2),"")</f>
        <v>66.8974358974359</v>
      </c>
      <c r="D57" s="41" t="s">
        <v>27</v>
      </c>
      <c r="E57" s="39">
        <v>70</v>
      </c>
      <c r="F57" s="39">
        <v>71</v>
      </c>
      <c r="G57" s="39">
        <v>67</v>
      </c>
      <c r="H57" s="39">
        <v>83</v>
      </c>
      <c r="I57" s="39">
        <v>69</v>
      </c>
      <c r="J57" s="39">
        <v>60</v>
      </c>
      <c r="K57" s="39">
        <v>54</v>
      </c>
      <c r="L57" s="39">
        <v>64</v>
      </c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</row>
    <row r="58" spans="1:23">
      <c r="A58" s="48" t="s">
        <v>140</v>
      </c>
      <c r="B58" s="43" t="s">
        <v>141</v>
      </c>
      <c r="C58" s="40" cm="1">
        <f t="array" ref="C58">IFERROR(SUMPRODUCT($E$2:$AB$2,E58:AB58)/SUM($E$2:$AB$2),"")</f>
        <v>76.8461538461538</v>
      </c>
      <c r="D58" s="41" t="s">
        <v>27</v>
      </c>
      <c r="E58" s="39">
        <v>85</v>
      </c>
      <c r="F58" s="39">
        <v>85</v>
      </c>
      <c r="G58" s="39">
        <v>78</v>
      </c>
      <c r="H58" s="39">
        <v>84</v>
      </c>
      <c r="I58" s="39">
        <v>71</v>
      </c>
      <c r="J58" s="39">
        <v>65</v>
      </c>
      <c r="K58" s="39">
        <v>75</v>
      </c>
      <c r="L58" s="39">
        <v>78</v>
      </c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</row>
    <row r="59" spans="1:23">
      <c r="A59" s="49" t="s">
        <v>142</v>
      </c>
      <c r="B59" s="42" t="s">
        <v>143</v>
      </c>
      <c r="C59" s="40" cm="1">
        <f t="array" ref="C59">IFERROR(SUMPRODUCT($E$2:$AB$2,E59:AB59)/SUM($E$2:$AB$2),"")</f>
        <v>76.9487179487179</v>
      </c>
      <c r="D59" s="41" t="s">
        <v>27</v>
      </c>
      <c r="E59" s="39">
        <v>73</v>
      </c>
      <c r="F59" s="39">
        <v>85</v>
      </c>
      <c r="G59" s="39">
        <v>80</v>
      </c>
      <c r="H59" s="39">
        <v>78</v>
      </c>
      <c r="I59" s="39">
        <v>71</v>
      </c>
      <c r="J59" s="39">
        <v>78</v>
      </c>
      <c r="K59" s="39">
        <v>77</v>
      </c>
      <c r="L59" s="39">
        <v>75</v>
      </c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</row>
    <row r="60" spans="1:23">
      <c r="A60" s="48" t="s">
        <v>144</v>
      </c>
      <c r="B60" s="43" t="s">
        <v>145</v>
      </c>
      <c r="C60" s="40" cm="1">
        <f t="array" ref="C60">IFERROR(SUMPRODUCT($E$2:$AB$2,E60:AB60)/SUM($E$2:$AB$2),"")</f>
        <v>76.2820512820513</v>
      </c>
      <c r="D60" s="41" t="s">
        <v>27</v>
      </c>
      <c r="E60" s="43">
        <v>85</v>
      </c>
      <c r="F60" s="43">
        <v>81</v>
      </c>
      <c r="G60" s="43">
        <v>72</v>
      </c>
      <c r="H60" s="43">
        <v>72</v>
      </c>
      <c r="I60" s="43">
        <v>70</v>
      </c>
      <c r="J60" s="43">
        <v>77</v>
      </c>
      <c r="K60" s="43">
        <v>76</v>
      </c>
      <c r="L60" s="43">
        <v>78</v>
      </c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</row>
    <row r="61" spans="1:23">
      <c r="A61" s="46" t="s">
        <v>146</v>
      </c>
      <c r="B61" s="42" t="s">
        <v>147</v>
      </c>
      <c r="C61" s="40" cm="1">
        <f t="array" ref="C61">IFERROR(SUMPRODUCT($E$2:$AB$2,E61:AB61)/SUM($E$2:$AB$2),"")</f>
        <v>80.0769230769231</v>
      </c>
      <c r="D61" s="41" t="s">
        <v>27</v>
      </c>
      <c r="E61" s="43">
        <v>77</v>
      </c>
      <c r="F61" s="43">
        <v>85</v>
      </c>
      <c r="G61" s="43">
        <v>73</v>
      </c>
      <c r="H61" s="43">
        <v>72</v>
      </c>
      <c r="I61" s="43">
        <v>84</v>
      </c>
      <c r="J61" s="43">
        <v>84</v>
      </c>
      <c r="K61" s="43">
        <v>70</v>
      </c>
      <c r="L61" s="43">
        <v>87</v>
      </c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3">
      <c r="A62" s="48" t="s">
        <v>148</v>
      </c>
      <c r="B62" s="43" t="s">
        <v>149</v>
      </c>
      <c r="C62" s="40" cm="1">
        <f t="array" ref="C62">IFERROR(SUMPRODUCT($E$2:$AB$2,E62:AB62)/SUM($E$2:$AB$2),"")</f>
        <v>62.6410256410256</v>
      </c>
      <c r="D62" s="41" t="s">
        <v>27</v>
      </c>
      <c r="E62" s="43">
        <v>53</v>
      </c>
      <c r="F62" s="43">
        <v>69</v>
      </c>
      <c r="G62" s="43">
        <v>54</v>
      </c>
      <c r="H62" s="43">
        <v>60</v>
      </c>
      <c r="I62" s="43">
        <v>71</v>
      </c>
      <c r="J62" s="43">
        <v>66</v>
      </c>
      <c r="K62" s="43">
        <v>56</v>
      </c>
      <c r="L62" s="43">
        <v>64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3">
      <c r="A63" s="48" t="s">
        <v>150</v>
      </c>
      <c r="B63" s="43" t="s">
        <v>151</v>
      </c>
      <c r="C63" s="40" cm="1">
        <f t="array" ref="C63">IFERROR(SUMPRODUCT($E$2:$AB$2,E63:AB63)/SUM($E$2:$AB$2),"")</f>
        <v>80.3076923076923</v>
      </c>
      <c r="D63" s="41" t="s">
        <v>27</v>
      </c>
      <c r="E63" s="43">
        <v>92</v>
      </c>
      <c r="F63" s="43">
        <v>80</v>
      </c>
      <c r="G63" s="43">
        <v>81</v>
      </c>
      <c r="H63" s="43">
        <v>82</v>
      </c>
      <c r="I63" s="43">
        <v>77</v>
      </c>
      <c r="J63" s="43">
        <v>79</v>
      </c>
      <c r="K63" s="43">
        <v>71</v>
      </c>
      <c r="L63" s="43">
        <v>82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</row>
    <row r="64" spans="1:23">
      <c r="A64" s="48" t="s">
        <v>152</v>
      </c>
      <c r="B64" s="43" t="s">
        <v>153</v>
      </c>
      <c r="C64" s="40" cm="1">
        <f t="array" ref="C64">IFERROR(SUMPRODUCT($E$2:$AB$2,E64:AB64)/SUM($E$2:$AB$2),"")</f>
        <v>67.8461538461538</v>
      </c>
      <c r="D64" s="41" t="s">
        <v>27</v>
      </c>
      <c r="E64" s="43">
        <v>61</v>
      </c>
      <c r="F64" s="43">
        <v>78</v>
      </c>
      <c r="G64" s="43">
        <v>71</v>
      </c>
      <c r="H64" s="43">
        <v>60</v>
      </c>
      <c r="I64" s="43">
        <v>69</v>
      </c>
      <c r="J64" s="43">
        <v>77</v>
      </c>
      <c r="K64" s="43">
        <v>57</v>
      </c>
      <c r="L64" s="43">
        <v>64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</row>
    <row r="65" spans="1:23">
      <c r="A65" s="48" t="s">
        <v>154</v>
      </c>
      <c r="B65" s="43" t="s">
        <v>155</v>
      </c>
      <c r="C65" s="40" cm="1">
        <f t="array" ref="C65">IFERROR(SUMPRODUCT($E$2:$AB$2,E65:AB65)/SUM($E$2:$AB$2),"")</f>
        <v>75.3333333333333</v>
      </c>
      <c r="D65" s="41" t="s">
        <v>27</v>
      </c>
      <c r="E65" s="43">
        <v>75</v>
      </c>
      <c r="F65" s="43">
        <v>80</v>
      </c>
      <c r="G65" s="43">
        <v>72</v>
      </c>
      <c r="H65" s="43">
        <v>75</v>
      </c>
      <c r="I65" s="43">
        <v>75</v>
      </c>
      <c r="J65" s="43">
        <v>80</v>
      </c>
      <c r="K65" s="43">
        <v>66</v>
      </c>
      <c r="L65" s="43">
        <v>76</v>
      </c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48" t="s">
        <v>156</v>
      </c>
      <c r="B66" s="43" t="s">
        <v>157</v>
      </c>
      <c r="C66" s="40" cm="1">
        <f t="array" ref="C66">IFERROR(SUMPRODUCT($E$2:$AB$2,E66:AB66)/SUM($E$2:$AB$2),"")</f>
        <v>81.8717948717949</v>
      </c>
      <c r="D66" s="41" t="s">
        <v>27</v>
      </c>
      <c r="E66" s="43">
        <v>90</v>
      </c>
      <c r="F66" s="43">
        <v>85</v>
      </c>
      <c r="G66" s="43">
        <v>82</v>
      </c>
      <c r="H66" s="43">
        <v>87</v>
      </c>
      <c r="I66" s="43">
        <v>78</v>
      </c>
      <c r="J66" s="43">
        <v>83</v>
      </c>
      <c r="K66" s="43">
        <v>79</v>
      </c>
      <c r="L66" s="43">
        <v>75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>
      <c r="A67" s="48" t="s">
        <v>158</v>
      </c>
      <c r="B67" s="43" t="s">
        <v>159</v>
      </c>
      <c r="C67" s="40" cm="1">
        <f t="array" ref="C67">IFERROR(SUMPRODUCT($E$2:$AB$2,E67:AB67)/SUM($E$2:$AB$2),"")</f>
        <v>67.8205128205128</v>
      </c>
      <c r="D67" s="41" t="s">
        <v>27</v>
      </c>
      <c r="E67" s="43">
        <v>79</v>
      </c>
      <c r="F67" s="43">
        <v>75</v>
      </c>
      <c r="G67" s="43">
        <v>63</v>
      </c>
      <c r="H67" s="43">
        <v>64</v>
      </c>
      <c r="I67" s="43">
        <v>69</v>
      </c>
      <c r="J67" s="43">
        <v>62</v>
      </c>
      <c r="K67" s="43">
        <v>60</v>
      </c>
      <c r="L67" s="43">
        <v>70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1:23">
      <c r="A68" s="48" t="s">
        <v>160</v>
      </c>
      <c r="B68" s="43" t="s">
        <v>161</v>
      </c>
      <c r="C68" s="40" cm="1">
        <f t="array" ref="C68">IFERROR(SUMPRODUCT($E$2:$AB$2,E68:AB68)/SUM($E$2:$AB$2),"")</f>
        <v>67.2307692307692</v>
      </c>
      <c r="D68" s="41" t="s">
        <v>27</v>
      </c>
      <c r="E68" s="43">
        <v>68</v>
      </c>
      <c r="F68" s="43">
        <v>70</v>
      </c>
      <c r="G68" s="43">
        <v>69</v>
      </c>
      <c r="H68" s="43">
        <v>78</v>
      </c>
      <c r="I68" s="43">
        <v>68</v>
      </c>
      <c r="J68" s="43">
        <v>63</v>
      </c>
      <c r="K68" s="43">
        <v>65</v>
      </c>
      <c r="L68" s="43">
        <v>61</v>
      </c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12"/>
      <c r="B69" s="16"/>
      <c r="C69" s="37">
        <f t="array" ref="C69">IFERROR(SUMPRODUCT($E$2:$Z$2,E69:Z69)/SUM($E$2:$Z$2),"")</f>
        <v>0</v>
      </c>
      <c r="D69" s="38" t="s">
        <v>27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12"/>
      <c r="B70" s="16"/>
      <c r="C70" s="37">
        <f t="array" ref="C70">IFERROR(SUMPRODUCT($E$2:$Z$2,E70:Z70)/SUM($E$2:$Z$2),"")</f>
        <v>0</v>
      </c>
      <c r="D70" s="38" t="s">
        <v>27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12"/>
      <c r="B71" s="16"/>
      <c r="C71" s="37">
        <f t="array" ref="C71">IFERROR(SUMPRODUCT($E$2:$Z$2,E71:Z71)/SUM($E$2:$Z$2),"")</f>
        <v>0</v>
      </c>
      <c r="D71" s="38" t="s">
        <v>27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12"/>
      <c r="B72" s="16"/>
      <c r="C72" s="37">
        <f t="array" ref="C72">IFERROR(SUMPRODUCT($E$2:$Z$2,E72:Z72)/SUM($E$2:$Z$2),"")</f>
        <v>0</v>
      </c>
      <c r="D72" s="38" t="s">
        <v>27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2"/>
      <c r="B73" s="16"/>
      <c r="C73" s="37">
        <f t="array" ref="C73">IFERROR(SUMPRODUCT($E$2:$Z$2,E73:Z73)/SUM($E$2:$Z$2),"")</f>
        <v>0</v>
      </c>
      <c r="D73" s="38" t="s">
        <v>27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2"/>
      <c r="B74" s="16"/>
      <c r="C74" s="37">
        <f t="array" ref="C74">IFERROR(SUMPRODUCT($E$2:$Z$2,E74:Z74)/SUM($E$2:$Z$2),"")</f>
        <v>0</v>
      </c>
      <c r="D74" s="38" t="s">
        <v>27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12"/>
      <c r="B75" s="16"/>
      <c r="C75" s="37">
        <f t="array" ref="C75">IFERROR(SUMPRODUCT($E$2:$Z$2,E75:Z75)/SUM($E$2:$Z$2),"")</f>
        <v>0</v>
      </c>
      <c r="D75" s="38" t="s">
        <v>27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12"/>
      <c r="B76" s="16"/>
      <c r="C76" s="37">
        <f t="array" ref="C76">IFERROR(SUMPRODUCT($E$2:$Z$2,E76:Z76)/SUM($E$2:$Z$2),"")</f>
        <v>0</v>
      </c>
      <c r="D76" s="38" t="s">
        <v>27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12"/>
      <c r="B77" s="16"/>
      <c r="C77" s="37">
        <f t="array" ref="C77">IFERROR(SUMPRODUCT($E$2:$Z$2,E77:Z77)/SUM($E$2:$Z$2),"")</f>
        <v>0</v>
      </c>
      <c r="D77" s="38" t="s">
        <v>27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12"/>
      <c r="B78" s="16"/>
      <c r="C78" s="37">
        <f t="array" ref="C78">IFERROR(SUMPRODUCT($E$2:$Z$2,E78:Z78)/SUM($E$2:$Z$2),"")</f>
        <v>0</v>
      </c>
      <c r="D78" s="38" t="s">
        <v>27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>
      <c r="A79" s="12"/>
      <c r="B79" s="16"/>
      <c r="C79" s="37">
        <f t="array" ref="C79">IFERROR(SUMPRODUCT($E$2:$Z$2,E79:Z79)/SUM($E$2:$Z$2),"")</f>
        <v>0</v>
      </c>
      <c r="D79" s="38" t="s">
        <v>27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</row>
    <row r="80" spans="1:23">
      <c r="A80" s="12"/>
      <c r="B80" s="16"/>
      <c r="C80" s="37">
        <f t="array" ref="C80">IFERROR(SUMPRODUCT($E$2:$Z$2,E80:Z80)/SUM($E$2:$Z$2),"")</f>
        <v>0</v>
      </c>
      <c r="D80" s="38" t="s">
        <v>27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12"/>
      <c r="B81" s="16"/>
      <c r="C81" s="37">
        <f t="array" ref="C81">IFERROR(SUMPRODUCT($E$2:$Z$2,E81:Z81)/SUM($E$2:$Z$2),"")</f>
        <v>0</v>
      </c>
      <c r="D81" s="38" t="s">
        <v>27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2"/>
      <c r="B82" s="16"/>
      <c r="C82" s="37">
        <f t="array" ref="C82">IFERROR(SUMPRODUCT($E$2:$Z$2,E82:Z82)/SUM($E$2:$Z$2),"")</f>
        <v>0</v>
      </c>
      <c r="D82" s="38" t="s">
        <v>27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2"/>
      <c r="B83" s="16"/>
      <c r="C83" s="37">
        <f t="array" ref="C83">IFERROR(SUMPRODUCT($E$2:$Z$2,E83:Z83)/SUM($E$2:$Z$2),"")</f>
        <v>0</v>
      </c>
      <c r="D83" s="38" t="s">
        <v>27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>
      <c r="A84" s="12"/>
      <c r="B84" s="16"/>
      <c r="C84" s="37">
        <f t="array" ref="C84">IFERROR(SUMPRODUCT($E$2:$Z$2,E84:Z84)/SUM($E$2:$Z$2),"")</f>
        <v>0</v>
      </c>
      <c r="D84" s="38" t="s">
        <v>27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12"/>
      <c r="B85" s="16"/>
      <c r="C85" s="37">
        <f t="array" ref="C85">IFERROR(SUMPRODUCT($E$2:$Z$2,E85:Z85)/SUM($E$2:$Z$2),"")</f>
        <v>0</v>
      </c>
      <c r="D85" s="38" t="s">
        <v>27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12"/>
      <c r="B86" s="16"/>
      <c r="C86" s="37">
        <f t="array" ref="C86">IFERROR(SUMPRODUCT($E$2:$Z$2,E86:Z86)/SUM($E$2:$Z$2),"")</f>
        <v>0</v>
      </c>
      <c r="D86" s="38" t="s">
        <v>27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12"/>
      <c r="B87" s="16"/>
      <c r="C87" s="37">
        <f t="array" ref="C87">IFERROR(SUMPRODUCT($E$2:$Z$2,E87:Z87)/SUM($E$2:$Z$2),"")</f>
        <v>0</v>
      </c>
      <c r="D87" s="38" t="s">
        <v>27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12"/>
      <c r="B88" s="16"/>
      <c r="C88" s="37">
        <f t="array" ref="C88">IFERROR(SUMPRODUCT($E$2:$Z$2,E88:Z88)/SUM($E$2:$Z$2),"")</f>
        <v>0</v>
      </c>
      <c r="D88" s="38" t="s">
        <v>27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2"/>
      <c r="B89" s="16"/>
      <c r="C89" s="37">
        <f t="array" ref="C89">IFERROR(SUMPRODUCT($E$2:$Z$2,E89:Z89)/SUM($E$2:$Z$2),"")</f>
        <v>0</v>
      </c>
      <c r="D89" s="38" t="s">
        <v>27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>
      <c r="A90" s="12"/>
      <c r="B90" s="16"/>
      <c r="C90" s="37">
        <f t="array" ref="C90">IFERROR(SUMPRODUCT($E$2:$Z$2,E90:Z90)/SUM($E$2:$Z$2),"")</f>
        <v>0</v>
      </c>
      <c r="D90" s="38" t="s">
        <v>27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>
      <c r="A91" s="12"/>
      <c r="B91" s="16"/>
      <c r="C91" s="37">
        <f t="array" ref="C91">IFERROR(SUMPRODUCT($E$2:$Z$2,E91:Z91)/SUM($E$2:$Z$2),"")</f>
        <v>0</v>
      </c>
      <c r="D91" s="38" t="s">
        <v>27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12"/>
      <c r="B92" s="16"/>
      <c r="C92" s="37">
        <f t="array" ref="C92">IFERROR(SUMPRODUCT($E$2:$Z$2,E92:Z92)/SUM($E$2:$Z$2),"")</f>
        <v>0</v>
      </c>
      <c r="D92" s="38" t="s">
        <v>27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12"/>
      <c r="B93" s="16"/>
      <c r="C93" s="37">
        <f t="array" ref="C93">IFERROR(SUMPRODUCT($E$2:$Z$2,E93:Z93)/SUM($E$2:$Z$2),"")</f>
        <v>0</v>
      </c>
      <c r="D93" s="38" t="s">
        <v>27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2"/>
      <c r="B94" s="16"/>
      <c r="C94" s="37">
        <f t="array" ref="C94">IFERROR(SUMPRODUCT($E$2:$Z$2,E94:Z94)/SUM($E$2:$Z$2),"")</f>
        <v>0</v>
      </c>
      <c r="D94" s="38" t="s">
        <v>27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A95" s="12"/>
      <c r="B95" s="16"/>
      <c r="C95" s="37">
        <f t="array" ref="C95">IFERROR(SUMPRODUCT($E$2:$Z$2,E95:Z95)/SUM($E$2:$Z$2),"")</f>
        <v>0</v>
      </c>
      <c r="D95" s="38" t="s">
        <v>27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>
      <c r="A96" s="12"/>
      <c r="B96" s="16"/>
      <c r="C96" s="37">
        <f t="array" ref="C96">IFERROR(SUMPRODUCT($E$2:$Z$2,E96:Z96)/SUM($E$2:$Z$2),"")</f>
        <v>0</v>
      </c>
      <c r="D96" s="38" t="s">
        <v>27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>
      <c r="A97" s="12"/>
      <c r="B97" s="16"/>
      <c r="C97" s="37">
        <f t="array" ref="C97">IFERROR(SUMPRODUCT($E$2:$Z$2,E97:Z97)/SUM($E$2:$Z$2),"")</f>
        <v>0</v>
      </c>
      <c r="D97" s="38" t="s">
        <v>27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>
      <c r="A98" s="12"/>
      <c r="B98" s="16"/>
      <c r="C98" s="37">
        <f t="array" ref="C98">IFERROR(SUMPRODUCT($E$2:$Z$2,E98:Z98)/SUM($E$2:$Z$2),"")</f>
        <v>0</v>
      </c>
      <c r="D98" s="38" t="s">
        <v>27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>
      <c r="A99" s="12"/>
      <c r="B99" s="16"/>
      <c r="C99" s="37">
        <f t="array" ref="C99">IFERROR(SUMPRODUCT($E$2:$Z$2,E99:Z99)/SUM($E$2:$Z$2),"")</f>
        <v>0</v>
      </c>
      <c r="D99" s="38" t="s">
        <v>27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>
      <c r="A100" s="12"/>
      <c r="B100" s="16"/>
      <c r="C100" s="37">
        <f t="array" ref="C100">IFERROR(SUMPRODUCT($E$2:$Z$2,E100:Z100)/SUM($E$2:$Z$2),"")</f>
        <v>0</v>
      </c>
      <c r="D100" s="38" t="s">
        <v>27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</row>
    <row r="101" spans="1:23">
      <c r="A101" s="12"/>
      <c r="B101" s="16"/>
      <c r="C101" s="37">
        <f t="array" ref="C101">IFERROR(SUMPRODUCT($E$2:$Z$2,E101:Z101)/SUM($E$2:$Z$2),"")</f>
        <v>0</v>
      </c>
      <c r="D101" s="38" t="s">
        <v>27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</row>
    <row r="102" spans="1:23">
      <c r="A102" s="12"/>
      <c r="B102" s="16"/>
      <c r="C102" s="37">
        <f t="array" ref="C102">IFERROR(SUMPRODUCT($E$2:$Z$2,E102:Z102)/SUM($E$2:$Z$2),"")</f>
        <v>0</v>
      </c>
      <c r="D102" s="38" t="s">
        <v>27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</row>
    <row r="103" spans="1:23">
      <c r="A103" s="12"/>
      <c r="B103" s="16"/>
      <c r="C103" s="37">
        <f t="array" ref="C103">IFERROR(SUMPRODUCT($E$2:$Z$2,E103:Z103)/SUM($E$2:$Z$2),"")</f>
        <v>0</v>
      </c>
      <c r="D103" s="38" t="s">
        <v>27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</row>
    <row r="104" spans="1:23">
      <c r="A104" s="12"/>
      <c r="B104" s="16"/>
      <c r="C104" s="37">
        <f t="array" ref="C104">IFERROR(SUMPRODUCT($E$2:$Z$2,E104:Z104)/SUM($E$2:$Z$2),"")</f>
        <v>0</v>
      </c>
      <c r="D104" s="38" t="s">
        <v>27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</row>
    <row r="105" spans="1:23">
      <c r="A105" s="12"/>
      <c r="B105" s="16"/>
      <c r="C105" s="37">
        <f t="array" ref="C105">IFERROR(SUMPRODUCT($E$2:$Z$2,E105:Z105)/SUM($E$2:$Z$2),"")</f>
        <v>0</v>
      </c>
      <c r="D105" s="38" t="s">
        <v>27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</row>
    <row r="106" spans="1:23">
      <c r="A106" s="12"/>
      <c r="B106" s="16"/>
      <c r="C106" s="37">
        <f t="array" ref="C106">IFERROR(SUMPRODUCT($E$2:$Z$2,E106:Z106)/SUM($E$2:$Z$2),"")</f>
        <v>0</v>
      </c>
      <c r="D106" s="38" t="s">
        <v>27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</row>
    <row r="107" spans="1:23">
      <c r="A107" s="12"/>
      <c r="B107" s="16"/>
      <c r="C107" s="37">
        <f t="array" ref="C107">IFERROR(SUMPRODUCT($E$2:$Z$2,E107:Z107)/SUM($E$2:$Z$2),"")</f>
        <v>0</v>
      </c>
      <c r="D107" s="38" t="s">
        <v>27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</row>
    <row r="108" spans="1:23">
      <c r="A108" s="12"/>
      <c r="B108" s="16"/>
      <c r="C108" s="37">
        <f t="array" ref="C108">IFERROR(SUMPRODUCT($E$2:$Z$2,E108:Z108)/SUM($E$2:$Z$2),"")</f>
        <v>0</v>
      </c>
      <c r="D108" s="38" t="s">
        <v>27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</row>
    <row r="109" spans="1:23">
      <c r="A109" s="12"/>
      <c r="B109" s="16"/>
      <c r="C109" s="37">
        <f t="array" ref="C109">IFERROR(SUMPRODUCT($E$2:$Z$2,E109:Z109)/SUM($E$2:$Z$2),"")</f>
        <v>0</v>
      </c>
      <c r="D109" s="38" t="s">
        <v>27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</row>
    <row r="110" spans="1:23">
      <c r="A110" s="12"/>
      <c r="B110" s="16"/>
      <c r="C110" s="37">
        <f t="array" ref="C110">IFERROR(SUMPRODUCT($E$2:$Z$2,E110:Z110)/SUM($E$2:$Z$2),"")</f>
        <v>0</v>
      </c>
      <c r="D110" s="38" t="s">
        <v>27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</row>
    <row r="111" spans="1:23">
      <c r="A111" s="12"/>
      <c r="B111" s="16"/>
      <c r="C111" s="37">
        <f t="array" ref="C111">IFERROR(SUMPRODUCT($E$2:$Z$2,E111:Z111)/SUM($E$2:$Z$2),"")</f>
        <v>0</v>
      </c>
      <c r="D111" s="38" t="s">
        <v>27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</row>
    <row r="112" spans="1:23">
      <c r="A112" s="12"/>
      <c r="B112" s="16"/>
      <c r="C112" s="37">
        <f t="array" ref="C112">IFERROR(SUMPRODUCT($E$2:$Z$2,E112:Z112)/SUM($E$2:$Z$2),"")</f>
        <v>0</v>
      </c>
      <c r="D112" s="38" t="s">
        <v>27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</row>
    <row r="113" spans="1:23">
      <c r="A113" s="12"/>
      <c r="B113" s="16"/>
      <c r="C113" s="37">
        <f t="array" ref="C113">IFERROR(SUMPRODUCT($E$2:$Z$2,E113:Z113)/SUM($E$2:$Z$2),"")</f>
        <v>0</v>
      </c>
      <c r="D113" s="38" t="s">
        <v>27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</row>
    <row r="114" spans="1:23">
      <c r="A114" s="12"/>
      <c r="B114" s="16"/>
      <c r="C114" s="37">
        <f t="array" ref="C114">IFERROR(SUMPRODUCT($E$2:$Z$2,E114:Z114)/SUM($E$2:$Z$2),"")</f>
        <v>0</v>
      </c>
      <c r="D114" s="38" t="s">
        <v>27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</row>
    <row r="115" spans="1:23">
      <c r="A115" s="12"/>
      <c r="B115" s="16"/>
      <c r="C115" s="37">
        <f t="array" ref="C115">IFERROR(SUMPRODUCT($E$2:$Z$2,E115:Z115)/SUM($E$2:$Z$2),"")</f>
        <v>0</v>
      </c>
      <c r="D115" s="38" t="s">
        <v>27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</row>
    <row r="116" spans="1:23">
      <c r="A116" s="12"/>
      <c r="B116" s="16"/>
      <c r="C116" s="37">
        <f t="array" ref="C116">IFERROR(SUMPRODUCT($E$2:$Z$2,E116:Z116)/SUM($E$2:$Z$2),"")</f>
        <v>0</v>
      </c>
      <c r="D116" s="38" t="s">
        <v>27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</row>
    <row r="117" spans="1:23">
      <c r="A117" s="12"/>
      <c r="B117" s="16"/>
      <c r="C117" s="37">
        <f t="array" ref="C117">IFERROR(SUMPRODUCT($E$2:$Z$2,E117:Z117)/SUM($E$2:$Z$2),"")</f>
        <v>0</v>
      </c>
      <c r="D117" s="38" t="s">
        <v>27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</row>
    <row r="118" spans="1:23">
      <c r="A118" s="12"/>
      <c r="B118" s="16"/>
      <c r="C118" s="37">
        <f t="array" ref="C118">IFERROR(SUMPRODUCT($E$2:$Z$2,E118:Z118)/SUM($E$2:$Z$2),"")</f>
        <v>0</v>
      </c>
      <c r="D118" s="38" t="s">
        <v>27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</row>
    <row r="119" spans="1:23">
      <c r="A119" s="12"/>
      <c r="B119" s="16"/>
      <c r="C119" s="37">
        <f t="array" ref="C119">IFERROR(SUMPRODUCT($E$2:$Z$2,E119:Z119)/SUM($E$2:$Z$2),"")</f>
        <v>0</v>
      </c>
      <c r="D119" s="38" t="s">
        <v>27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</row>
    <row r="120" spans="1:23">
      <c r="A120" s="12"/>
      <c r="B120" s="16"/>
      <c r="C120" s="37">
        <f t="array" ref="C120">IFERROR(SUMPRODUCT($E$2:$Z$2,E120:Z120)/SUM($E$2:$Z$2),"")</f>
        <v>0</v>
      </c>
      <c r="D120" s="38" t="s">
        <v>27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</row>
    <row r="121" spans="1:23">
      <c r="A121" s="12"/>
      <c r="B121" s="16"/>
      <c r="C121" s="37">
        <f t="array" ref="C121">IFERROR(SUMPRODUCT($E$2:$Z$2,E121:Z121)/SUM($E$2:$Z$2),"")</f>
        <v>0</v>
      </c>
      <c r="D121" s="38" t="s">
        <v>27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</row>
    <row r="122" spans="1:23">
      <c r="A122" s="12"/>
      <c r="B122" s="16"/>
      <c r="C122" s="37">
        <f t="array" ref="C122">IFERROR(SUMPRODUCT($E$2:$Z$2,E122:Z122)/SUM($E$2:$Z$2),"")</f>
        <v>0</v>
      </c>
      <c r="D122" s="38" t="s">
        <v>27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</row>
    <row r="123" spans="1:23">
      <c r="A123" s="12"/>
      <c r="B123" s="16"/>
      <c r="C123" s="37">
        <f t="array" ref="C123">IFERROR(SUMPRODUCT($E$2:$Z$2,E123:Z123)/SUM($E$2:$Z$2),"")</f>
        <v>0</v>
      </c>
      <c r="D123" s="38" t="s">
        <v>27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</row>
    <row r="124" spans="1:23">
      <c r="A124" s="12"/>
      <c r="B124" s="16"/>
      <c r="C124" s="37">
        <f t="array" ref="C124">IFERROR(SUMPRODUCT($E$2:$Z$2,E124:Z124)/SUM($E$2:$Z$2),"")</f>
        <v>0</v>
      </c>
      <c r="D124" s="38" t="s">
        <v>27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</row>
    <row r="125" spans="1:23">
      <c r="A125" s="12"/>
      <c r="B125" s="16"/>
      <c r="C125" s="37">
        <f t="array" ref="C125">IFERROR(SUMPRODUCT($E$2:$Z$2,E125:Z125)/SUM($E$2:$Z$2),"")</f>
        <v>0</v>
      </c>
      <c r="D125" s="38" t="s">
        <v>27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</row>
    <row r="126" spans="1:23">
      <c r="A126" s="12"/>
      <c r="B126" s="16"/>
      <c r="C126" s="37">
        <f t="array" ref="C126">IFERROR(SUMPRODUCT($E$2:$Z$2,E126:Z126)/SUM($E$2:$Z$2),"")</f>
        <v>0</v>
      </c>
      <c r="D126" s="38" t="s">
        <v>27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</row>
    <row r="127" spans="1:23">
      <c r="A127" s="12"/>
      <c r="B127" s="16"/>
      <c r="C127" s="37">
        <f t="array" ref="C127">IFERROR(SUMPRODUCT($E$2:$Z$2,E127:Z127)/SUM($E$2:$Z$2),"")</f>
        <v>0</v>
      </c>
      <c r="D127" s="38" t="s">
        <v>27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</row>
    <row r="128" spans="1:23">
      <c r="A128" s="12"/>
      <c r="B128" s="16"/>
      <c r="C128" s="37">
        <f t="array" ref="C128">IFERROR(SUMPRODUCT($E$2:$Z$2,E128:Z128)/SUM($E$2:$Z$2),"")</f>
        <v>0</v>
      </c>
      <c r="D128" s="38" t="s">
        <v>27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</row>
    <row r="129" spans="1:23">
      <c r="A129" s="12"/>
      <c r="B129" s="16"/>
      <c r="C129" s="37">
        <f t="array" ref="C129">IFERROR(SUMPRODUCT($E$2:$Z$2,E129:Z129)/SUM($E$2:$Z$2),"")</f>
        <v>0</v>
      </c>
      <c r="D129" s="38" t="s">
        <v>27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</row>
    <row r="130" spans="1:23">
      <c r="A130" s="12"/>
      <c r="B130" s="16"/>
      <c r="C130" s="37">
        <f t="array" ref="C130">IFERROR(SUMPRODUCT($E$2:$Z$2,E130:Z130)/SUM($E$2:$Z$2),"")</f>
        <v>0</v>
      </c>
      <c r="D130" s="38" t="s">
        <v>27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</row>
    <row r="131" spans="1:23">
      <c r="A131" s="12"/>
      <c r="B131" s="16"/>
      <c r="C131" s="37">
        <f t="array" ref="C131">IFERROR(SUMPRODUCT($E$2:$Z$2,E131:Z131)/SUM($E$2:$Z$2),"")</f>
        <v>0</v>
      </c>
      <c r="D131" s="38" t="s">
        <v>27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</row>
    <row r="132" spans="1:23">
      <c r="A132" s="12"/>
      <c r="B132" s="16"/>
      <c r="C132" s="37">
        <f t="array" ref="C132">IFERROR(SUMPRODUCT($E$2:$Z$2,E132:Z132)/SUM($E$2:$Z$2),"")</f>
        <v>0</v>
      </c>
      <c r="D132" s="38" t="s">
        <v>27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</row>
    <row r="133" spans="1:23">
      <c r="A133" s="12"/>
      <c r="B133" s="16"/>
      <c r="C133" s="37">
        <f t="array" ref="C133">IFERROR(SUMPRODUCT($E$2:$Z$2,E133:Z133)/SUM($E$2:$Z$2),"")</f>
        <v>0</v>
      </c>
      <c r="D133" s="38" t="s">
        <v>27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</row>
    <row r="134" spans="1:23">
      <c r="A134" s="12"/>
      <c r="B134" s="16"/>
      <c r="C134" s="37">
        <f t="array" ref="C134">IFERROR(SUMPRODUCT($E$2:$Z$2,E134:Z134)/SUM($E$2:$Z$2),"")</f>
        <v>0</v>
      </c>
      <c r="D134" s="38" t="s">
        <v>27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</row>
    <row r="135" spans="1:23">
      <c r="A135" s="12"/>
      <c r="B135" s="16"/>
      <c r="C135" s="37">
        <f t="array" ref="C135">IFERROR(SUMPRODUCT($E$2:$Z$2,E135:Z135)/SUM($E$2:$Z$2),"")</f>
        <v>0</v>
      </c>
      <c r="D135" s="38" t="s">
        <v>27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</row>
    <row r="136" spans="1:23">
      <c r="A136" s="12"/>
      <c r="B136" s="16"/>
      <c r="C136" s="37">
        <f t="array" ref="C136">IFERROR(SUMPRODUCT($E$2:$Z$2,E136:Z136)/SUM($E$2:$Z$2),"")</f>
        <v>0</v>
      </c>
      <c r="D136" s="38" t="s">
        <v>27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</row>
    <row r="137" spans="1:23">
      <c r="A137" s="12"/>
      <c r="B137" s="16"/>
      <c r="C137" s="37">
        <f t="array" ref="C137">IFERROR(SUMPRODUCT($E$2:$Z$2,E137:Z137)/SUM($E$2:$Z$2),"")</f>
        <v>0</v>
      </c>
      <c r="D137" s="38" t="s">
        <v>27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</row>
    <row r="138" spans="1:23">
      <c r="A138" s="12"/>
      <c r="B138" s="16"/>
      <c r="C138" s="37">
        <f t="array" ref="C138">IFERROR(SUMPRODUCT($E$2:$Z$2,E138:Z138)/SUM($E$2:$Z$2),"")</f>
        <v>0</v>
      </c>
      <c r="D138" s="38" t="s">
        <v>27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</row>
    <row r="139" spans="1:23">
      <c r="A139" s="12"/>
      <c r="B139" s="16"/>
      <c r="C139" s="37">
        <f t="array" ref="C139">IFERROR(SUMPRODUCT($E$2:$Z$2,E139:Z139)/SUM($E$2:$Z$2),"")</f>
        <v>0</v>
      </c>
      <c r="D139" s="38" t="s">
        <v>27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</row>
    <row r="140" spans="1:23">
      <c r="A140" s="12"/>
      <c r="B140" s="16"/>
      <c r="C140" s="37">
        <f t="array" ref="C140">IFERROR(SUMPRODUCT($E$2:$Z$2,E140:Z140)/SUM($E$2:$Z$2),"")</f>
        <v>0</v>
      </c>
      <c r="D140" s="38" t="s">
        <v>27</v>
      </c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</row>
    <row r="141" spans="1:23">
      <c r="A141" s="12"/>
      <c r="B141" s="16"/>
      <c r="C141" s="37">
        <f t="array" ref="C141">IFERROR(SUMPRODUCT($E$2:$Z$2,E141:Z141)/SUM($E$2:$Z$2),"")</f>
        <v>0</v>
      </c>
      <c r="D141" s="38" t="s">
        <v>27</v>
      </c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</row>
    <row r="142" spans="1:23">
      <c r="A142" s="12"/>
      <c r="B142" s="16"/>
      <c r="C142" s="37">
        <f t="array" ref="C142">IFERROR(SUMPRODUCT($E$2:$Z$2,E142:Z142)/SUM($E$2:$Z$2),"")</f>
        <v>0</v>
      </c>
      <c r="D142" s="38" t="s">
        <v>27</v>
      </c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</row>
    <row r="143" spans="1:23">
      <c r="A143" s="12"/>
      <c r="B143" s="16"/>
      <c r="C143" s="37">
        <f t="array" ref="C143">IFERROR(SUMPRODUCT($E$2:$Z$2,E143:Z143)/SUM($E$2:$Z$2),"")</f>
        <v>0</v>
      </c>
      <c r="D143" s="38" t="s">
        <v>27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</row>
    <row r="144" spans="1:23">
      <c r="A144" s="12"/>
      <c r="B144" s="16"/>
      <c r="C144" s="37">
        <f t="array" ref="C144">IFERROR(SUMPRODUCT($E$2:$Z$2,E144:Z144)/SUM($E$2:$Z$2),"")</f>
        <v>0</v>
      </c>
      <c r="D144" s="38" t="s">
        <v>27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</row>
    <row r="145" spans="1:23">
      <c r="A145" s="12"/>
      <c r="B145" s="16"/>
      <c r="C145" s="37">
        <f t="array" ref="C145">IFERROR(SUMPRODUCT($E$2:$Z$2,E145:Z145)/SUM($E$2:$Z$2),"")</f>
        <v>0</v>
      </c>
      <c r="D145" s="38" t="s">
        <v>27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</row>
    <row r="146" spans="1:23">
      <c r="A146" s="12"/>
      <c r="B146" s="16"/>
      <c r="C146" s="37">
        <f t="array" ref="C146">IFERROR(SUMPRODUCT($E$2:$Z$2,E146:Z146)/SUM($E$2:$Z$2),"")</f>
        <v>0</v>
      </c>
      <c r="D146" s="38" t="s">
        <v>27</v>
      </c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</row>
    <row r="147" spans="1:23">
      <c r="A147" s="12"/>
      <c r="B147" s="16"/>
      <c r="C147" s="37">
        <f t="array" ref="C147">IFERROR(SUMPRODUCT($E$2:$Z$2,E147:Z147)/SUM($E$2:$Z$2),"")</f>
        <v>0</v>
      </c>
      <c r="D147" s="38" t="s">
        <v>27</v>
      </c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</row>
    <row r="148" spans="1:23">
      <c r="A148" s="12"/>
      <c r="B148" s="16"/>
      <c r="C148" s="37">
        <f t="array" ref="C148">IFERROR(SUMPRODUCT($E$2:$Z$2,E148:Z148)/SUM($E$2:$Z$2),"")</f>
        <v>0</v>
      </c>
      <c r="D148" s="38" t="s">
        <v>27</v>
      </c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</row>
    <row r="149" spans="1:23">
      <c r="A149" s="12"/>
      <c r="B149" s="16"/>
      <c r="C149" s="37">
        <f t="array" ref="C149">IFERROR(SUMPRODUCT($E$2:$Z$2,E149:Z149)/SUM($E$2:$Z$2),"")</f>
        <v>0</v>
      </c>
      <c r="D149" s="38" t="s">
        <v>27</v>
      </c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</row>
    <row r="150" spans="1:23">
      <c r="A150" s="12"/>
      <c r="B150" s="16"/>
      <c r="C150" s="37">
        <f t="array" ref="C150">IFERROR(SUMPRODUCT($E$2:$Z$2,E150:Z150)/SUM($E$2:$Z$2),"")</f>
        <v>0</v>
      </c>
      <c r="D150" s="38" t="s">
        <v>27</v>
      </c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</row>
    <row r="151" spans="1:23">
      <c r="A151" s="12"/>
      <c r="B151" s="16"/>
      <c r="C151" s="37">
        <f t="array" ref="C151">IFERROR(SUMPRODUCT($E$2:$Z$2,E151:Z151)/SUM($E$2:$Z$2),"")</f>
        <v>0</v>
      </c>
      <c r="D151" s="38" t="s">
        <v>27</v>
      </c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</row>
    <row r="152" spans="1:23">
      <c r="A152" s="12"/>
      <c r="B152" s="16"/>
      <c r="C152" s="37">
        <f t="array" ref="C152">IFERROR(SUMPRODUCT($E$2:$Z$2,E152:Z152)/SUM($E$2:$Z$2),"")</f>
        <v>0</v>
      </c>
      <c r="D152" s="38" t="s">
        <v>27</v>
      </c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</row>
    <row r="153" spans="1:23">
      <c r="A153" s="12"/>
      <c r="B153" s="16"/>
      <c r="C153" s="37">
        <f t="array" ref="C153">IFERROR(SUMPRODUCT($E$2:$Z$2,E153:Z153)/SUM($E$2:$Z$2),"")</f>
        <v>0</v>
      </c>
      <c r="D153" s="38" t="s">
        <v>27</v>
      </c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</row>
    <row r="154" spans="1:23">
      <c r="A154" s="12"/>
      <c r="B154" s="16"/>
      <c r="C154" s="37">
        <f t="array" ref="C154">IFERROR(SUMPRODUCT($E$2:$Z$2,E154:Z154)/SUM($E$2:$Z$2),"")</f>
        <v>0</v>
      </c>
      <c r="D154" s="38" t="s">
        <v>27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</row>
    <row r="155" spans="1:23">
      <c r="A155" s="12"/>
      <c r="B155" s="16"/>
      <c r="C155" s="37">
        <f t="array" ref="C155">IFERROR(SUMPRODUCT($E$2:$Z$2,E155:Z155)/SUM($E$2:$Z$2),"")</f>
        <v>0</v>
      </c>
      <c r="D155" s="38" t="s">
        <v>27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</row>
    <row r="156" spans="1:23">
      <c r="A156" s="12"/>
      <c r="B156" s="16"/>
      <c r="C156" s="37">
        <f t="array" ref="C156">IFERROR(SUMPRODUCT($E$2:$Z$2,E156:Z156)/SUM($E$2:$Z$2),"")</f>
        <v>0</v>
      </c>
      <c r="D156" s="38" t="s">
        <v>27</v>
      </c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</row>
    <row r="157" spans="1:23">
      <c r="A157" s="12"/>
      <c r="B157" s="16"/>
      <c r="C157" s="37">
        <f t="array" ref="C157">IFERROR(SUMPRODUCT($E$2:$Z$2,E157:Z157)/SUM($E$2:$Z$2),"")</f>
        <v>0</v>
      </c>
      <c r="D157" s="38" t="s">
        <v>27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</row>
    <row r="158" spans="1:23">
      <c r="A158" s="12"/>
      <c r="B158" s="16"/>
      <c r="C158" s="37">
        <f t="array" ref="C158">IFERROR(SUMPRODUCT($E$2:$Z$2,E158:Z158)/SUM($E$2:$Z$2),"")</f>
        <v>0</v>
      </c>
      <c r="D158" s="38" t="s">
        <v>27</v>
      </c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</row>
    <row r="159" spans="1:23">
      <c r="A159" s="12"/>
      <c r="B159" s="16"/>
      <c r="C159" s="37">
        <f t="array" ref="C159">IFERROR(SUMPRODUCT($E$2:$Z$2,E159:Z159)/SUM($E$2:$Z$2),"")</f>
        <v>0</v>
      </c>
      <c r="D159" s="38" t="s">
        <v>27</v>
      </c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</row>
    <row r="160" spans="1:23">
      <c r="A160" s="12"/>
      <c r="B160" s="16"/>
      <c r="C160" s="37">
        <f t="array" ref="C160">IFERROR(SUMPRODUCT($E$2:$Z$2,E160:Z160)/SUM($E$2:$Z$2),"")</f>
        <v>0</v>
      </c>
      <c r="D160" s="38" t="s">
        <v>27</v>
      </c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</row>
    <row r="161" spans="1:23">
      <c r="A161" s="12"/>
      <c r="B161" s="16"/>
      <c r="C161" s="37">
        <f t="array" ref="C161">IFERROR(SUMPRODUCT($E$2:$Z$2,E161:Z161)/SUM($E$2:$Z$2),"")</f>
        <v>0</v>
      </c>
      <c r="D161" s="38" t="s">
        <v>27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</row>
    <row r="162" spans="1:23">
      <c r="A162" s="12"/>
      <c r="B162" s="16"/>
      <c r="C162" s="37">
        <f t="array" ref="C162">IFERROR(SUMPRODUCT($E$2:$Z$2,E162:Z162)/SUM($E$2:$Z$2),"")</f>
        <v>0</v>
      </c>
      <c r="D162" s="38" t="s">
        <v>27</v>
      </c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</row>
    <row r="163" spans="1:23">
      <c r="A163" s="12"/>
      <c r="B163" s="16"/>
      <c r="C163" s="37">
        <f t="array" ref="C163">IFERROR(SUMPRODUCT($E$2:$Z$2,E163:Z163)/SUM($E$2:$Z$2),"")</f>
        <v>0</v>
      </c>
      <c r="D163" s="38" t="s">
        <v>27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</row>
    <row r="164" spans="1:23">
      <c r="A164" s="12"/>
      <c r="B164" s="16"/>
      <c r="C164" s="37">
        <f t="array" ref="C164">IFERROR(SUMPRODUCT($E$2:$Z$2,E164:Z164)/SUM($E$2:$Z$2),"")</f>
        <v>0</v>
      </c>
      <c r="D164" s="38" t="s">
        <v>27</v>
      </c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</row>
    <row r="165" spans="1:23">
      <c r="A165" s="12"/>
      <c r="B165" s="16"/>
      <c r="C165" s="37">
        <f t="array" ref="C165">IFERROR(SUMPRODUCT($E$2:$Z$2,E165:Z165)/SUM($E$2:$Z$2),"")</f>
        <v>0</v>
      </c>
      <c r="D165" s="38" t="s">
        <v>27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</row>
    <row r="166" spans="1:23">
      <c r="A166" s="12"/>
      <c r="B166" s="16"/>
      <c r="C166" s="37">
        <f t="array" ref="C166">IFERROR(SUMPRODUCT($E$2:$Z$2,E166:Z166)/SUM($E$2:$Z$2),"")</f>
        <v>0</v>
      </c>
      <c r="D166" s="38" t="s">
        <v>27</v>
      </c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</row>
    <row r="167" spans="1:23">
      <c r="A167" s="12"/>
      <c r="B167" s="16"/>
      <c r="C167" s="37">
        <f t="array" ref="C167">IFERROR(SUMPRODUCT($E$2:$Z$2,E167:Z167)/SUM($E$2:$Z$2),"")</f>
        <v>0</v>
      </c>
      <c r="D167" s="38" t="s">
        <v>27</v>
      </c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</row>
    <row r="168" spans="1:23">
      <c r="A168" s="12"/>
      <c r="B168" s="16"/>
      <c r="C168" s="37">
        <f t="array" ref="C168">IFERROR(SUMPRODUCT($E$2:$Z$2,E168:Z168)/SUM($E$2:$Z$2),"")</f>
        <v>0</v>
      </c>
      <c r="D168" s="38" t="s">
        <v>27</v>
      </c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</row>
    <row r="169" spans="1:23">
      <c r="A169" s="12"/>
      <c r="B169" s="16"/>
      <c r="C169" s="37">
        <f t="array" ref="C169">IFERROR(SUMPRODUCT($E$2:$Z$2,E169:Z169)/SUM($E$2:$Z$2),"")</f>
        <v>0</v>
      </c>
      <c r="D169" s="38" t="s">
        <v>27</v>
      </c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</row>
    <row r="170" spans="1:23">
      <c r="A170" s="12"/>
      <c r="B170" s="16"/>
      <c r="C170" s="37">
        <f t="array" ref="C170">IFERROR(SUMPRODUCT($E$2:$Z$2,E170:Z170)/SUM($E$2:$Z$2),"")</f>
        <v>0</v>
      </c>
      <c r="D170" s="38" t="s">
        <v>27</v>
      </c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</row>
    <row r="171" spans="1:23">
      <c r="A171" s="12"/>
      <c r="B171" s="16"/>
      <c r="C171" s="37">
        <f t="array" ref="C171">IFERROR(SUMPRODUCT($E$2:$Z$2,E171:Z171)/SUM($E$2:$Z$2),"")</f>
        <v>0</v>
      </c>
      <c r="D171" s="38" t="s">
        <v>27</v>
      </c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</row>
    <row r="172" spans="1:23">
      <c r="A172" s="12"/>
      <c r="B172" s="16"/>
      <c r="C172" s="37">
        <f t="array" ref="C172">IFERROR(SUMPRODUCT($E$2:$Z$2,E172:Z172)/SUM($E$2:$Z$2),"")</f>
        <v>0</v>
      </c>
      <c r="D172" s="38" t="s">
        <v>27</v>
      </c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</row>
    <row r="173" spans="1:23">
      <c r="A173" s="12"/>
      <c r="B173" s="16"/>
      <c r="C173" s="37">
        <f t="array" ref="C173">IFERROR(SUMPRODUCT($E$2:$Z$2,E173:Z173)/SUM($E$2:$Z$2),"")</f>
        <v>0</v>
      </c>
      <c r="D173" s="38" t="s">
        <v>27</v>
      </c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</row>
    <row r="174" spans="1:23">
      <c r="A174" s="12"/>
      <c r="B174" s="16"/>
      <c r="C174" s="37">
        <f t="array" ref="C174">IFERROR(SUMPRODUCT($E$2:$Z$2,E174:Z174)/SUM($E$2:$Z$2),"")</f>
        <v>0</v>
      </c>
      <c r="D174" s="38" t="s">
        <v>27</v>
      </c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</row>
    <row r="175" spans="1:23">
      <c r="A175" s="12"/>
      <c r="B175" s="16"/>
      <c r="C175" s="37">
        <f t="array" ref="C175">IFERROR(SUMPRODUCT($E$2:$Z$2,E175:Z175)/SUM($E$2:$Z$2),"")</f>
        <v>0</v>
      </c>
      <c r="D175" s="38" t="s">
        <v>27</v>
      </c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</row>
    <row r="176" spans="1:23">
      <c r="A176" s="12"/>
      <c r="B176" s="16"/>
      <c r="C176" s="37">
        <f t="array" ref="C176">IFERROR(SUMPRODUCT($E$2:$Z$2,E176:Z176)/SUM($E$2:$Z$2),"")</f>
        <v>0</v>
      </c>
      <c r="D176" s="38" t="s">
        <v>27</v>
      </c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</row>
    <row r="177" spans="1:23">
      <c r="A177" s="12"/>
      <c r="B177" s="16"/>
      <c r="C177" s="37">
        <f t="array" ref="C177">IFERROR(SUMPRODUCT($E$2:$Z$2,E177:Z177)/SUM($E$2:$Z$2),"")</f>
        <v>0</v>
      </c>
      <c r="D177" s="38" t="s">
        <v>27</v>
      </c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</row>
    <row r="178" spans="1:23">
      <c r="A178" s="12"/>
      <c r="B178" s="16"/>
      <c r="C178" s="37">
        <f t="array" ref="C178">IFERROR(SUMPRODUCT($E$2:$Z$2,E178:Z178)/SUM($E$2:$Z$2),"")</f>
        <v>0</v>
      </c>
      <c r="D178" s="38" t="s">
        <v>27</v>
      </c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</row>
    <row r="179" spans="1:23">
      <c r="A179" s="12"/>
      <c r="B179" s="16"/>
      <c r="C179" s="37">
        <f t="array" ref="C179">IFERROR(SUMPRODUCT($E$2:$Z$2,E179:Z179)/SUM($E$2:$Z$2),"")</f>
        <v>0</v>
      </c>
      <c r="D179" s="38" t="s">
        <v>27</v>
      </c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</row>
    <row r="180" spans="1:23">
      <c r="A180" s="12"/>
      <c r="B180" s="16"/>
      <c r="C180" s="37">
        <f t="array" ref="C180">IFERROR(SUMPRODUCT($E$2:$Z$2,E180:Z180)/SUM($E$2:$Z$2),"")</f>
        <v>0</v>
      </c>
      <c r="D180" s="38" t="s">
        <v>27</v>
      </c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</row>
    <row r="181" spans="1:23">
      <c r="A181" s="12"/>
      <c r="B181" s="16"/>
      <c r="C181" s="37">
        <f t="array" ref="C181">IFERROR(SUMPRODUCT($E$2:$Z$2,E181:Z181)/SUM($E$2:$Z$2),"")</f>
        <v>0</v>
      </c>
      <c r="D181" s="38" t="s">
        <v>27</v>
      </c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</row>
    <row r="182" spans="1:23">
      <c r="A182" s="12"/>
      <c r="B182" s="16"/>
      <c r="C182" s="37">
        <f t="array" ref="C182">IFERROR(SUMPRODUCT($E$2:$Z$2,E182:Z182)/SUM($E$2:$Z$2),"")</f>
        <v>0</v>
      </c>
      <c r="D182" s="38" t="s">
        <v>27</v>
      </c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</row>
    <row r="183" spans="1:23">
      <c r="A183" s="12"/>
      <c r="B183" s="16"/>
      <c r="C183" s="37">
        <f t="array" ref="C183">IFERROR(SUMPRODUCT($E$2:$Z$2,E183:Z183)/SUM($E$2:$Z$2),"")</f>
        <v>0</v>
      </c>
      <c r="D183" s="38" t="s">
        <v>27</v>
      </c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</row>
    <row r="184" spans="1:23">
      <c r="A184" s="12"/>
      <c r="B184" s="16"/>
      <c r="C184" s="37">
        <f t="array" ref="C184">IFERROR(SUMPRODUCT($E$2:$Z$2,E184:Z184)/SUM($E$2:$Z$2),"")</f>
        <v>0</v>
      </c>
      <c r="D184" s="38" t="s">
        <v>27</v>
      </c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</row>
    <row r="185" spans="1:23">
      <c r="A185" s="12"/>
      <c r="B185" s="16"/>
      <c r="C185" s="37">
        <f t="array" ref="C185">IFERROR(SUMPRODUCT($E$2:$Z$2,E185:Z185)/SUM($E$2:$Z$2),"")</f>
        <v>0</v>
      </c>
      <c r="D185" s="38" t="s">
        <v>27</v>
      </c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</row>
    <row r="186" spans="1:23">
      <c r="A186" s="12"/>
      <c r="B186" s="16"/>
      <c r="C186" s="37">
        <f t="array" ref="C186">IFERROR(SUMPRODUCT($E$2:$Z$2,E186:Z186)/SUM($E$2:$Z$2),"")</f>
        <v>0</v>
      </c>
      <c r="D186" s="38" t="s">
        <v>27</v>
      </c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</row>
    <row r="187" spans="1:23">
      <c r="A187" s="12"/>
      <c r="B187" s="16"/>
      <c r="C187" s="37">
        <f t="array" ref="C187">IFERROR(SUMPRODUCT($E$2:$Z$2,E187:Z187)/SUM($E$2:$Z$2),"")</f>
        <v>0</v>
      </c>
      <c r="D187" s="38" t="s">
        <v>27</v>
      </c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</row>
    <row r="188" spans="1:23">
      <c r="A188" s="12"/>
      <c r="B188" s="16"/>
      <c r="C188" s="37">
        <f t="array" ref="C188">IFERROR(SUMPRODUCT($E$2:$Z$2,E188:Z188)/SUM($E$2:$Z$2),"")</f>
        <v>0</v>
      </c>
      <c r="D188" s="38" t="s">
        <v>27</v>
      </c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</row>
    <row r="189" spans="1:23">
      <c r="A189" s="12"/>
      <c r="B189" s="16"/>
      <c r="C189" s="37">
        <f t="array" ref="C189">IFERROR(SUMPRODUCT($E$2:$Z$2,E189:Z189)/SUM($E$2:$Z$2),"")</f>
        <v>0</v>
      </c>
      <c r="D189" s="38" t="s">
        <v>27</v>
      </c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</row>
    <row r="190" spans="1:23">
      <c r="A190" s="12"/>
      <c r="B190" s="16"/>
      <c r="C190" s="37">
        <f t="array" ref="C190">IFERROR(SUMPRODUCT($E$2:$Z$2,E190:Z190)/SUM($E$2:$Z$2),"")</f>
        <v>0</v>
      </c>
      <c r="D190" s="38" t="s">
        <v>27</v>
      </c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</row>
    <row r="191" spans="1:23">
      <c r="A191" s="12"/>
      <c r="B191" s="16"/>
      <c r="C191" s="37">
        <f t="array" ref="C191">IFERROR(SUMPRODUCT($E$2:$Z$2,E191:Z191)/SUM($E$2:$Z$2),"")</f>
        <v>0</v>
      </c>
      <c r="D191" s="38" t="s">
        <v>27</v>
      </c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</row>
    <row r="192" spans="1:23">
      <c r="A192" s="12"/>
      <c r="B192" s="16"/>
      <c r="C192" s="37">
        <f t="array" ref="C192">IFERROR(SUMPRODUCT($E$2:$Z$2,E192:Z192)/SUM($E$2:$Z$2),"")</f>
        <v>0</v>
      </c>
      <c r="D192" s="38" t="s">
        <v>27</v>
      </c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</row>
    <row r="193" spans="1:23">
      <c r="A193" s="12"/>
      <c r="B193" s="16"/>
      <c r="C193" s="37">
        <f t="array" ref="C193">IFERROR(SUMPRODUCT($E$2:$Z$2,E193:Z193)/SUM($E$2:$Z$2),"")</f>
        <v>0</v>
      </c>
      <c r="D193" s="38" t="s">
        <v>27</v>
      </c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</row>
    <row r="194" spans="1:23">
      <c r="A194" s="12"/>
      <c r="B194" s="16"/>
      <c r="C194" s="37">
        <f t="array" ref="C194">IFERROR(SUMPRODUCT($E$2:$Z$2,E194:Z194)/SUM($E$2:$Z$2),"")</f>
        <v>0</v>
      </c>
      <c r="D194" s="38" t="s">
        <v>27</v>
      </c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</row>
    <row r="195" spans="1:23">
      <c r="A195" s="12"/>
      <c r="B195" s="16"/>
      <c r="C195" s="37">
        <f t="array" ref="C195">IFERROR(SUMPRODUCT($E$2:$Z$2,E195:Z195)/SUM($E$2:$Z$2),"")</f>
        <v>0</v>
      </c>
      <c r="D195" s="38" t="s">
        <v>27</v>
      </c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</row>
    <row r="196" spans="1:23">
      <c r="A196" s="12"/>
      <c r="B196" s="16"/>
      <c r="C196" s="37">
        <f t="array" ref="C196">IFERROR(SUMPRODUCT($E$2:$Z$2,E196:Z196)/SUM($E$2:$Z$2),"")</f>
        <v>0</v>
      </c>
      <c r="D196" s="38" t="s">
        <v>27</v>
      </c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</row>
    <row r="197" spans="1:23">
      <c r="A197" s="12"/>
      <c r="B197" s="16"/>
      <c r="C197" s="37">
        <f t="array" ref="C197">IFERROR(SUMPRODUCT($E$2:$Z$2,E197:Z197)/SUM($E$2:$Z$2),"")</f>
        <v>0</v>
      </c>
      <c r="D197" s="38" t="s">
        <v>27</v>
      </c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</row>
    <row r="198" spans="1:23">
      <c r="A198" s="12"/>
      <c r="B198" s="16"/>
      <c r="C198" s="37">
        <f t="array" ref="C198">IFERROR(SUMPRODUCT($E$2:$Z$2,E198:Z198)/SUM($E$2:$Z$2),"")</f>
        <v>0</v>
      </c>
      <c r="D198" s="38" t="s">
        <v>27</v>
      </c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</row>
    <row r="199" spans="1:23">
      <c r="A199" s="12"/>
      <c r="B199" s="16"/>
      <c r="C199" s="37">
        <f t="array" ref="C199">IFERROR(SUMPRODUCT($E$2:$Z$2,E199:Z199)/SUM($E$2:$Z$2),"")</f>
        <v>0</v>
      </c>
      <c r="D199" s="38" t="s">
        <v>27</v>
      </c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</row>
    <row r="200" spans="1:23">
      <c r="A200" s="12"/>
      <c r="B200" s="16"/>
      <c r="C200" s="37">
        <f t="array" ref="C200">IFERROR(SUMPRODUCT($E$2:$Z$2,E200:Z200)/SUM($E$2:$Z$2),"")</f>
        <v>0</v>
      </c>
      <c r="D200" s="38" t="s">
        <v>27</v>
      </c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</row>
    <row r="201" spans="1:23">
      <c r="A201" s="12"/>
      <c r="B201" s="16"/>
      <c r="C201" s="37">
        <f t="array" ref="C201">IFERROR(SUMPRODUCT($E$2:$Z$2,E201:Z201)/SUM($E$2:$Z$2),"")</f>
        <v>0</v>
      </c>
      <c r="D201" s="38" t="s">
        <v>27</v>
      </c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</row>
    <row r="202" spans="1:23">
      <c r="A202" s="12"/>
      <c r="B202" s="16"/>
      <c r="C202" s="37">
        <f t="array" ref="C202">IFERROR(SUMPRODUCT($E$2:$Z$2,E202:Z202)/SUM($E$2:$Z$2),"")</f>
        <v>0</v>
      </c>
      <c r="D202" s="38" t="s">
        <v>27</v>
      </c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</row>
    <row r="203" spans="1:23">
      <c r="A203" s="12"/>
      <c r="B203" s="16"/>
      <c r="C203" s="37">
        <f t="array" ref="C203">IFERROR(SUMPRODUCT($E$2:$Z$2,E203:Z203)/SUM($E$2:$Z$2),"")</f>
        <v>0</v>
      </c>
      <c r="D203" s="38" t="s">
        <v>27</v>
      </c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</row>
    <row r="204" spans="1:23">
      <c r="A204" s="12"/>
      <c r="B204" s="16"/>
      <c r="C204" s="37">
        <f t="array" ref="C204">IFERROR(SUMPRODUCT($E$2:$Z$2,E204:Z204)/SUM($E$2:$Z$2),"")</f>
        <v>0</v>
      </c>
      <c r="D204" s="38" t="s">
        <v>27</v>
      </c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</row>
    <row r="205" spans="1:23">
      <c r="A205" s="12"/>
      <c r="B205" s="16"/>
      <c r="C205" s="37">
        <f t="array" ref="C205">IFERROR(SUMPRODUCT($E$2:$Z$2,E205:Z205)/SUM($E$2:$Z$2),"")</f>
        <v>0</v>
      </c>
      <c r="D205" s="38" t="s">
        <v>27</v>
      </c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</row>
    <row r="206" spans="1:23">
      <c r="A206" s="12"/>
      <c r="B206" s="16"/>
      <c r="C206" s="37">
        <f t="array" ref="C206">IFERROR(SUMPRODUCT($E$2:$Z$2,E206:Z206)/SUM($E$2:$Z$2),"")</f>
        <v>0</v>
      </c>
      <c r="D206" s="38" t="s">
        <v>27</v>
      </c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</row>
    <row r="207" spans="1:23">
      <c r="A207" s="12"/>
      <c r="B207" s="16"/>
      <c r="C207" s="37">
        <f t="array" ref="C207">IFERROR(SUMPRODUCT($E$2:$Z$2,E207:Z207)/SUM($E$2:$Z$2),"")</f>
        <v>0</v>
      </c>
      <c r="D207" s="38" t="s">
        <v>27</v>
      </c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</row>
    <row r="208" spans="1:23">
      <c r="A208" s="12"/>
      <c r="B208" s="16"/>
      <c r="C208" s="37">
        <f t="array" ref="C208">IFERROR(SUMPRODUCT($E$2:$Z$2,E208:Z208)/SUM($E$2:$Z$2),"")</f>
        <v>0</v>
      </c>
      <c r="D208" s="38" t="s">
        <v>27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</row>
    <row r="209" spans="1:23">
      <c r="A209" s="12"/>
      <c r="B209" s="16"/>
      <c r="C209" s="37">
        <f t="array" ref="C209">IFERROR(SUMPRODUCT($E$2:$Z$2,E209:Z209)/SUM($E$2:$Z$2),"")</f>
        <v>0</v>
      </c>
      <c r="D209" s="38" t="s">
        <v>27</v>
      </c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</row>
    <row r="210" spans="1:23">
      <c r="A210" s="12"/>
      <c r="B210" s="16"/>
      <c r="C210" s="37">
        <f t="array" ref="C210">IFERROR(SUMPRODUCT($E$2:$Z$2,E210:Z210)/SUM($E$2:$Z$2),"")</f>
        <v>0</v>
      </c>
      <c r="D210" s="38" t="s">
        <v>27</v>
      </c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</row>
    <row r="211" spans="1:23">
      <c r="A211" s="12"/>
      <c r="B211" s="16"/>
      <c r="C211" s="37">
        <f t="array" ref="C211">IFERROR(SUMPRODUCT($E$2:$Z$2,E211:Z211)/SUM($E$2:$Z$2),"")</f>
        <v>0</v>
      </c>
      <c r="D211" s="38" t="s">
        <v>27</v>
      </c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</row>
    <row r="212" spans="1:23">
      <c r="A212" s="12"/>
      <c r="B212" s="16"/>
      <c r="C212" s="37">
        <f t="array" ref="C212">IFERROR(SUMPRODUCT($E$2:$Z$2,E212:Z212)/SUM($E$2:$Z$2),"")</f>
        <v>0</v>
      </c>
      <c r="D212" s="38" t="s">
        <v>27</v>
      </c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</row>
    <row r="213" spans="1:23">
      <c r="A213" s="12"/>
      <c r="B213" s="16"/>
      <c r="C213" s="37">
        <f t="array" ref="C213">IFERROR(SUMPRODUCT($E$2:$Z$2,E213:Z213)/SUM($E$2:$Z$2),"")</f>
        <v>0</v>
      </c>
      <c r="D213" s="38" t="s">
        <v>27</v>
      </c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</row>
    <row r="214" spans="1:23">
      <c r="A214" s="12"/>
      <c r="B214" s="16"/>
      <c r="C214" s="37">
        <f t="array" ref="C214">IFERROR(SUMPRODUCT($E$2:$Z$2,E214:Z214)/SUM($E$2:$Z$2),"")</f>
        <v>0</v>
      </c>
      <c r="D214" s="38" t="s">
        <v>27</v>
      </c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</row>
    <row r="215" spans="1:23">
      <c r="A215" s="12"/>
      <c r="B215" s="16"/>
      <c r="C215" s="37">
        <f t="array" ref="C215">IFERROR(SUMPRODUCT($E$2:$Z$2,E215:Z215)/SUM($E$2:$Z$2),"")</f>
        <v>0</v>
      </c>
      <c r="D215" s="38" t="s">
        <v>27</v>
      </c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</row>
    <row r="216" spans="1:23">
      <c r="A216" s="12"/>
      <c r="B216" s="16"/>
      <c r="C216" s="37">
        <f t="array" ref="C216">IFERROR(SUMPRODUCT($E$2:$Z$2,E216:Z216)/SUM($E$2:$Z$2),"")</f>
        <v>0</v>
      </c>
      <c r="D216" s="38" t="s">
        <v>27</v>
      </c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</row>
    <row r="217" spans="1:23">
      <c r="A217" s="12"/>
      <c r="B217" s="16"/>
      <c r="C217" s="37">
        <f t="array" ref="C217">IFERROR(SUMPRODUCT($E$2:$Z$2,E217:Z217)/SUM($E$2:$Z$2),"")</f>
        <v>0</v>
      </c>
      <c r="D217" s="38" t="s">
        <v>27</v>
      </c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</row>
    <row r="218" spans="1:23">
      <c r="A218" s="12"/>
      <c r="B218" s="16"/>
      <c r="C218" s="37">
        <f t="array" ref="C218">IFERROR(SUMPRODUCT($E$2:$Z$2,E218:Z218)/SUM($E$2:$Z$2),"")</f>
        <v>0</v>
      </c>
      <c r="D218" s="38" t="s">
        <v>27</v>
      </c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</row>
    <row r="219" spans="1:23">
      <c r="A219" s="12"/>
      <c r="B219" s="16"/>
      <c r="C219" s="37">
        <f t="array" ref="C219">IFERROR(SUMPRODUCT($E$2:$Z$2,E219:Z219)/SUM($E$2:$Z$2),"")</f>
        <v>0</v>
      </c>
      <c r="D219" s="38" t="s">
        <v>27</v>
      </c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</row>
    <row r="220" spans="1:23">
      <c r="A220" s="12"/>
      <c r="B220" s="16"/>
      <c r="C220" s="37">
        <f t="array" ref="C220">IFERROR(SUMPRODUCT($E$2:$Z$2,E220:Z220)/SUM($E$2:$Z$2),"")</f>
        <v>0</v>
      </c>
      <c r="D220" s="38" t="s">
        <v>27</v>
      </c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</row>
    <row r="221" spans="1:23">
      <c r="A221" s="12"/>
      <c r="B221" s="16"/>
      <c r="C221" s="37">
        <f t="array" ref="C221">IFERROR(SUMPRODUCT($E$2:$Z$2,E221:Z221)/SUM($E$2:$Z$2),"")</f>
        <v>0</v>
      </c>
      <c r="D221" s="38" t="s">
        <v>27</v>
      </c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</row>
    <row r="222" spans="1:23">
      <c r="A222" s="12"/>
      <c r="B222" s="16"/>
      <c r="C222" s="37">
        <f t="array" ref="C222">IFERROR(SUMPRODUCT($E$2:$Z$2,E222:Z222)/SUM($E$2:$Z$2),"")</f>
        <v>0</v>
      </c>
      <c r="D222" s="38" t="s">
        <v>27</v>
      </c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</row>
    <row r="223" spans="1:23">
      <c r="A223" s="12"/>
      <c r="B223" s="16"/>
      <c r="C223" s="37">
        <f t="array" ref="C223">IFERROR(SUMPRODUCT($E$2:$Z$2,E223:Z223)/SUM($E$2:$Z$2),"")</f>
        <v>0</v>
      </c>
      <c r="D223" s="38" t="s">
        <v>27</v>
      </c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</row>
    <row r="224" spans="1:23">
      <c r="A224" s="12"/>
      <c r="B224" s="16"/>
      <c r="C224" s="37">
        <f t="array" ref="C224">IFERROR(SUMPRODUCT($E$2:$Z$2,E224:Z224)/SUM($E$2:$Z$2),"")</f>
        <v>0</v>
      </c>
      <c r="D224" s="38" t="s">
        <v>27</v>
      </c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</row>
    <row r="225" spans="1:23">
      <c r="A225" s="12"/>
      <c r="B225" s="16"/>
      <c r="C225" s="37">
        <f t="array" ref="C225">IFERROR(SUMPRODUCT($E$2:$Z$2,E225:Z225)/SUM($E$2:$Z$2),"")</f>
        <v>0</v>
      </c>
      <c r="D225" s="38" t="s">
        <v>27</v>
      </c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</row>
    <row r="226" spans="1:23">
      <c r="A226" s="12"/>
      <c r="B226" s="16"/>
      <c r="C226" s="37">
        <f t="array" ref="C226">IFERROR(SUMPRODUCT($E$2:$Z$2,E226:Z226)/SUM($E$2:$Z$2),"")</f>
        <v>0</v>
      </c>
      <c r="D226" s="38" t="s">
        <v>27</v>
      </c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</row>
    <row r="227" spans="1:23">
      <c r="A227" s="12"/>
      <c r="B227" s="16"/>
      <c r="C227" s="37">
        <f t="array" ref="C227">IFERROR(SUMPRODUCT($E$2:$Z$2,E227:Z227)/SUM($E$2:$Z$2),"")</f>
        <v>0</v>
      </c>
      <c r="D227" s="38" t="s">
        <v>27</v>
      </c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</row>
    <row r="228" spans="1:23">
      <c r="A228" s="12"/>
      <c r="B228" s="16"/>
      <c r="C228" s="37">
        <f t="array" ref="C228">IFERROR(SUMPRODUCT($E$2:$Z$2,E228:Z228)/SUM($E$2:$Z$2),"")</f>
        <v>0</v>
      </c>
      <c r="D228" s="38" t="s">
        <v>27</v>
      </c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</row>
    <row r="229" spans="1:23">
      <c r="A229" s="12"/>
      <c r="B229" s="16"/>
      <c r="C229" s="37">
        <f t="array" ref="C229">IFERROR(SUMPRODUCT($E$2:$Z$2,E229:Z229)/SUM($E$2:$Z$2),"")</f>
        <v>0</v>
      </c>
      <c r="D229" s="38" t="s">
        <v>27</v>
      </c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</row>
    <row r="230" spans="1:23">
      <c r="A230" s="12"/>
      <c r="B230" s="16"/>
      <c r="C230" s="37">
        <f t="array" ref="C230">IFERROR(SUMPRODUCT($E$2:$Z$2,E230:Z230)/SUM($E$2:$Z$2),"")</f>
        <v>0</v>
      </c>
      <c r="D230" s="38" t="s">
        <v>27</v>
      </c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</row>
    <row r="231" spans="1:23">
      <c r="A231" s="12"/>
      <c r="B231" s="16"/>
      <c r="C231" s="37">
        <f t="array" ref="C231">IFERROR(SUMPRODUCT($E$2:$Z$2,E231:Z231)/SUM($E$2:$Z$2),"")</f>
        <v>0</v>
      </c>
      <c r="D231" s="38" t="s">
        <v>27</v>
      </c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</row>
    <row r="232" spans="1:23">
      <c r="A232" s="12"/>
      <c r="B232" s="16"/>
      <c r="C232" s="37">
        <f t="array" ref="C232">IFERROR(SUMPRODUCT($E$2:$Z$2,E232:Z232)/SUM($E$2:$Z$2),"")</f>
        <v>0</v>
      </c>
      <c r="D232" s="38" t="s">
        <v>27</v>
      </c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</row>
    <row r="233" spans="1:23">
      <c r="A233" s="12"/>
      <c r="B233" s="16"/>
      <c r="C233" s="37">
        <f t="array" ref="C233">IFERROR(SUMPRODUCT($E$2:$Z$2,E233:Z233)/SUM($E$2:$Z$2),"")</f>
        <v>0</v>
      </c>
      <c r="D233" s="38" t="s">
        <v>27</v>
      </c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</row>
    <row r="234" spans="1:23">
      <c r="A234" s="12"/>
      <c r="B234" s="16"/>
      <c r="C234" s="37">
        <f t="array" ref="C234">IFERROR(SUMPRODUCT($E$2:$Z$2,E234:Z234)/SUM($E$2:$Z$2),"")</f>
        <v>0</v>
      </c>
      <c r="D234" s="38" t="s">
        <v>27</v>
      </c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</row>
    <row r="235" spans="1:23">
      <c r="A235" s="12"/>
      <c r="B235" s="16"/>
      <c r="C235" s="37">
        <f t="array" ref="C235">IFERROR(SUMPRODUCT($E$2:$Z$2,E235:Z235)/SUM($E$2:$Z$2),"")</f>
        <v>0</v>
      </c>
      <c r="D235" s="38" t="s">
        <v>27</v>
      </c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</row>
    <row r="236" spans="1:23">
      <c r="A236" s="12"/>
      <c r="B236" s="16"/>
      <c r="C236" s="37">
        <f t="array" ref="C236">IFERROR(SUMPRODUCT($E$2:$Z$2,E236:Z236)/SUM($E$2:$Z$2),"")</f>
        <v>0</v>
      </c>
      <c r="D236" s="38" t="s">
        <v>27</v>
      </c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</row>
    <row r="237" spans="1:23">
      <c r="A237" s="12"/>
      <c r="B237" s="16"/>
      <c r="C237" s="37">
        <f t="array" ref="C237">IFERROR(SUMPRODUCT($E$2:$Z$2,E237:Z237)/SUM($E$2:$Z$2),"")</f>
        <v>0</v>
      </c>
      <c r="D237" s="38" t="s">
        <v>27</v>
      </c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</row>
    <row r="238" spans="1:23">
      <c r="A238" s="12"/>
      <c r="B238" s="16"/>
      <c r="C238" s="37">
        <f t="array" ref="C238">IFERROR(SUMPRODUCT($E$2:$Z$2,E238:Z238)/SUM($E$2:$Z$2),"")</f>
        <v>0</v>
      </c>
      <c r="D238" s="38" t="s">
        <v>27</v>
      </c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</row>
    <row r="239" spans="1:23">
      <c r="A239" s="12"/>
      <c r="B239" s="16"/>
      <c r="C239" s="37">
        <f t="array" ref="C239">IFERROR(SUMPRODUCT($E$2:$Z$2,E239:Z239)/SUM($E$2:$Z$2),"")</f>
        <v>0</v>
      </c>
      <c r="D239" s="38" t="s">
        <v>27</v>
      </c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</row>
    <row r="240" spans="1:23">
      <c r="A240" s="12"/>
      <c r="B240" s="16"/>
      <c r="C240" s="37">
        <f t="array" ref="C240">IFERROR(SUMPRODUCT($E$2:$Z$2,E240:Z240)/SUM($E$2:$Z$2),"")</f>
        <v>0</v>
      </c>
      <c r="D240" s="38" t="s">
        <v>27</v>
      </c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</row>
    <row r="241" spans="1:23">
      <c r="A241" s="12"/>
      <c r="B241" s="16"/>
      <c r="C241" s="37">
        <f t="array" ref="C241">IFERROR(SUMPRODUCT($E$2:$Z$2,E241:Z241)/SUM($E$2:$Z$2),"")</f>
        <v>0</v>
      </c>
      <c r="D241" s="38" t="s">
        <v>27</v>
      </c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</row>
    <row r="242" spans="1:23">
      <c r="A242" s="12"/>
      <c r="B242" s="16"/>
      <c r="C242" s="37">
        <f t="array" ref="C242">IFERROR(SUMPRODUCT($E$2:$Z$2,E242:Z242)/SUM($E$2:$Z$2),"")</f>
        <v>0</v>
      </c>
      <c r="D242" s="38" t="s">
        <v>27</v>
      </c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</row>
    <row r="243" spans="1:23">
      <c r="A243" s="12"/>
      <c r="B243" s="16"/>
      <c r="C243" s="37">
        <f t="array" ref="C243">IFERROR(SUMPRODUCT($E$2:$Z$2,E243:Z243)/SUM($E$2:$Z$2),"")</f>
        <v>0</v>
      </c>
      <c r="D243" s="38" t="s">
        <v>27</v>
      </c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</row>
    <row r="244" spans="1:23">
      <c r="A244" s="12"/>
      <c r="B244" s="16"/>
      <c r="C244" s="37">
        <f t="array" ref="C244">IFERROR(SUMPRODUCT($E$2:$Z$2,E244:Z244)/SUM($E$2:$Z$2),"")</f>
        <v>0</v>
      </c>
      <c r="D244" s="38" t="s">
        <v>27</v>
      </c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</row>
    <row r="245" spans="1:23">
      <c r="A245" s="12"/>
      <c r="B245" s="16"/>
      <c r="C245" s="37">
        <f t="array" ref="C245">IFERROR(SUMPRODUCT($E$2:$Z$2,E245:Z245)/SUM($E$2:$Z$2),"")</f>
        <v>0</v>
      </c>
      <c r="D245" s="38" t="s">
        <v>27</v>
      </c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</row>
    <row r="246" spans="1:23">
      <c r="A246" s="12"/>
      <c r="B246" s="16"/>
      <c r="C246" s="37">
        <f t="array" ref="C246">IFERROR(SUMPRODUCT($E$2:$Z$2,E246:Z246)/SUM($E$2:$Z$2),"")</f>
        <v>0</v>
      </c>
      <c r="D246" s="38" t="s">
        <v>27</v>
      </c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</row>
    <row r="247" spans="1:23">
      <c r="A247" s="12"/>
      <c r="B247" s="16"/>
      <c r="C247" s="37">
        <f t="array" ref="C247">IFERROR(SUMPRODUCT($E$2:$Z$2,E247:Z247)/SUM($E$2:$Z$2),"")</f>
        <v>0</v>
      </c>
      <c r="D247" s="38" t="s">
        <v>27</v>
      </c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</row>
    <row r="248" spans="1:23">
      <c r="A248" s="12"/>
      <c r="B248" s="16"/>
      <c r="C248" s="37">
        <f t="array" ref="C248">IFERROR(SUMPRODUCT($E$2:$Z$2,E248:Z248)/SUM($E$2:$Z$2),"")</f>
        <v>0</v>
      </c>
      <c r="D248" s="38" t="s">
        <v>27</v>
      </c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</row>
    <row r="249" spans="1:23">
      <c r="A249" s="12"/>
      <c r="B249" s="16"/>
      <c r="C249" s="37">
        <f t="array" ref="C249">IFERROR(SUMPRODUCT($E$2:$Z$2,E249:Z249)/SUM($E$2:$Z$2),"")</f>
        <v>0</v>
      </c>
      <c r="D249" s="38" t="s">
        <v>27</v>
      </c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</row>
    <row r="250" spans="1:23">
      <c r="A250" s="12"/>
      <c r="B250" s="16"/>
      <c r="C250" s="37">
        <f t="array" ref="C250">IFERROR(SUMPRODUCT($E$2:$Z$2,E250:Z250)/SUM($E$2:$Z$2),"")</f>
        <v>0</v>
      </c>
      <c r="D250" s="38" t="s">
        <v>27</v>
      </c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</row>
    <row r="251" spans="1:23">
      <c r="A251" s="12"/>
      <c r="B251" s="16"/>
      <c r="C251" s="37">
        <f t="array" ref="C251">IFERROR(SUMPRODUCT($E$2:$Z$2,E251:Z251)/SUM($E$2:$Z$2),"")</f>
        <v>0</v>
      </c>
      <c r="D251" s="38" t="s">
        <v>27</v>
      </c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</row>
    <row r="252" spans="1:23">
      <c r="A252" s="12"/>
      <c r="B252" s="16"/>
      <c r="C252" s="37">
        <f t="array" ref="C252">IFERROR(SUMPRODUCT($E$2:$Z$2,E252:Z252)/SUM($E$2:$Z$2),"")</f>
        <v>0</v>
      </c>
      <c r="D252" s="38" t="s">
        <v>27</v>
      </c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</row>
    <row r="253" spans="1:23">
      <c r="A253" s="12"/>
      <c r="B253" s="16"/>
      <c r="C253" s="37">
        <f t="array" ref="C253">IFERROR(SUMPRODUCT($E$2:$Z$2,E253:Z253)/SUM($E$2:$Z$2),"")</f>
        <v>0</v>
      </c>
      <c r="D253" s="38" t="s">
        <v>27</v>
      </c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</row>
    <row r="254" spans="1:23">
      <c r="A254" s="12"/>
      <c r="B254" s="16"/>
      <c r="C254" s="37">
        <f t="array" ref="C254">IFERROR(SUMPRODUCT($E$2:$Z$2,E254:Z254)/SUM($E$2:$Z$2),"")</f>
        <v>0</v>
      </c>
      <c r="D254" s="38" t="s">
        <v>27</v>
      </c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</row>
    <row r="255" spans="1:23">
      <c r="A255" s="12"/>
      <c r="B255" s="16"/>
      <c r="C255" s="37">
        <f t="array" ref="C255">IFERROR(SUMPRODUCT($E$2:$Z$2,E255:Z255)/SUM($E$2:$Z$2),"")</f>
        <v>0</v>
      </c>
      <c r="D255" s="38" t="s">
        <v>27</v>
      </c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</row>
    <row r="256" spans="1:23">
      <c r="A256" s="12"/>
      <c r="B256" s="16"/>
      <c r="C256" s="37">
        <f t="array" ref="C256">IFERROR(SUMPRODUCT($E$2:$Z$2,E256:Z256)/SUM($E$2:$Z$2),"")</f>
        <v>0</v>
      </c>
      <c r="D256" s="38" t="s">
        <v>27</v>
      </c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</row>
    <row r="257" spans="1:23">
      <c r="A257" s="12"/>
      <c r="B257" s="16"/>
      <c r="C257" s="37">
        <f t="array" ref="C257">IFERROR(SUMPRODUCT($E$2:$Z$2,E257:Z257)/SUM($E$2:$Z$2),"")</f>
        <v>0</v>
      </c>
      <c r="D257" s="38" t="s">
        <v>27</v>
      </c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</row>
    <row r="258" spans="1:23">
      <c r="A258" s="12"/>
      <c r="B258" s="16"/>
      <c r="C258" s="37">
        <f t="array" ref="C258">IFERROR(SUMPRODUCT($E$2:$Z$2,E258:Z258)/SUM($E$2:$Z$2),"")</f>
        <v>0</v>
      </c>
      <c r="D258" s="38" t="s">
        <v>27</v>
      </c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</row>
    <row r="259" spans="1:23">
      <c r="A259" s="12"/>
      <c r="B259" s="16"/>
      <c r="C259" s="37">
        <f t="array" ref="C259">IFERROR(SUMPRODUCT($E$2:$Z$2,E259:Z259)/SUM($E$2:$Z$2),"")</f>
        <v>0</v>
      </c>
      <c r="D259" s="38" t="s">
        <v>27</v>
      </c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</row>
    <row r="260" spans="1:23">
      <c r="A260" s="12"/>
      <c r="B260" s="16"/>
      <c r="C260" s="37">
        <f t="array" ref="C260">IFERROR(SUMPRODUCT($E$2:$Z$2,E260:Z260)/SUM($E$2:$Z$2),"")</f>
        <v>0</v>
      </c>
      <c r="D260" s="38" t="s">
        <v>27</v>
      </c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</row>
    <row r="261" spans="1:23">
      <c r="A261" s="12"/>
      <c r="B261" s="16"/>
      <c r="C261" s="37">
        <f t="array" ref="C261">IFERROR(SUMPRODUCT($E$2:$Z$2,E261:Z261)/SUM($E$2:$Z$2),"")</f>
        <v>0</v>
      </c>
      <c r="D261" s="38" t="s">
        <v>27</v>
      </c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</row>
    <row r="262" spans="1:23">
      <c r="A262" s="12"/>
      <c r="B262" s="16"/>
      <c r="C262" s="37">
        <f t="array" ref="C262">IFERROR(SUMPRODUCT($E$2:$Z$2,E262:Z262)/SUM($E$2:$Z$2),"")</f>
        <v>0</v>
      </c>
      <c r="D262" s="38" t="s">
        <v>27</v>
      </c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</row>
    <row r="263" spans="1:23">
      <c r="A263" s="12"/>
      <c r="B263" s="16"/>
      <c r="C263" s="37">
        <f t="array" ref="C263">IFERROR(SUMPRODUCT($E$2:$Z$2,E263:Z263)/SUM($E$2:$Z$2),"")</f>
        <v>0</v>
      </c>
      <c r="D263" s="38" t="s">
        <v>27</v>
      </c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</row>
    <row r="264" spans="1:23">
      <c r="A264" s="12"/>
      <c r="B264" s="16"/>
      <c r="C264" s="37">
        <f t="array" ref="C264">IFERROR(SUMPRODUCT($E$2:$Z$2,E264:Z264)/SUM($E$2:$Z$2),"")</f>
        <v>0</v>
      </c>
      <c r="D264" s="38" t="s">
        <v>27</v>
      </c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</row>
    <row r="265" spans="1:23">
      <c r="A265" s="12"/>
      <c r="B265" s="16"/>
      <c r="C265" s="37">
        <f t="array" ref="C265">IFERROR(SUMPRODUCT($E$2:$Z$2,E265:Z265)/SUM($E$2:$Z$2),"")</f>
        <v>0</v>
      </c>
      <c r="D265" s="38" t="s">
        <v>27</v>
      </c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</row>
    <row r="266" spans="1:23">
      <c r="A266" s="12"/>
      <c r="B266" s="16"/>
      <c r="C266" s="37">
        <f t="array" ref="C266">IFERROR(SUMPRODUCT($E$2:$Z$2,E266:Z266)/SUM($E$2:$Z$2),"")</f>
        <v>0</v>
      </c>
      <c r="D266" s="38" t="s">
        <v>27</v>
      </c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</row>
    <row r="267" spans="1:23">
      <c r="A267" s="12"/>
      <c r="B267" s="16"/>
      <c r="C267" s="37">
        <f t="array" ref="C267">IFERROR(SUMPRODUCT($E$2:$Z$2,E267:Z267)/SUM($E$2:$Z$2),"")</f>
        <v>0</v>
      </c>
      <c r="D267" s="38" t="s">
        <v>27</v>
      </c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</row>
    <row r="268" spans="1:23">
      <c r="A268" s="12"/>
      <c r="B268" s="16"/>
      <c r="C268" s="37">
        <f t="array" ref="C268">IFERROR(SUMPRODUCT($E$2:$Z$2,E268:Z268)/SUM($E$2:$Z$2),"")</f>
        <v>0</v>
      </c>
      <c r="D268" s="38" t="s">
        <v>27</v>
      </c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</row>
    <row r="269" spans="1:23">
      <c r="A269" s="12"/>
      <c r="B269" s="16"/>
      <c r="C269" s="37">
        <f t="array" ref="C269">IFERROR(SUMPRODUCT($E$2:$Z$2,E269:Z269)/SUM($E$2:$Z$2),"")</f>
        <v>0</v>
      </c>
      <c r="D269" s="38" t="s">
        <v>27</v>
      </c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</row>
    <row r="270" spans="1:23">
      <c r="A270" s="12"/>
      <c r="B270" s="16"/>
      <c r="C270" s="37">
        <f t="array" ref="C270">IFERROR(SUMPRODUCT($E$2:$Z$2,E270:Z270)/SUM($E$2:$Z$2),"")</f>
        <v>0</v>
      </c>
      <c r="D270" s="38" t="s">
        <v>27</v>
      </c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</row>
    <row r="271" spans="1:23">
      <c r="A271" s="12"/>
      <c r="B271" s="16"/>
      <c r="C271" s="37">
        <f t="array" ref="C271">IFERROR(SUMPRODUCT($E$2:$Z$2,E271:Z271)/SUM($E$2:$Z$2),"")</f>
        <v>0</v>
      </c>
      <c r="D271" s="38" t="s">
        <v>27</v>
      </c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</row>
    <row r="272" spans="1:23">
      <c r="A272" s="12"/>
      <c r="B272" s="16"/>
      <c r="C272" s="37">
        <f t="array" ref="C272">IFERROR(SUMPRODUCT($E$2:$Z$2,E272:Z272)/SUM($E$2:$Z$2),"")</f>
        <v>0</v>
      </c>
      <c r="D272" s="38" t="s">
        <v>27</v>
      </c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</row>
    <row r="273" spans="1:23">
      <c r="A273" s="12"/>
      <c r="B273" s="16"/>
      <c r="C273" s="37">
        <f t="array" ref="C273">IFERROR(SUMPRODUCT($E$2:$Z$2,E273:Z273)/SUM($E$2:$Z$2),"")</f>
        <v>0</v>
      </c>
      <c r="D273" s="38" t="s">
        <v>27</v>
      </c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</row>
    <row r="274" spans="1:23">
      <c r="A274" s="12"/>
      <c r="B274" s="16"/>
      <c r="C274" s="37">
        <f t="array" ref="C274">IFERROR(SUMPRODUCT($E$2:$Z$2,E274:Z274)/SUM($E$2:$Z$2),"")</f>
        <v>0</v>
      </c>
      <c r="D274" s="38" t="s">
        <v>27</v>
      </c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</row>
    <row r="275" spans="1:23">
      <c r="A275" s="12"/>
      <c r="B275" s="16"/>
      <c r="C275" s="37">
        <f t="array" ref="C275">IFERROR(SUMPRODUCT($E$2:$Z$2,E275:Z275)/SUM($E$2:$Z$2),"")</f>
        <v>0</v>
      </c>
      <c r="D275" s="38" t="s">
        <v>27</v>
      </c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</row>
    <row r="276" spans="1:23">
      <c r="A276" s="12"/>
      <c r="B276" s="16"/>
      <c r="C276" s="37">
        <f t="array" ref="C276">IFERROR(SUMPRODUCT($E$2:$Z$2,E276:Z276)/SUM($E$2:$Z$2),"")</f>
        <v>0</v>
      </c>
      <c r="D276" s="38" t="s">
        <v>27</v>
      </c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</row>
    <row r="277" spans="1:23">
      <c r="A277" s="12"/>
      <c r="B277" s="16"/>
      <c r="C277" s="37">
        <f t="array" ref="C277">IFERROR(SUMPRODUCT($E$2:$Z$2,E277:Z277)/SUM($E$2:$Z$2),"")</f>
        <v>0</v>
      </c>
      <c r="D277" s="38" t="s">
        <v>27</v>
      </c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</row>
    <row r="278" spans="1:23">
      <c r="A278" s="12"/>
      <c r="B278" s="16"/>
      <c r="C278" s="37">
        <f t="array" ref="C278">IFERROR(SUMPRODUCT($E$2:$Z$2,E278:Z278)/SUM($E$2:$Z$2),"")</f>
        <v>0</v>
      </c>
      <c r="D278" s="38" t="s">
        <v>27</v>
      </c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</row>
    <row r="279" spans="1:23">
      <c r="A279" s="12"/>
      <c r="B279" s="16"/>
      <c r="C279" s="37">
        <f t="array" ref="C279">IFERROR(SUMPRODUCT($E$2:$Z$2,E279:Z279)/SUM($E$2:$Z$2),"")</f>
        <v>0</v>
      </c>
      <c r="D279" s="38" t="s">
        <v>27</v>
      </c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</row>
    <row r="280" spans="1:23">
      <c r="A280" s="12"/>
      <c r="B280" s="16"/>
      <c r="C280" s="37">
        <f t="array" ref="C280">IFERROR(SUMPRODUCT($E$2:$Z$2,E280:Z280)/SUM($E$2:$Z$2),"")</f>
        <v>0</v>
      </c>
      <c r="D280" s="38" t="s">
        <v>27</v>
      </c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</row>
    <row r="281" spans="1:23">
      <c r="A281" s="12"/>
      <c r="B281" s="16"/>
      <c r="C281" s="37">
        <f t="array" ref="C281">IFERROR(SUMPRODUCT($E$2:$Z$2,E281:Z281)/SUM($E$2:$Z$2),"")</f>
        <v>0</v>
      </c>
      <c r="D281" s="38" t="s">
        <v>27</v>
      </c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</row>
    <row r="282" spans="1:23">
      <c r="A282" s="12"/>
      <c r="B282" s="16"/>
      <c r="C282" s="37">
        <f t="array" ref="C282">IFERROR(SUMPRODUCT($E$2:$Z$2,E282:Z282)/SUM($E$2:$Z$2),"")</f>
        <v>0</v>
      </c>
      <c r="D282" s="38" t="s">
        <v>27</v>
      </c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</row>
    <row r="283" spans="1:23">
      <c r="A283" s="12"/>
      <c r="B283" s="16"/>
      <c r="C283" s="37">
        <f t="array" ref="C283">IFERROR(SUMPRODUCT($E$2:$Z$2,E283:Z283)/SUM($E$2:$Z$2),"")</f>
        <v>0</v>
      </c>
      <c r="D283" s="38" t="s">
        <v>27</v>
      </c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</row>
    <row r="284" spans="1:23">
      <c r="A284" s="12"/>
      <c r="B284" s="16"/>
      <c r="C284" s="37">
        <f t="array" ref="C284">IFERROR(SUMPRODUCT($E$2:$Z$2,E284:Z284)/SUM($E$2:$Z$2),"")</f>
        <v>0</v>
      </c>
      <c r="D284" s="38" t="s">
        <v>27</v>
      </c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</row>
    <row r="285" spans="1:23">
      <c r="A285" s="12"/>
      <c r="B285" s="16"/>
      <c r="C285" s="37">
        <f t="array" ref="C285">IFERROR(SUMPRODUCT($E$2:$Z$2,E285:Z285)/SUM($E$2:$Z$2),"")</f>
        <v>0</v>
      </c>
      <c r="D285" s="38" t="s">
        <v>27</v>
      </c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</row>
    <row r="286" spans="1:23">
      <c r="A286" s="12"/>
      <c r="B286" s="16"/>
      <c r="C286" s="37">
        <f t="array" ref="C286">IFERROR(SUMPRODUCT($E$2:$Z$2,E286:Z286)/SUM($E$2:$Z$2),"")</f>
        <v>0</v>
      </c>
      <c r="D286" s="38" t="s">
        <v>27</v>
      </c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</row>
    <row r="287" spans="1:23">
      <c r="A287" s="12"/>
      <c r="B287" s="16"/>
      <c r="C287" s="37">
        <f t="array" ref="C287">IFERROR(SUMPRODUCT($E$2:$Z$2,E287:Z287)/SUM($E$2:$Z$2),"")</f>
        <v>0</v>
      </c>
      <c r="D287" s="38" t="s">
        <v>27</v>
      </c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</row>
    <row r="288" spans="1:23">
      <c r="A288" s="12"/>
      <c r="B288" s="16"/>
      <c r="C288" s="37">
        <f t="array" ref="C288">IFERROR(SUMPRODUCT($E$2:$Z$2,E288:Z288)/SUM($E$2:$Z$2),"")</f>
        <v>0</v>
      </c>
      <c r="D288" s="38" t="s">
        <v>27</v>
      </c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</row>
    <row r="289" spans="1:23">
      <c r="A289" s="12"/>
      <c r="B289" s="16"/>
      <c r="C289" s="37">
        <f t="array" ref="C289">IFERROR(SUMPRODUCT($E$2:$Z$2,E289:Z289)/SUM($E$2:$Z$2),"")</f>
        <v>0</v>
      </c>
      <c r="D289" s="38" t="s">
        <v>27</v>
      </c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</row>
    <row r="290" spans="1:23">
      <c r="A290" s="12"/>
      <c r="B290" s="16"/>
      <c r="C290" s="37">
        <f t="array" ref="C290">IFERROR(SUMPRODUCT($E$2:$Z$2,E290:Z290)/SUM($E$2:$Z$2),"")</f>
        <v>0</v>
      </c>
      <c r="D290" s="38" t="s">
        <v>27</v>
      </c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</row>
    <row r="291" spans="1:23">
      <c r="A291" s="12"/>
      <c r="B291" s="16"/>
      <c r="C291" s="37">
        <f t="array" ref="C291">IFERROR(SUMPRODUCT($E$2:$Z$2,E291:Z291)/SUM($E$2:$Z$2),"")</f>
        <v>0</v>
      </c>
      <c r="D291" s="38" t="s">
        <v>27</v>
      </c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</row>
    <row r="292" spans="1:23">
      <c r="A292" s="12"/>
      <c r="B292" s="16"/>
      <c r="C292" s="37">
        <f t="array" ref="C292">IFERROR(SUMPRODUCT($E$2:$Z$2,E292:Z292)/SUM($E$2:$Z$2),"")</f>
        <v>0</v>
      </c>
      <c r="D292" s="38" t="s">
        <v>27</v>
      </c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</row>
    <row r="293" spans="1:23">
      <c r="A293" s="12"/>
      <c r="B293" s="16"/>
      <c r="C293" s="37">
        <f t="array" ref="C293">IFERROR(SUMPRODUCT($E$2:$Z$2,E293:Z293)/SUM($E$2:$Z$2),"")</f>
        <v>0</v>
      </c>
      <c r="D293" s="38" t="s">
        <v>27</v>
      </c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</row>
    <row r="294" spans="1:23">
      <c r="A294" s="12"/>
      <c r="B294" s="16"/>
      <c r="C294" s="37">
        <f t="array" ref="C294">IFERROR(SUMPRODUCT($E$2:$Z$2,E294:Z294)/SUM($E$2:$Z$2),"")</f>
        <v>0</v>
      </c>
      <c r="D294" s="38" t="s">
        <v>27</v>
      </c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</row>
    <row r="295" spans="1:23">
      <c r="A295" s="12"/>
      <c r="B295" s="16"/>
      <c r="C295" s="37">
        <f t="array" ref="C295">IFERROR(SUMPRODUCT($E$2:$Z$2,E295:Z295)/SUM($E$2:$Z$2),"")</f>
        <v>0</v>
      </c>
      <c r="D295" s="38" t="s">
        <v>27</v>
      </c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</row>
    <row r="296" spans="1:23">
      <c r="A296" s="12"/>
      <c r="B296" s="16"/>
      <c r="C296" s="37">
        <f t="array" ref="C296">IFERROR(SUMPRODUCT($E$2:$Z$2,E296:Z296)/SUM($E$2:$Z$2),"")</f>
        <v>0</v>
      </c>
      <c r="D296" s="38" t="s">
        <v>27</v>
      </c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</row>
    <row r="297" spans="1:23">
      <c r="A297" s="12"/>
      <c r="B297" s="16"/>
      <c r="C297" s="37">
        <f t="array" ref="C297">IFERROR(SUMPRODUCT($E$2:$Z$2,E297:Z297)/SUM($E$2:$Z$2),"")</f>
        <v>0</v>
      </c>
      <c r="D297" s="38" t="s">
        <v>27</v>
      </c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</row>
    <row r="298" spans="1:23">
      <c r="A298" s="12"/>
      <c r="B298" s="16"/>
      <c r="C298" s="37">
        <f t="array" ref="C298">IFERROR(SUMPRODUCT($E$2:$Z$2,E298:Z298)/SUM($E$2:$Z$2),"")</f>
        <v>0</v>
      </c>
      <c r="D298" s="38" t="s">
        <v>27</v>
      </c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</row>
    <row r="299" spans="1:23">
      <c r="A299" s="12"/>
      <c r="B299" s="16"/>
      <c r="C299" s="37">
        <f t="array" ref="C299">IFERROR(SUMPRODUCT($E$2:$Z$2,E299:Z299)/SUM($E$2:$Z$2),"")</f>
        <v>0</v>
      </c>
      <c r="D299" s="38" t="s">
        <v>27</v>
      </c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</row>
    <row r="300" spans="1:23">
      <c r="A300" s="12"/>
      <c r="B300" s="16"/>
      <c r="C300" s="37">
        <f t="array" ref="C300">IFERROR(SUMPRODUCT($E$2:$Z$2,E300:Z300)/SUM($E$2:$Z$2),"")</f>
        <v>0</v>
      </c>
      <c r="D300" s="38" t="s">
        <v>27</v>
      </c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</row>
    <row r="301" spans="1:23">
      <c r="A301" s="12"/>
      <c r="B301" s="16"/>
      <c r="C301" s="37">
        <f t="array" ref="C301">IFERROR(SUMPRODUCT($E$2:$Z$2,E301:Z301)/SUM($E$2:$Z$2),"")</f>
        <v>0</v>
      </c>
      <c r="D301" s="38" t="s">
        <v>27</v>
      </c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</row>
    <row r="302" spans="1:23">
      <c r="A302" s="12"/>
      <c r="B302" s="16"/>
      <c r="C302" s="37">
        <f t="array" ref="C302">IFERROR(SUMPRODUCT($E$2:$Z$2,E302:Z302)/SUM($E$2:$Z$2),"")</f>
        <v>0</v>
      </c>
      <c r="D302" s="38" t="s">
        <v>27</v>
      </c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</row>
    <row r="303" spans="1:23">
      <c r="A303" s="12"/>
      <c r="B303" s="16"/>
      <c r="C303" s="37">
        <f t="array" ref="C303">IFERROR(SUMPRODUCT($E$2:$Z$2,E303:Z303)/SUM($E$2:$Z$2),"")</f>
        <v>0</v>
      </c>
      <c r="D303" s="38" t="s">
        <v>27</v>
      </c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</row>
    <row r="304" spans="1:23">
      <c r="A304" s="12"/>
      <c r="B304" s="16"/>
      <c r="C304" s="37">
        <f t="array" ref="C304">IFERROR(SUMPRODUCT($E$2:$Z$2,E304:Z304)/SUM($E$2:$Z$2),"")</f>
        <v>0</v>
      </c>
      <c r="D304" s="38" t="s">
        <v>27</v>
      </c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</row>
    <row r="305" spans="1:23">
      <c r="A305" s="12"/>
      <c r="B305" s="16"/>
      <c r="C305" s="37">
        <f t="array" ref="C305">IFERROR(SUMPRODUCT($E$2:$Z$2,E305:Z305)/SUM($E$2:$Z$2),"")</f>
        <v>0</v>
      </c>
      <c r="D305" s="38" t="s">
        <v>27</v>
      </c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</row>
    <row r="306" spans="1:23">
      <c r="A306" s="12"/>
      <c r="B306" s="16"/>
      <c r="C306" s="37">
        <f t="array" ref="C306">IFERROR(SUMPRODUCT($E$2:$Z$2,E306:Z306)/SUM($E$2:$Z$2),"")</f>
        <v>0</v>
      </c>
      <c r="D306" s="38" t="s">
        <v>27</v>
      </c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</row>
    <row r="307" spans="1:23">
      <c r="A307" s="12"/>
      <c r="B307" s="16"/>
      <c r="C307" s="37">
        <f t="array" ref="C307">IFERROR(SUMPRODUCT($E$2:$Z$2,E307:Z307)/SUM($E$2:$Z$2),"")</f>
        <v>0</v>
      </c>
      <c r="D307" s="38" t="s">
        <v>27</v>
      </c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</row>
    <row r="308" spans="1:23">
      <c r="A308" s="12"/>
      <c r="B308" s="16"/>
      <c r="C308" s="37">
        <f t="array" ref="C308">IFERROR(SUMPRODUCT($E$2:$Z$2,E308:Z308)/SUM($E$2:$Z$2),"")</f>
        <v>0</v>
      </c>
      <c r="D308" s="38" t="s">
        <v>27</v>
      </c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</row>
    <row r="309" spans="1:23">
      <c r="A309" s="12"/>
      <c r="B309" s="16"/>
      <c r="C309" s="37">
        <f t="array" ref="C309">IFERROR(SUMPRODUCT($E$2:$Z$2,E309:Z309)/SUM($E$2:$Z$2),"")</f>
        <v>0</v>
      </c>
      <c r="D309" s="38" t="s">
        <v>27</v>
      </c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</row>
    <row r="310" spans="1:23">
      <c r="A310" s="12"/>
      <c r="B310" s="16"/>
      <c r="C310" s="37">
        <f t="array" ref="C310">IFERROR(SUMPRODUCT($E$2:$Z$2,E310:Z310)/SUM($E$2:$Z$2),"")</f>
        <v>0</v>
      </c>
      <c r="D310" s="38" t="s">
        <v>27</v>
      </c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</row>
    <row r="311" spans="1:23">
      <c r="A311" s="12"/>
      <c r="B311" s="16"/>
      <c r="C311" s="37">
        <f t="array" ref="C311">IFERROR(SUMPRODUCT($E$2:$Z$2,E311:Z311)/SUM($E$2:$Z$2),"")</f>
        <v>0</v>
      </c>
      <c r="D311" s="38" t="s">
        <v>27</v>
      </c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</row>
    <row r="312" spans="1:23">
      <c r="A312" s="12"/>
      <c r="B312" s="16"/>
      <c r="C312" s="37">
        <f t="array" ref="C312">IFERROR(SUMPRODUCT($E$2:$Z$2,E312:Z312)/SUM($E$2:$Z$2),"")</f>
        <v>0</v>
      </c>
      <c r="D312" s="38" t="s">
        <v>27</v>
      </c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</row>
    <row r="313" spans="1:23">
      <c r="A313" s="12"/>
      <c r="B313" s="16"/>
      <c r="C313" s="37">
        <f t="array" ref="C313">IFERROR(SUMPRODUCT($E$2:$Z$2,E313:Z313)/SUM($E$2:$Z$2),"")</f>
        <v>0</v>
      </c>
      <c r="D313" s="38" t="s">
        <v>27</v>
      </c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</row>
    <row r="314" spans="1:23">
      <c r="A314" s="12"/>
      <c r="B314" s="16"/>
      <c r="C314" s="37">
        <f t="array" ref="C314">IFERROR(SUMPRODUCT($E$2:$Z$2,E314:Z314)/SUM($E$2:$Z$2),"")</f>
        <v>0</v>
      </c>
      <c r="D314" s="38" t="s">
        <v>27</v>
      </c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</row>
    <row r="315" spans="1:23">
      <c r="A315" s="12"/>
      <c r="B315" s="16"/>
      <c r="C315" s="37">
        <f t="array" ref="C315">IFERROR(SUMPRODUCT($E$2:$Z$2,E315:Z315)/SUM($E$2:$Z$2),"")</f>
        <v>0</v>
      </c>
      <c r="D315" s="38" t="s">
        <v>27</v>
      </c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</row>
    <row r="316" spans="1:23">
      <c r="A316" s="12"/>
      <c r="B316" s="16"/>
      <c r="C316" s="37">
        <f t="array" ref="C316">IFERROR(SUMPRODUCT($E$2:$Z$2,E316:Z316)/SUM($E$2:$Z$2),"")</f>
        <v>0</v>
      </c>
      <c r="D316" s="38" t="s">
        <v>27</v>
      </c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</row>
    <row r="317" spans="1:23">
      <c r="A317" s="12"/>
      <c r="B317" s="16"/>
      <c r="C317" s="37">
        <f t="array" ref="C317">IFERROR(SUMPRODUCT($E$2:$Z$2,E317:Z317)/SUM($E$2:$Z$2),"")</f>
        <v>0</v>
      </c>
      <c r="D317" s="38" t="s">
        <v>27</v>
      </c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</row>
    <row r="318" spans="1:23">
      <c r="A318" s="12"/>
      <c r="B318" s="16"/>
      <c r="C318" s="37">
        <f t="array" ref="C318">IFERROR(SUMPRODUCT($E$2:$Z$2,E318:Z318)/SUM($E$2:$Z$2),"")</f>
        <v>0</v>
      </c>
      <c r="D318" s="38" t="s">
        <v>27</v>
      </c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</row>
    <row r="319" spans="1:23">
      <c r="A319" s="12"/>
      <c r="B319" s="16"/>
      <c r="C319" s="37">
        <f t="array" ref="C319">IFERROR(SUMPRODUCT($E$2:$Z$2,E319:Z319)/SUM($E$2:$Z$2),"")</f>
        <v>0</v>
      </c>
      <c r="D319" s="38" t="s">
        <v>27</v>
      </c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</row>
    <row r="320" spans="1:23">
      <c r="A320" s="12"/>
      <c r="B320" s="16"/>
      <c r="C320" s="37">
        <f t="array" ref="C320">IFERROR(SUMPRODUCT($E$2:$Z$2,E320:Z320)/SUM($E$2:$Z$2),"")</f>
        <v>0</v>
      </c>
      <c r="D320" s="38" t="s">
        <v>27</v>
      </c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</row>
    <row r="321" spans="1:23">
      <c r="A321" s="12"/>
      <c r="B321" s="16"/>
      <c r="C321" s="37">
        <f t="array" ref="C321">IFERROR(SUMPRODUCT($E$2:$Z$2,E321:Z321)/SUM($E$2:$Z$2),"")</f>
        <v>0</v>
      </c>
      <c r="D321" s="38" t="s">
        <v>27</v>
      </c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</row>
    <row r="322" spans="1:23">
      <c r="A322" s="12"/>
      <c r="B322" s="16"/>
      <c r="C322" s="37">
        <f t="array" ref="C322">IFERROR(SUMPRODUCT($E$2:$Z$2,E322:Z322)/SUM($E$2:$Z$2),"")</f>
        <v>0</v>
      </c>
      <c r="D322" s="38" t="s">
        <v>27</v>
      </c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</row>
    <row r="323" spans="1:23">
      <c r="A323" s="12"/>
      <c r="B323" s="16"/>
      <c r="C323" s="37">
        <f t="array" ref="C323">IFERROR(SUMPRODUCT($E$2:$Z$2,E323:Z323)/SUM($E$2:$Z$2),"")</f>
        <v>0</v>
      </c>
      <c r="D323" s="38" t="s">
        <v>27</v>
      </c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</row>
    <row r="324" spans="1:23">
      <c r="A324" s="12"/>
      <c r="B324" s="16"/>
      <c r="C324" s="37">
        <f t="array" ref="C324">IFERROR(SUMPRODUCT($E$2:$Z$2,E324:Z324)/SUM($E$2:$Z$2),"")</f>
        <v>0</v>
      </c>
      <c r="D324" s="38" t="s">
        <v>27</v>
      </c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</row>
    <row r="325" spans="1:23">
      <c r="A325" s="12"/>
      <c r="B325" s="16"/>
      <c r="C325" s="37">
        <f t="array" ref="C325">IFERROR(SUMPRODUCT($E$2:$Z$2,E325:Z325)/SUM($E$2:$Z$2),"")</f>
        <v>0</v>
      </c>
      <c r="D325" s="38" t="s">
        <v>27</v>
      </c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</row>
    <row r="326" spans="1:23">
      <c r="A326" s="12"/>
      <c r="B326" s="16"/>
      <c r="C326" s="37">
        <f t="array" ref="C326">IFERROR(SUMPRODUCT($E$2:$Z$2,E326:Z326)/SUM($E$2:$Z$2),"")</f>
        <v>0</v>
      </c>
      <c r="D326" s="38" t="s">
        <v>27</v>
      </c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</row>
    <row r="327" spans="1:23">
      <c r="A327" s="12"/>
      <c r="B327" s="16"/>
      <c r="C327" s="37">
        <f t="array" ref="C327">IFERROR(SUMPRODUCT($E$2:$Z$2,E327:Z327)/SUM($E$2:$Z$2),"")</f>
        <v>0</v>
      </c>
      <c r="D327" s="38" t="s">
        <v>27</v>
      </c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</row>
    <row r="328" spans="1:23">
      <c r="A328" s="12"/>
      <c r="B328" s="16"/>
      <c r="C328" s="37">
        <f t="array" ref="C328">IFERROR(SUMPRODUCT($E$2:$Z$2,E328:Z328)/SUM($E$2:$Z$2),"")</f>
        <v>0</v>
      </c>
      <c r="D328" s="38" t="s">
        <v>27</v>
      </c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</row>
    <row r="329" spans="1:23">
      <c r="A329" s="12"/>
      <c r="B329" s="16"/>
      <c r="C329" s="37">
        <f t="array" ref="C329">IFERROR(SUMPRODUCT($E$2:$Z$2,E329:Z329)/SUM($E$2:$Z$2),"")</f>
        <v>0</v>
      </c>
      <c r="D329" s="38" t="s">
        <v>27</v>
      </c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</row>
    <row r="330" spans="1:23">
      <c r="A330" s="12"/>
      <c r="B330" s="16"/>
      <c r="C330" s="37">
        <f t="array" ref="C330">IFERROR(SUMPRODUCT($E$2:$Z$2,E330:Z330)/SUM($E$2:$Z$2),"")</f>
        <v>0</v>
      </c>
      <c r="D330" s="38" t="s">
        <v>27</v>
      </c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</row>
    <row r="331" spans="1:23">
      <c r="A331" s="12"/>
      <c r="B331" s="16"/>
      <c r="C331" s="37">
        <f t="array" ref="C331">IFERROR(SUMPRODUCT($E$2:$Z$2,E331:Z331)/SUM($E$2:$Z$2),"")</f>
        <v>0</v>
      </c>
      <c r="D331" s="38" t="s">
        <v>27</v>
      </c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</row>
    <row r="332" spans="1:23">
      <c r="A332" s="12"/>
      <c r="B332" s="16"/>
      <c r="C332" s="37">
        <f t="array" ref="C332">IFERROR(SUMPRODUCT($E$2:$Z$2,E332:Z332)/SUM($E$2:$Z$2),"")</f>
        <v>0</v>
      </c>
      <c r="D332" s="38" t="s">
        <v>27</v>
      </c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</row>
    <row r="333" spans="1:23">
      <c r="A333" s="12"/>
      <c r="B333" s="16"/>
      <c r="C333" s="37">
        <f t="array" ref="C333">IFERROR(SUMPRODUCT($E$2:$Z$2,E333:Z333)/SUM($E$2:$Z$2),"")</f>
        <v>0</v>
      </c>
      <c r="D333" s="38" t="s">
        <v>27</v>
      </c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</row>
    <row r="334" spans="1:23">
      <c r="A334" s="12"/>
      <c r="B334" s="16"/>
      <c r="C334" s="37">
        <f t="array" ref="C334">IFERROR(SUMPRODUCT($E$2:$Z$2,E334:Z334)/SUM($E$2:$Z$2),"")</f>
        <v>0</v>
      </c>
      <c r="D334" s="38" t="s">
        <v>27</v>
      </c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</row>
    <row r="335" spans="1:23">
      <c r="A335" s="12"/>
      <c r="B335" s="16"/>
      <c r="C335" s="37">
        <f t="array" ref="C335">IFERROR(SUMPRODUCT($E$2:$Z$2,E335:Z335)/SUM($E$2:$Z$2),"")</f>
        <v>0</v>
      </c>
      <c r="D335" s="38" t="s">
        <v>27</v>
      </c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</row>
    <row r="336" spans="1:23">
      <c r="A336" s="12"/>
      <c r="B336" s="16"/>
      <c r="C336" s="37">
        <f t="array" ref="C336">IFERROR(SUMPRODUCT($E$2:$Z$2,E336:Z336)/SUM($E$2:$Z$2),"")</f>
        <v>0</v>
      </c>
      <c r="D336" s="38" t="s">
        <v>27</v>
      </c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</row>
    <row r="337" spans="1:23">
      <c r="A337" s="12"/>
      <c r="B337" s="16"/>
      <c r="C337" s="37">
        <f t="array" ref="C337">IFERROR(SUMPRODUCT($E$2:$Z$2,E337:Z337)/SUM($E$2:$Z$2),"")</f>
        <v>0</v>
      </c>
      <c r="D337" s="38" t="s">
        <v>27</v>
      </c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</row>
    <row r="338" spans="1:23">
      <c r="A338" s="12"/>
      <c r="B338" s="16"/>
      <c r="C338" s="37">
        <f t="array" ref="C338">IFERROR(SUMPRODUCT($E$2:$Z$2,E338:Z338)/SUM($E$2:$Z$2),"")</f>
        <v>0</v>
      </c>
      <c r="D338" s="38" t="s">
        <v>27</v>
      </c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</row>
    <row r="339" spans="1:23">
      <c r="A339" s="12"/>
      <c r="B339" s="16"/>
      <c r="C339" s="37">
        <f t="array" ref="C339">IFERROR(SUMPRODUCT($E$2:$Z$2,E339:Z339)/SUM($E$2:$Z$2),"")</f>
        <v>0</v>
      </c>
      <c r="D339" s="38" t="s">
        <v>27</v>
      </c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</row>
    <row r="340" spans="1:23">
      <c r="A340" s="12"/>
      <c r="B340" s="16"/>
      <c r="C340" s="37">
        <f t="array" ref="C340">IFERROR(SUMPRODUCT($E$2:$Z$2,E340:Z340)/SUM($E$2:$Z$2),"")</f>
        <v>0</v>
      </c>
      <c r="D340" s="38" t="s">
        <v>27</v>
      </c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</row>
    <row r="341" spans="1:23">
      <c r="A341" s="12"/>
      <c r="B341" s="16"/>
      <c r="C341" s="37">
        <f t="array" ref="C341">IFERROR(SUMPRODUCT($E$2:$Z$2,E341:Z341)/SUM($E$2:$Z$2),"")</f>
        <v>0</v>
      </c>
      <c r="D341" s="38" t="s">
        <v>27</v>
      </c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</row>
    <row r="342" spans="1:23">
      <c r="A342" s="12"/>
      <c r="B342" s="16"/>
      <c r="C342" s="37">
        <f t="array" ref="C342">IFERROR(SUMPRODUCT($E$2:$Z$2,E342:Z342)/SUM($E$2:$Z$2),"")</f>
        <v>0</v>
      </c>
      <c r="D342" s="38" t="s">
        <v>27</v>
      </c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</row>
    <row r="343" spans="1:23">
      <c r="A343" s="12"/>
      <c r="B343" s="16"/>
      <c r="C343" s="37">
        <f t="array" ref="C343">IFERROR(SUMPRODUCT($E$2:$Z$2,E343:Z343)/SUM($E$2:$Z$2),"")</f>
        <v>0</v>
      </c>
      <c r="D343" s="38" t="s">
        <v>27</v>
      </c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</row>
    <row r="344" spans="1:23">
      <c r="A344" s="12"/>
      <c r="B344" s="16"/>
      <c r="C344" s="37">
        <f t="array" ref="C344">IFERROR(SUMPRODUCT($E$2:$Z$2,E344:Z344)/SUM($E$2:$Z$2),"")</f>
        <v>0</v>
      </c>
      <c r="D344" s="38" t="s">
        <v>27</v>
      </c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</row>
    <row r="345" spans="1:23">
      <c r="A345" s="12"/>
      <c r="B345" s="16"/>
      <c r="C345" s="37">
        <f t="array" ref="C345">IFERROR(SUMPRODUCT($E$2:$Z$2,E345:Z345)/SUM($E$2:$Z$2),"")</f>
        <v>0</v>
      </c>
      <c r="D345" s="38" t="s">
        <v>27</v>
      </c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</row>
    <row r="346" spans="1:23">
      <c r="A346" s="12"/>
      <c r="B346" s="16"/>
      <c r="C346" s="37">
        <f t="array" ref="C346">IFERROR(SUMPRODUCT($E$2:$Z$2,E346:Z346)/SUM($E$2:$Z$2),"")</f>
        <v>0</v>
      </c>
      <c r="D346" s="38" t="s">
        <v>27</v>
      </c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</row>
    <row r="347" spans="1:23">
      <c r="A347" s="12"/>
      <c r="B347" s="16"/>
      <c r="C347" s="37">
        <f t="array" ref="C347">IFERROR(SUMPRODUCT($E$2:$Z$2,E347:Z347)/SUM($E$2:$Z$2),"")</f>
        <v>0</v>
      </c>
      <c r="D347" s="38" t="s">
        <v>27</v>
      </c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</row>
    <row r="348" spans="1:23">
      <c r="A348" s="12"/>
      <c r="B348" s="16"/>
      <c r="C348" s="37">
        <f t="array" ref="C348">IFERROR(SUMPRODUCT($E$2:$Z$2,E348:Z348)/SUM($E$2:$Z$2),"")</f>
        <v>0</v>
      </c>
      <c r="D348" s="38" t="s">
        <v>27</v>
      </c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</row>
    <row r="349" spans="1:23">
      <c r="A349" s="12"/>
      <c r="B349" s="16"/>
      <c r="C349" s="37">
        <f t="array" ref="C349">IFERROR(SUMPRODUCT($E$2:$Z$2,E349:Z349)/SUM($E$2:$Z$2),"")</f>
        <v>0</v>
      </c>
      <c r="D349" s="38" t="s">
        <v>27</v>
      </c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</row>
    <row r="350" spans="1:23">
      <c r="A350" s="12"/>
      <c r="B350" s="16"/>
      <c r="C350" s="37">
        <f t="array" ref="C350">IFERROR(SUMPRODUCT($E$2:$Z$2,E350:Z350)/SUM($E$2:$Z$2),"")</f>
        <v>0</v>
      </c>
      <c r="D350" s="38" t="s">
        <v>27</v>
      </c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</row>
    <row r="351" spans="1:23">
      <c r="A351" s="12"/>
      <c r="B351" s="16"/>
      <c r="C351" s="37">
        <f t="array" ref="C351">IFERROR(SUMPRODUCT($E$2:$Z$2,E351:Z351)/SUM($E$2:$Z$2),"")</f>
        <v>0</v>
      </c>
      <c r="D351" s="38" t="s">
        <v>27</v>
      </c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</row>
    <row r="352" spans="1:23">
      <c r="A352" s="12"/>
      <c r="B352" s="16"/>
      <c r="C352" s="37">
        <f t="array" ref="C352">IFERROR(SUMPRODUCT($E$2:$Z$2,E352:Z352)/SUM($E$2:$Z$2),"")</f>
        <v>0</v>
      </c>
      <c r="D352" s="38" t="s">
        <v>27</v>
      </c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</row>
    <row r="353" spans="1:23">
      <c r="A353" s="12"/>
      <c r="B353" s="16"/>
      <c r="C353" s="37">
        <f t="array" ref="C353">IFERROR(SUMPRODUCT($E$2:$Z$2,E353:Z353)/SUM($E$2:$Z$2),"")</f>
        <v>0</v>
      </c>
      <c r="D353" s="38" t="s">
        <v>27</v>
      </c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</row>
    <row r="354" spans="1:23">
      <c r="A354" s="12"/>
      <c r="B354" s="16"/>
      <c r="C354" s="37">
        <f t="array" ref="C354">IFERROR(SUMPRODUCT($E$2:$Z$2,E354:Z354)/SUM($E$2:$Z$2),"")</f>
        <v>0</v>
      </c>
      <c r="D354" s="38" t="s">
        <v>27</v>
      </c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</row>
    <row r="355" spans="1:23">
      <c r="A355" s="12"/>
      <c r="B355" s="16"/>
      <c r="C355" s="37">
        <f t="array" ref="C355">IFERROR(SUMPRODUCT($E$2:$Z$2,E355:Z355)/SUM($E$2:$Z$2),"")</f>
        <v>0</v>
      </c>
      <c r="D355" s="38" t="s">
        <v>27</v>
      </c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</row>
    <row r="356" spans="1:23">
      <c r="A356" s="12"/>
      <c r="B356" s="16"/>
      <c r="C356" s="37">
        <f t="array" ref="C356">IFERROR(SUMPRODUCT($E$2:$Z$2,E356:Z356)/SUM($E$2:$Z$2),"")</f>
        <v>0</v>
      </c>
      <c r="D356" s="38" t="s">
        <v>27</v>
      </c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</row>
    <row r="357" spans="1:23">
      <c r="A357" s="12"/>
      <c r="B357" s="16"/>
      <c r="C357" s="37">
        <f t="array" ref="C357">IFERROR(SUMPRODUCT($E$2:$Z$2,E357:Z357)/SUM($E$2:$Z$2),"")</f>
        <v>0</v>
      </c>
      <c r="D357" s="38" t="s">
        <v>27</v>
      </c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</row>
    <row r="358" spans="1:23">
      <c r="A358" s="12"/>
      <c r="B358" s="16"/>
      <c r="C358" s="37">
        <f t="array" ref="C358">IFERROR(SUMPRODUCT($E$2:$Z$2,E358:Z358)/SUM($E$2:$Z$2),"")</f>
        <v>0</v>
      </c>
      <c r="D358" s="38" t="s">
        <v>27</v>
      </c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</row>
    <row r="359" spans="1:23">
      <c r="A359" s="12"/>
      <c r="B359" s="16"/>
      <c r="C359" s="37">
        <f t="array" ref="C359">IFERROR(SUMPRODUCT($E$2:$Z$2,E359:Z359)/SUM($E$2:$Z$2),"")</f>
        <v>0</v>
      </c>
      <c r="D359" s="38" t="s">
        <v>27</v>
      </c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</row>
    <row r="360" spans="1:23">
      <c r="A360" s="12"/>
      <c r="B360" s="16"/>
      <c r="C360" s="37">
        <f t="array" ref="C360">IFERROR(SUMPRODUCT($E$2:$Z$2,E360:Z360)/SUM($E$2:$Z$2),"")</f>
        <v>0</v>
      </c>
      <c r="D360" s="38" t="s">
        <v>27</v>
      </c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</row>
    <row r="361" spans="1:23">
      <c r="A361" s="12"/>
      <c r="B361" s="16"/>
      <c r="C361" s="37">
        <f t="array" ref="C361">IFERROR(SUMPRODUCT($E$2:$Z$2,E361:Z361)/SUM($E$2:$Z$2),"")</f>
        <v>0</v>
      </c>
      <c r="D361" s="38" t="s">
        <v>27</v>
      </c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</row>
    <row r="362" spans="1:23">
      <c r="A362" s="12"/>
      <c r="B362" s="16"/>
      <c r="C362" s="37">
        <f t="array" ref="C362">IFERROR(SUMPRODUCT($E$2:$Z$2,E362:Z362)/SUM($E$2:$Z$2),"")</f>
        <v>0</v>
      </c>
      <c r="D362" s="38" t="s">
        <v>27</v>
      </c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</row>
    <row r="363" spans="1:23">
      <c r="A363" s="12"/>
      <c r="B363" s="16"/>
      <c r="C363" s="37">
        <f t="array" ref="C363">IFERROR(SUMPRODUCT($E$2:$Z$2,E363:Z363)/SUM($E$2:$Z$2),"")</f>
        <v>0</v>
      </c>
      <c r="D363" s="38" t="s">
        <v>27</v>
      </c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</row>
    <row r="364" spans="1:23">
      <c r="A364" s="12"/>
      <c r="B364" s="16"/>
      <c r="C364" s="37">
        <f t="array" ref="C364">IFERROR(SUMPRODUCT($E$2:$Z$2,E364:Z364)/SUM($E$2:$Z$2),"")</f>
        <v>0</v>
      </c>
      <c r="D364" s="38" t="s">
        <v>27</v>
      </c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</row>
    <row r="365" spans="1:23">
      <c r="A365" s="12"/>
      <c r="B365" s="16"/>
      <c r="C365" s="37">
        <f t="array" ref="C365">IFERROR(SUMPRODUCT($E$2:$Z$2,E365:Z365)/SUM($E$2:$Z$2),"")</f>
        <v>0</v>
      </c>
      <c r="D365" s="38" t="s">
        <v>27</v>
      </c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</row>
    <row r="366" spans="1:23">
      <c r="A366" s="12"/>
      <c r="B366" s="16"/>
      <c r="C366" s="37">
        <f t="array" ref="C366">IFERROR(SUMPRODUCT($E$2:$Z$2,E366:Z366)/SUM($E$2:$Z$2),"")</f>
        <v>0</v>
      </c>
      <c r="D366" s="38" t="s">
        <v>27</v>
      </c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</row>
    <row r="367" spans="1:23">
      <c r="A367" s="12"/>
      <c r="B367" s="16"/>
      <c r="C367" s="37">
        <f t="array" ref="C367">IFERROR(SUMPRODUCT($E$2:$Z$2,E367:Z367)/SUM($E$2:$Z$2),"")</f>
        <v>0</v>
      </c>
      <c r="D367" s="38" t="s">
        <v>27</v>
      </c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</row>
    <row r="368" spans="1:23">
      <c r="A368" s="12"/>
      <c r="B368" s="16"/>
      <c r="C368" s="37">
        <f t="array" ref="C368">IFERROR(SUMPRODUCT($E$2:$Z$2,E368:Z368)/SUM($E$2:$Z$2),"")</f>
        <v>0</v>
      </c>
      <c r="D368" s="38" t="s">
        <v>27</v>
      </c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</row>
    <row r="369" spans="1:23">
      <c r="A369" s="12"/>
      <c r="B369" s="16"/>
      <c r="C369" s="37">
        <f t="array" ref="C369">IFERROR(SUMPRODUCT($E$2:$Z$2,E369:Z369)/SUM($E$2:$Z$2),"")</f>
        <v>0</v>
      </c>
      <c r="D369" s="38" t="s">
        <v>27</v>
      </c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</row>
    <row r="370" spans="1:23">
      <c r="A370" s="12"/>
      <c r="B370" s="16"/>
      <c r="C370" s="37">
        <f t="array" ref="C370">IFERROR(SUMPRODUCT($E$2:$Z$2,E370:Z370)/SUM($E$2:$Z$2),"")</f>
        <v>0</v>
      </c>
      <c r="D370" s="38" t="s">
        <v>27</v>
      </c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</row>
    <row r="371" spans="1:23">
      <c r="A371" s="12"/>
      <c r="B371" s="16"/>
      <c r="C371" s="37">
        <f t="array" ref="C371">IFERROR(SUMPRODUCT($E$2:$Z$2,E371:Z371)/SUM($E$2:$Z$2),"")</f>
        <v>0</v>
      </c>
      <c r="D371" s="38" t="s">
        <v>27</v>
      </c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</row>
    <row r="372" spans="1:23">
      <c r="A372" s="12"/>
      <c r="B372" s="16"/>
      <c r="C372" s="37">
        <f t="array" ref="C372">IFERROR(SUMPRODUCT($E$2:$Z$2,E372:Z372)/SUM($E$2:$Z$2),"")</f>
        <v>0</v>
      </c>
      <c r="D372" s="38" t="s">
        <v>27</v>
      </c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</row>
    <row r="373" spans="1:23">
      <c r="A373" s="12"/>
      <c r="B373" s="16"/>
      <c r="C373" s="37">
        <f t="array" ref="C373">IFERROR(SUMPRODUCT($E$2:$Z$2,E373:Z373)/SUM($E$2:$Z$2),"")</f>
        <v>0</v>
      </c>
      <c r="D373" s="38" t="s">
        <v>27</v>
      </c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</row>
    <row r="374" spans="1:23">
      <c r="A374" s="12"/>
      <c r="B374" s="16"/>
      <c r="C374" s="37">
        <f t="array" ref="C374">IFERROR(SUMPRODUCT($E$2:$Z$2,E374:Z374)/SUM($E$2:$Z$2),"")</f>
        <v>0</v>
      </c>
      <c r="D374" s="38" t="s">
        <v>27</v>
      </c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</row>
    <row r="375" spans="1:23">
      <c r="A375" s="12"/>
      <c r="B375" s="16"/>
      <c r="C375" s="37">
        <f t="array" ref="C375">IFERROR(SUMPRODUCT($E$2:$Z$2,E375:Z375)/SUM($E$2:$Z$2),"")</f>
        <v>0</v>
      </c>
      <c r="D375" s="38" t="s">
        <v>27</v>
      </c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</row>
    <row r="376" spans="1:23">
      <c r="A376" s="12"/>
      <c r="B376" s="16"/>
      <c r="C376" s="37">
        <f t="array" ref="C376">IFERROR(SUMPRODUCT($E$2:$Z$2,E376:Z376)/SUM($E$2:$Z$2),"")</f>
        <v>0</v>
      </c>
      <c r="D376" s="38" t="s">
        <v>27</v>
      </c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</row>
    <row r="377" spans="1:23">
      <c r="A377" s="12"/>
      <c r="B377" s="16"/>
      <c r="C377" s="37">
        <f t="array" ref="C377">IFERROR(SUMPRODUCT($E$2:$Z$2,E377:Z377)/SUM($E$2:$Z$2),"")</f>
        <v>0</v>
      </c>
      <c r="D377" s="38" t="s">
        <v>27</v>
      </c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</row>
    <row r="378" spans="1:23">
      <c r="A378" s="12"/>
      <c r="B378" s="16"/>
      <c r="C378" s="37">
        <f t="array" ref="C378">IFERROR(SUMPRODUCT($E$2:$Z$2,E378:Z378)/SUM($E$2:$Z$2),"")</f>
        <v>0</v>
      </c>
      <c r="D378" s="38" t="s">
        <v>27</v>
      </c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</row>
    <row r="379" spans="1:23">
      <c r="A379" s="12"/>
      <c r="B379" s="16"/>
      <c r="C379" s="37">
        <f t="array" ref="C379">IFERROR(SUMPRODUCT($E$2:$Z$2,E379:Z379)/SUM($E$2:$Z$2),"")</f>
        <v>0</v>
      </c>
      <c r="D379" s="38" t="s">
        <v>27</v>
      </c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</row>
    <row r="380" spans="1:23">
      <c r="A380" s="12"/>
      <c r="B380" s="16"/>
      <c r="C380" s="37">
        <f t="array" ref="C380">IFERROR(SUMPRODUCT($E$2:$Z$2,E380:Z380)/SUM($E$2:$Z$2),"")</f>
        <v>0</v>
      </c>
      <c r="D380" s="38" t="s">
        <v>27</v>
      </c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</row>
    <row r="381" spans="1:23">
      <c r="A381" s="12"/>
      <c r="B381" s="16"/>
      <c r="C381" s="37">
        <f t="array" ref="C381">IFERROR(SUMPRODUCT($E$2:$Z$2,E381:Z381)/SUM($E$2:$Z$2),"")</f>
        <v>0</v>
      </c>
      <c r="D381" s="38" t="s">
        <v>27</v>
      </c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</row>
    <row r="382" spans="1:23">
      <c r="A382" s="12"/>
      <c r="B382" s="16"/>
      <c r="C382" s="37">
        <f t="array" ref="C382">IFERROR(SUMPRODUCT($E$2:$Z$2,E382:Z382)/SUM($E$2:$Z$2),"")</f>
        <v>0</v>
      </c>
      <c r="D382" s="38" t="s">
        <v>27</v>
      </c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</row>
    <row r="383" spans="1:23">
      <c r="A383" s="12"/>
      <c r="B383" s="16"/>
      <c r="C383" s="37">
        <f t="array" ref="C383">IFERROR(SUMPRODUCT($E$2:$Z$2,E383:Z383)/SUM($E$2:$Z$2),"")</f>
        <v>0</v>
      </c>
      <c r="D383" s="38" t="s">
        <v>27</v>
      </c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</row>
    <row r="384" spans="1:23">
      <c r="A384" s="12"/>
      <c r="B384" s="16"/>
      <c r="C384" s="37">
        <f t="array" ref="C384">IFERROR(SUMPRODUCT($E$2:$Z$2,E384:Z384)/SUM($E$2:$Z$2),"")</f>
        <v>0</v>
      </c>
      <c r="D384" s="38" t="s">
        <v>27</v>
      </c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</row>
    <row r="385" spans="1:23">
      <c r="A385" s="12"/>
      <c r="B385" s="16"/>
      <c r="C385" s="37">
        <f t="array" ref="C385">IFERROR(SUMPRODUCT($E$2:$Z$2,E385:Z385)/SUM($E$2:$Z$2),"")</f>
        <v>0</v>
      </c>
      <c r="D385" s="38" t="s">
        <v>27</v>
      </c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</row>
    <row r="386" spans="1:23">
      <c r="A386" s="12"/>
      <c r="B386" s="16"/>
      <c r="C386" s="37">
        <f t="array" ref="C386">IFERROR(SUMPRODUCT($E$2:$Z$2,E386:Z386)/SUM($E$2:$Z$2),"")</f>
        <v>0</v>
      </c>
      <c r="D386" s="38" t="s">
        <v>27</v>
      </c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</row>
    <row r="387" spans="1:23">
      <c r="A387" s="12"/>
      <c r="B387" s="16"/>
      <c r="C387" s="37">
        <f t="array" ref="C387">IFERROR(SUMPRODUCT($E$2:$Z$2,E387:Z387)/SUM($E$2:$Z$2),"")</f>
        <v>0</v>
      </c>
      <c r="D387" s="38" t="s">
        <v>27</v>
      </c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</row>
    <row r="388" spans="1:23">
      <c r="A388" s="12"/>
      <c r="B388" s="16"/>
      <c r="C388" s="37">
        <f t="array" ref="C388">IFERROR(SUMPRODUCT($E$2:$Z$2,E388:Z388)/SUM($E$2:$Z$2),"")</f>
        <v>0</v>
      </c>
      <c r="D388" s="38" t="s">
        <v>27</v>
      </c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</row>
    <row r="389" spans="1:23">
      <c r="A389" s="12"/>
      <c r="B389" s="16"/>
      <c r="C389" s="37">
        <f t="array" ref="C389">IFERROR(SUMPRODUCT($E$2:$Z$2,E389:Z389)/SUM($E$2:$Z$2),"")</f>
        <v>0</v>
      </c>
      <c r="D389" s="38" t="s">
        <v>27</v>
      </c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</row>
    <row r="390" spans="1:23">
      <c r="A390" s="12"/>
      <c r="B390" s="16"/>
      <c r="C390" s="37">
        <f t="array" ref="C390">IFERROR(SUMPRODUCT($E$2:$Z$2,E390:Z390)/SUM($E$2:$Z$2),"")</f>
        <v>0</v>
      </c>
      <c r="D390" s="38" t="s">
        <v>27</v>
      </c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</row>
    <row r="391" spans="1:23">
      <c r="A391" s="12"/>
      <c r="B391" s="16"/>
      <c r="C391" s="37">
        <f t="array" ref="C391">IFERROR(SUMPRODUCT($E$2:$Z$2,E391:Z391)/SUM($E$2:$Z$2),"")</f>
        <v>0</v>
      </c>
      <c r="D391" s="38" t="s">
        <v>27</v>
      </c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</row>
    <row r="392" spans="1:23">
      <c r="A392" s="12"/>
      <c r="B392" s="16"/>
      <c r="C392" s="37">
        <f t="array" ref="C392">IFERROR(SUMPRODUCT($E$2:$Z$2,E392:Z392)/SUM($E$2:$Z$2),"")</f>
        <v>0</v>
      </c>
      <c r="D392" s="38" t="s">
        <v>27</v>
      </c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</row>
    <row r="393" spans="1:23">
      <c r="A393" s="12"/>
      <c r="B393" s="16"/>
      <c r="C393" s="37">
        <f t="array" ref="C393">IFERROR(SUMPRODUCT($E$2:$Z$2,E393:Z393)/SUM($E$2:$Z$2),"")</f>
        <v>0</v>
      </c>
      <c r="D393" s="38" t="s">
        <v>27</v>
      </c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</row>
    <row r="394" spans="1:23">
      <c r="A394" s="12"/>
      <c r="B394" s="16"/>
      <c r="C394" s="37">
        <f t="array" ref="C394">IFERROR(SUMPRODUCT($E$2:$Z$2,E394:Z394)/SUM($E$2:$Z$2),"")</f>
        <v>0</v>
      </c>
      <c r="D394" s="38" t="s">
        <v>27</v>
      </c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</row>
    <row r="395" spans="1:23">
      <c r="A395" s="12"/>
      <c r="B395" s="16"/>
      <c r="C395" s="37">
        <f t="array" ref="C395">IFERROR(SUMPRODUCT($E$2:$Z$2,E395:Z395)/SUM($E$2:$Z$2),"")</f>
        <v>0</v>
      </c>
      <c r="D395" s="38" t="s">
        <v>27</v>
      </c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</row>
    <row r="396" spans="1:23">
      <c r="A396" s="12"/>
      <c r="B396" s="16"/>
      <c r="C396" s="37">
        <f t="array" ref="C396">IFERROR(SUMPRODUCT($E$2:$Z$2,E396:Z396)/SUM($E$2:$Z$2),"")</f>
        <v>0</v>
      </c>
      <c r="D396" s="38" t="s">
        <v>27</v>
      </c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</row>
    <row r="397" spans="1:23">
      <c r="A397" s="12"/>
      <c r="B397" s="16"/>
      <c r="C397" s="37">
        <f t="array" ref="C397">IFERROR(SUMPRODUCT($E$2:$Z$2,E397:Z397)/SUM($E$2:$Z$2),"")</f>
        <v>0</v>
      </c>
      <c r="D397" s="38" t="s">
        <v>27</v>
      </c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</row>
    <row r="398" spans="1:23">
      <c r="A398" s="12"/>
      <c r="B398" s="16"/>
      <c r="C398" s="37">
        <f t="array" ref="C398">IFERROR(SUMPRODUCT($E$2:$Z$2,E398:Z398)/SUM($E$2:$Z$2),"")</f>
        <v>0</v>
      </c>
      <c r="D398" s="38" t="s">
        <v>27</v>
      </c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</row>
    <row r="399" spans="1:23">
      <c r="A399" s="12"/>
      <c r="B399" s="16"/>
      <c r="C399" s="37">
        <f t="array" ref="C399">IFERROR(SUMPRODUCT($E$2:$Z$2,E399:Z399)/SUM($E$2:$Z$2),"")</f>
        <v>0</v>
      </c>
      <c r="D399" s="38" t="s">
        <v>27</v>
      </c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</row>
    <row r="400" spans="1:23">
      <c r="A400" s="12"/>
      <c r="B400" s="16"/>
      <c r="C400" s="37">
        <f t="array" ref="C400">IFERROR(SUMPRODUCT($E$2:$Z$2,E400:Z400)/SUM($E$2:$Z$2),"")</f>
        <v>0</v>
      </c>
      <c r="D400" s="38" t="s">
        <v>27</v>
      </c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</row>
    <row r="401" spans="1:23">
      <c r="A401" s="12"/>
      <c r="B401" s="16"/>
      <c r="C401" s="37">
        <f t="array" ref="C401">IFERROR(SUMPRODUCT($E$2:$Z$2,E401:Z401)/SUM($E$2:$Z$2),"")</f>
        <v>0</v>
      </c>
      <c r="D401" s="38" t="s">
        <v>27</v>
      </c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</row>
    <row r="402" spans="1:23">
      <c r="A402" s="12"/>
      <c r="B402" s="16"/>
      <c r="C402" s="37">
        <f t="array" ref="C402">IFERROR(SUMPRODUCT($E$2:$Z$2,E402:Z402)/SUM($E$2:$Z$2),"")</f>
        <v>0</v>
      </c>
      <c r="D402" s="38" t="s">
        <v>27</v>
      </c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</row>
    <row r="403" spans="1:23">
      <c r="A403" s="12"/>
      <c r="B403" s="16"/>
      <c r="C403" s="37">
        <f t="array" ref="C403">IFERROR(SUMPRODUCT($E$2:$Z$2,E403:Z403)/SUM($E$2:$Z$2),"")</f>
        <v>0</v>
      </c>
      <c r="D403" s="38" t="s">
        <v>27</v>
      </c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</row>
    <row r="404" spans="1:23">
      <c r="A404" s="12"/>
      <c r="B404" s="16"/>
      <c r="C404" s="37">
        <f t="array" ref="C404">IFERROR(SUMPRODUCT($E$2:$Z$2,E404:Z404)/SUM($E$2:$Z$2),"")</f>
        <v>0</v>
      </c>
      <c r="D404" s="38" t="s">
        <v>27</v>
      </c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</row>
    <row r="405" spans="1:23">
      <c r="A405" s="12"/>
      <c r="B405" s="16"/>
      <c r="C405" s="37">
        <f t="array" ref="C405">IFERROR(SUMPRODUCT($E$2:$Z$2,E405:Z405)/SUM($E$2:$Z$2),"")</f>
        <v>0</v>
      </c>
      <c r="D405" s="38" t="s">
        <v>27</v>
      </c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</row>
    <row r="406" spans="1:23">
      <c r="A406" s="12"/>
      <c r="B406" s="16"/>
      <c r="C406" s="37">
        <f t="array" ref="C406">IFERROR(SUMPRODUCT($E$2:$Z$2,E406:Z406)/SUM($E$2:$Z$2),"")</f>
        <v>0</v>
      </c>
      <c r="D406" s="38" t="s">
        <v>27</v>
      </c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</row>
    <row r="407" spans="1:23">
      <c r="A407" s="12"/>
      <c r="B407" s="16"/>
      <c r="C407" s="37">
        <f t="array" ref="C407">IFERROR(SUMPRODUCT($E$2:$Z$2,E407:Z407)/SUM($E$2:$Z$2),"")</f>
        <v>0</v>
      </c>
      <c r="D407" s="38" t="s">
        <v>27</v>
      </c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</row>
    <row r="408" spans="1:23">
      <c r="A408" s="12"/>
      <c r="B408" s="16"/>
      <c r="C408" s="37">
        <f t="array" ref="C408">IFERROR(SUMPRODUCT($E$2:$Z$2,E408:Z408)/SUM($E$2:$Z$2),"")</f>
        <v>0</v>
      </c>
      <c r="D408" s="38" t="s">
        <v>27</v>
      </c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</row>
    <row r="409" spans="1:23">
      <c r="A409" s="12"/>
      <c r="B409" s="16"/>
      <c r="C409" s="37">
        <f t="array" ref="C409">IFERROR(SUMPRODUCT($E$2:$Z$2,E409:Z409)/SUM($E$2:$Z$2),"")</f>
        <v>0</v>
      </c>
      <c r="D409" s="38" t="s">
        <v>27</v>
      </c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</row>
    <row r="410" spans="1:23">
      <c r="A410" s="12"/>
      <c r="B410" s="16"/>
      <c r="C410" s="37">
        <f t="array" ref="C410">IFERROR(SUMPRODUCT($E$2:$Z$2,E410:Z410)/SUM($E$2:$Z$2),"")</f>
        <v>0</v>
      </c>
      <c r="D410" s="38" t="s">
        <v>27</v>
      </c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</row>
    <row r="411" spans="1:23">
      <c r="A411" s="12"/>
      <c r="B411" s="16"/>
      <c r="C411" s="37">
        <f t="array" ref="C411">IFERROR(SUMPRODUCT($E$2:$Z$2,E411:Z411)/SUM($E$2:$Z$2),"")</f>
        <v>0</v>
      </c>
      <c r="D411" s="38" t="s">
        <v>27</v>
      </c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</row>
    <row r="412" spans="1:23">
      <c r="A412" s="12"/>
      <c r="B412" s="16"/>
      <c r="C412" s="37">
        <f t="array" ref="C412">IFERROR(SUMPRODUCT($E$2:$Z$2,E412:Z412)/SUM($E$2:$Z$2),"")</f>
        <v>0</v>
      </c>
      <c r="D412" s="38" t="s">
        <v>27</v>
      </c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</row>
    <row r="413" spans="1:23">
      <c r="A413" s="12"/>
      <c r="B413" s="16"/>
      <c r="C413" s="37">
        <f t="array" ref="C413">IFERROR(SUMPRODUCT($E$2:$Z$2,E413:Z413)/SUM($E$2:$Z$2),"")</f>
        <v>0</v>
      </c>
      <c r="D413" s="38" t="s">
        <v>27</v>
      </c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</row>
    <row r="414" spans="1:23">
      <c r="A414" s="12"/>
      <c r="B414" s="16"/>
      <c r="C414" s="37">
        <f t="array" ref="C414">IFERROR(SUMPRODUCT($E$2:$Z$2,E414:Z414)/SUM($E$2:$Z$2),"")</f>
        <v>0</v>
      </c>
      <c r="D414" s="38" t="s">
        <v>27</v>
      </c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</row>
    <row r="415" spans="1:23">
      <c r="A415" s="12"/>
      <c r="B415" s="16"/>
      <c r="C415" s="37">
        <f t="array" ref="C415">IFERROR(SUMPRODUCT($E$2:$Z$2,E415:Z415)/SUM($E$2:$Z$2),"")</f>
        <v>0</v>
      </c>
      <c r="D415" s="38" t="s">
        <v>27</v>
      </c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</row>
    <row r="416" spans="1:23">
      <c r="A416" s="12"/>
      <c r="B416" s="16"/>
      <c r="C416" s="37">
        <f t="array" ref="C416">IFERROR(SUMPRODUCT($E$2:$Z$2,E416:Z416)/SUM($E$2:$Z$2),"")</f>
        <v>0</v>
      </c>
      <c r="D416" s="38" t="s">
        <v>27</v>
      </c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</row>
    <row r="417" spans="1:23">
      <c r="A417" s="12"/>
      <c r="B417" s="16"/>
      <c r="C417" s="37">
        <f t="array" ref="C417">IFERROR(SUMPRODUCT($E$2:$Z$2,E417:Z417)/SUM($E$2:$Z$2),"")</f>
        <v>0</v>
      </c>
      <c r="D417" s="38" t="s">
        <v>27</v>
      </c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</row>
    <row r="418" spans="1:23">
      <c r="A418" s="12"/>
      <c r="B418" s="16"/>
      <c r="C418" s="37">
        <f t="array" ref="C418">IFERROR(SUMPRODUCT($E$2:$Z$2,E418:Z418)/SUM($E$2:$Z$2),"")</f>
        <v>0</v>
      </c>
      <c r="D418" s="38" t="s">
        <v>27</v>
      </c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</row>
    <row r="419" spans="1:23">
      <c r="A419" s="12"/>
      <c r="B419" s="16"/>
      <c r="C419" s="37">
        <f t="array" ref="C419">IFERROR(SUMPRODUCT($E$2:$Z$2,E419:Z419)/SUM($E$2:$Z$2),"")</f>
        <v>0</v>
      </c>
      <c r="D419" s="38" t="s">
        <v>27</v>
      </c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</row>
    <row r="420" spans="1:23">
      <c r="A420" s="12"/>
      <c r="B420" s="16"/>
      <c r="C420" s="37">
        <f t="array" ref="C420">IFERROR(SUMPRODUCT($E$2:$Z$2,E420:Z420)/SUM($E$2:$Z$2),"")</f>
        <v>0</v>
      </c>
      <c r="D420" s="38" t="s">
        <v>27</v>
      </c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</row>
    <row r="421" spans="1:23">
      <c r="A421" s="12"/>
      <c r="B421" s="16"/>
      <c r="C421" s="37">
        <f t="array" ref="C421">IFERROR(SUMPRODUCT($E$2:$Z$2,E421:Z421)/SUM($E$2:$Z$2),"")</f>
        <v>0</v>
      </c>
      <c r="D421" s="38" t="s">
        <v>27</v>
      </c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</row>
    <row r="422" spans="1:23">
      <c r="A422" s="12"/>
      <c r="B422" s="16"/>
      <c r="C422" s="37">
        <f t="array" ref="C422">IFERROR(SUMPRODUCT($E$2:$Z$2,E422:Z422)/SUM($E$2:$Z$2),"")</f>
        <v>0</v>
      </c>
      <c r="D422" s="38" t="s">
        <v>27</v>
      </c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</row>
    <row r="423" spans="1:23">
      <c r="A423" s="12"/>
      <c r="B423" s="16"/>
      <c r="C423" s="37">
        <f t="array" ref="C423">IFERROR(SUMPRODUCT($E$2:$Z$2,E423:Z423)/SUM($E$2:$Z$2),"")</f>
        <v>0</v>
      </c>
      <c r="D423" s="38" t="s">
        <v>27</v>
      </c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</row>
    <row r="424" spans="1:23">
      <c r="A424" s="12"/>
      <c r="B424" s="16"/>
      <c r="C424" s="37">
        <f t="array" ref="C424">IFERROR(SUMPRODUCT($E$2:$Z$2,E424:Z424)/SUM($E$2:$Z$2),"")</f>
        <v>0</v>
      </c>
      <c r="D424" s="38" t="s">
        <v>27</v>
      </c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</row>
    <row r="425" spans="1:23">
      <c r="A425" s="12"/>
      <c r="B425" s="16"/>
      <c r="C425" s="37">
        <f t="array" ref="C425">IFERROR(SUMPRODUCT($E$2:$Z$2,E425:Z425)/SUM($E$2:$Z$2),"")</f>
        <v>0</v>
      </c>
      <c r="D425" s="38" t="s">
        <v>27</v>
      </c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</row>
    <row r="426" spans="1:23">
      <c r="A426" s="12"/>
      <c r="B426" s="16"/>
      <c r="C426" s="37">
        <f t="array" ref="C426">IFERROR(SUMPRODUCT($E$2:$Z$2,E426:Z426)/SUM($E$2:$Z$2),"")</f>
        <v>0</v>
      </c>
      <c r="D426" s="38" t="s">
        <v>27</v>
      </c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</row>
    <row r="427" spans="1:23">
      <c r="A427" s="12"/>
      <c r="B427" s="16"/>
      <c r="C427" s="37">
        <f t="array" ref="C427">IFERROR(SUMPRODUCT($E$2:$Z$2,E427:Z427)/SUM($E$2:$Z$2),"")</f>
        <v>0</v>
      </c>
      <c r="D427" s="38" t="s">
        <v>27</v>
      </c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</row>
    <row r="428" spans="1:23">
      <c r="A428" s="12"/>
      <c r="B428" s="16"/>
      <c r="C428" s="37">
        <f t="array" ref="C428">IFERROR(SUMPRODUCT($E$2:$Z$2,E428:Z428)/SUM($E$2:$Z$2),"")</f>
        <v>0</v>
      </c>
      <c r="D428" s="38" t="s">
        <v>27</v>
      </c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</row>
    <row r="429" spans="1:23">
      <c r="A429" s="12"/>
      <c r="B429" s="16"/>
      <c r="C429" s="37">
        <f t="array" ref="C429">IFERROR(SUMPRODUCT($E$2:$Z$2,E429:Z429)/SUM($E$2:$Z$2),"")</f>
        <v>0</v>
      </c>
      <c r="D429" s="38" t="s">
        <v>27</v>
      </c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</row>
    <row r="430" spans="1:23">
      <c r="A430" s="12"/>
      <c r="B430" s="16"/>
      <c r="C430" s="37">
        <f t="array" ref="C430">IFERROR(SUMPRODUCT($E$2:$Z$2,E430:Z430)/SUM($E$2:$Z$2),"")</f>
        <v>0</v>
      </c>
      <c r="D430" s="38" t="s">
        <v>27</v>
      </c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</row>
    <row r="431" spans="1:23">
      <c r="A431" s="12"/>
      <c r="B431" s="16"/>
      <c r="C431" s="37">
        <f t="array" ref="C431">IFERROR(SUMPRODUCT($E$2:$Z$2,E431:Z431)/SUM($E$2:$Z$2),"")</f>
        <v>0</v>
      </c>
      <c r="D431" s="38" t="s">
        <v>27</v>
      </c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</row>
    <row r="432" spans="1:23">
      <c r="A432" s="12"/>
      <c r="B432" s="16"/>
      <c r="C432" s="37">
        <f t="array" ref="C432">IFERROR(SUMPRODUCT($E$2:$Z$2,E432:Z432)/SUM($E$2:$Z$2),"")</f>
        <v>0</v>
      </c>
      <c r="D432" s="38" t="s">
        <v>27</v>
      </c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</row>
    <row r="433" spans="1:23">
      <c r="A433" s="12"/>
      <c r="B433" s="16"/>
      <c r="C433" s="37">
        <f t="array" ref="C433">IFERROR(SUMPRODUCT($E$2:$Z$2,E433:Z433)/SUM($E$2:$Z$2),"")</f>
        <v>0</v>
      </c>
      <c r="D433" s="38" t="s">
        <v>27</v>
      </c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</row>
    <row r="434" spans="1:23">
      <c r="A434" s="12"/>
      <c r="B434" s="16"/>
      <c r="C434" s="37">
        <f t="array" ref="C434">IFERROR(SUMPRODUCT($E$2:$Z$2,E434:Z434)/SUM($E$2:$Z$2),"")</f>
        <v>0</v>
      </c>
      <c r="D434" s="38" t="s">
        <v>27</v>
      </c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</row>
    <row r="435" spans="1:23">
      <c r="A435" s="12"/>
      <c r="B435" s="16"/>
      <c r="C435" s="37">
        <f t="array" ref="C435">IFERROR(SUMPRODUCT($E$2:$Z$2,E435:Z435)/SUM($E$2:$Z$2),"")</f>
        <v>0</v>
      </c>
      <c r="D435" s="38" t="s">
        <v>27</v>
      </c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</row>
    <row r="436" spans="1:23">
      <c r="A436" s="12"/>
      <c r="B436" s="16"/>
      <c r="C436" s="37">
        <f t="array" ref="C436">IFERROR(SUMPRODUCT($E$2:$Z$2,E436:Z436)/SUM($E$2:$Z$2),"")</f>
        <v>0</v>
      </c>
      <c r="D436" s="38" t="s">
        <v>27</v>
      </c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</row>
    <row r="437" spans="1:23">
      <c r="A437" s="12"/>
      <c r="B437" s="16"/>
      <c r="C437" s="37">
        <f t="array" ref="C437">IFERROR(SUMPRODUCT($E$2:$Z$2,E437:Z437)/SUM($E$2:$Z$2),"")</f>
        <v>0</v>
      </c>
      <c r="D437" s="38" t="s">
        <v>27</v>
      </c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</row>
    <row r="438" spans="1:23">
      <c r="A438" s="12"/>
      <c r="B438" s="16"/>
      <c r="C438" s="37">
        <f t="array" ref="C438">IFERROR(SUMPRODUCT($E$2:$Z$2,E438:Z438)/SUM($E$2:$Z$2),"")</f>
        <v>0</v>
      </c>
      <c r="D438" s="38" t="s">
        <v>27</v>
      </c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</row>
    <row r="439" spans="1:23">
      <c r="A439" s="12"/>
      <c r="B439" s="16"/>
      <c r="C439" s="37">
        <f t="array" ref="C439">IFERROR(SUMPRODUCT($E$2:$Z$2,E439:Z439)/SUM($E$2:$Z$2),"")</f>
        <v>0</v>
      </c>
      <c r="D439" s="38" t="s">
        <v>27</v>
      </c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</row>
    <row r="440" spans="1:23">
      <c r="A440" s="12"/>
      <c r="B440" s="16"/>
      <c r="C440" s="37">
        <f t="array" ref="C440">IFERROR(SUMPRODUCT($E$2:$Z$2,E440:Z440)/SUM($E$2:$Z$2),"")</f>
        <v>0</v>
      </c>
      <c r="D440" s="38" t="s">
        <v>27</v>
      </c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</row>
    <row r="441" spans="1:23">
      <c r="A441" s="12"/>
      <c r="B441" s="16"/>
      <c r="C441" s="37">
        <f t="array" ref="C441">IFERROR(SUMPRODUCT($E$2:$Z$2,E441:Z441)/SUM($E$2:$Z$2),"")</f>
        <v>0</v>
      </c>
      <c r="D441" s="38" t="s">
        <v>27</v>
      </c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</row>
    <row r="442" spans="1:23">
      <c r="A442" s="12"/>
      <c r="B442" s="16"/>
      <c r="C442" s="37">
        <f t="array" ref="C442">IFERROR(SUMPRODUCT($E$2:$Z$2,E442:Z442)/SUM($E$2:$Z$2),"")</f>
        <v>0</v>
      </c>
      <c r="D442" s="38" t="s">
        <v>27</v>
      </c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</row>
    <row r="443" spans="1:23">
      <c r="A443" s="12"/>
      <c r="B443" s="16"/>
      <c r="C443" s="37">
        <f t="array" ref="C443">IFERROR(SUMPRODUCT($E$2:$Z$2,E443:Z443)/SUM($E$2:$Z$2),"")</f>
        <v>0</v>
      </c>
      <c r="D443" s="38" t="s">
        <v>27</v>
      </c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</row>
    <row r="444" spans="1:23">
      <c r="A444" s="12"/>
      <c r="B444" s="16"/>
      <c r="C444" s="37">
        <f t="array" ref="C444">IFERROR(SUMPRODUCT($E$2:$Z$2,E444:Z444)/SUM($E$2:$Z$2),"")</f>
        <v>0</v>
      </c>
      <c r="D444" s="38" t="s">
        <v>27</v>
      </c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</row>
    <row r="445" spans="1:23">
      <c r="A445" s="12"/>
      <c r="B445" s="16"/>
      <c r="C445" s="37">
        <f t="array" ref="C445">IFERROR(SUMPRODUCT($E$2:$Z$2,E445:Z445)/SUM($E$2:$Z$2),"")</f>
        <v>0</v>
      </c>
      <c r="D445" s="38" t="s">
        <v>27</v>
      </c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</row>
    <row r="446" spans="1:23">
      <c r="A446" s="12"/>
      <c r="B446" s="16"/>
      <c r="C446" s="37">
        <f t="array" ref="C446">IFERROR(SUMPRODUCT($E$2:$Z$2,E446:Z446)/SUM($E$2:$Z$2),"")</f>
        <v>0</v>
      </c>
      <c r="D446" s="38" t="s">
        <v>27</v>
      </c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</row>
    <row r="447" spans="1:23">
      <c r="A447" s="12"/>
      <c r="B447" s="16"/>
      <c r="C447" s="37">
        <f t="array" ref="C447">IFERROR(SUMPRODUCT($E$2:$Z$2,E447:Z447)/SUM($E$2:$Z$2),"")</f>
        <v>0</v>
      </c>
      <c r="D447" s="38" t="s">
        <v>27</v>
      </c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</row>
    <row r="448" spans="1:23">
      <c r="A448" s="12"/>
      <c r="B448" s="16"/>
      <c r="C448" s="37">
        <f t="array" ref="C448">IFERROR(SUMPRODUCT($E$2:$Z$2,E448:Z448)/SUM($E$2:$Z$2),"")</f>
        <v>0</v>
      </c>
      <c r="D448" s="38" t="s">
        <v>27</v>
      </c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</row>
    <row r="449" spans="1:23">
      <c r="A449" s="12"/>
      <c r="B449" s="16"/>
      <c r="C449" s="37">
        <f t="array" ref="C449">IFERROR(SUMPRODUCT($E$2:$Z$2,E449:Z449)/SUM($E$2:$Z$2),"")</f>
        <v>0</v>
      </c>
      <c r="D449" s="38" t="s">
        <v>27</v>
      </c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</row>
    <row r="450" spans="1:23">
      <c r="A450" s="12"/>
      <c r="B450" s="16"/>
      <c r="C450" s="37">
        <f t="array" ref="C450">IFERROR(SUMPRODUCT($E$2:$Z$2,E450:Z450)/SUM($E$2:$Z$2),"")</f>
        <v>0</v>
      </c>
      <c r="D450" s="38" t="s">
        <v>27</v>
      </c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</row>
    <row r="451" spans="1:23">
      <c r="A451" s="12"/>
      <c r="B451" s="16"/>
      <c r="C451" s="37">
        <f t="array" ref="C451">IFERROR(SUMPRODUCT($E$2:$Z$2,E451:Z451)/SUM($E$2:$Z$2),"")</f>
        <v>0</v>
      </c>
      <c r="D451" s="38" t="s">
        <v>27</v>
      </c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</row>
    <row r="452" spans="1:23">
      <c r="A452" s="12"/>
      <c r="B452" s="16"/>
      <c r="C452" s="37">
        <f t="array" ref="C452">IFERROR(SUMPRODUCT($E$2:$Z$2,E452:Z452)/SUM($E$2:$Z$2),"")</f>
        <v>0</v>
      </c>
      <c r="D452" s="38" t="s">
        <v>27</v>
      </c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</row>
    <row r="453" spans="1:23">
      <c r="A453" s="12"/>
      <c r="B453" s="16"/>
      <c r="C453" s="37">
        <f t="array" ref="C453">IFERROR(SUMPRODUCT($E$2:$Z$2,E453:Z453)/SUM($E$2:$Z$2),"")</f>
        <v>0</v>
      </c>
      <c r="D453" s="38" t="s">
        <v>27</v>
      </c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</row>
    <row r="454" spans="1:23">
      <c r="A454" s="12"/>
      <c r="B454" s="16"/>
      <c r="C454" s="37">
        <f t="array" ref="C454">IFERROR(SUMPRODUCT($E$2:$Z$2,E454:Z454)/SUM($E$2:$Z$2),"")</f>
        <v>0</v>
      </c>
      <c r="D454" s="38" t="s">
        <v>27</v>
      </c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</row>
    <row r="455" spans="1:23">
      <c r="A455" s="12"/>
      <c r="B455" s="16"/>
      <c r="C455" s="37">
        <f t="array" ref="C455">IFERROR(SUMPRODUCT($E$2:$Z$2,E455:Z455)/SUM($E$2:$Z$2),"")</f>
        <v>0</v>
      </c>
      <c r="D455" s="38" t="s">
        <v>27</v>
      </c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</row>
    <row r="456" spans="1:23">
      <c r="A456" s="12"/>
      <c r="B456" s="16"/>
      <c r="C456" s="37">
        <f t="array" ref="C456">IFERROR(SUMPRODUCT($E$2:$Z$2,E456:Z456)/SUM($E$2:$Z$2),"")</f>
        <v>0</v>
      </c>
      <c r="D456" s="38" t="s">
        <v>27</v>
      </c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</row>
    <row r="457" spans="1:23">
      <c r="A457" s="12"/>
      <c r="B457" s="16"/>
      <c r="C457" s="37">
        <f t="array" ref="C457">IFERROR(SUMPRODUCT($E$2:$Z$2,E457:Z457)/SUM($E$2:$Z$2),"")</f>
        <v>0</v>
      </c>
      <c r="D457" s="38" t="s">
        <v>27</v>
      </c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</row>
    <row r="458" spans="1:23">
      <c r="A458" s="12"/>
      <c r="B458" s="16"/>
      <c r="C458" s="37">
        <f t="array" ref="C458">IFERROR(SUMPRODUCT($E$2:$Z$2,E458:Z458)/SUM($E$2:$Z$2),"")</f>
        <v>0</v>
      </c>
      <c r="D458" s="38" t="s">
        <v>27</v>
      </c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</row>
    <row r="459" spans="1:23">
      <c r="A459" s="12"/>
      <c r="B459" s="16"/>
      <c r="C459" s="37">
        <f t="array" ref="C459">IFERROR(SUMPRODUCT($E$2:$Z$2,E459:Z459)/SUM($E$2:$Z$2),"")</f>
        <v>0</v>
      </c>
      <c r="D459" s="38" t="s">
        <v>27</v>
      </c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</row>
    <row r="460" spans="1:23">
      <c r="A460" s="12"/>
      <c r="B460" s="16"/>
      <c r="C460" s="37">
        <f t="array" ref="C460">IFERROR(SUMPRODUCT($E$2:$Z$2,E460:Z460)/SUM($E$2:$Z$2),"")</f>
        <v>0</v>
      </c>
      <c r="D460" s="38" t="s">
        <v>27</v>
      </c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</row>
    <row r="461" spans="1:23">
      <c r="A461" s="12"/>
      <c r="B461" s="16"/>
      <c r="C461" s="37">
        <f t="array" ref="C461">IFERROR(SUMPRODUCT($E$2:$Z$2,E461:Z461)/SUM($E$2:$Z$2),"")</f>
        <v>0</v>
      </c>
      <c r="D461" s="38" t="s">
        <v>27</v>
      </c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</row>
    <row r="462" spans="1:23">
      <c r="A462" s="12"/>
      <c r="B462" s="16"/>
      <c r="C462" s="37">
        <f t="array" ref="C462">IFERROR(SUMPRODUCT($E$2:$Z$2,E462:Z462)/SUM($E$2:$Z$2),"")</f>
        <v>0</v>
      </c>
      <c r="D462" s="38" t="s">
        <v>27</v>
      </c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</row>
    <row r="463" spans="1:23">
      <c r="A463" s="12"/>
      <c r="B463" s="16"/>
      <c r="C463" s="37">
        <f t="array" ref="C463">IFERROR(SUMPRODUCT($E$2:$Z$2,E463:Z463)/SUM($E$2:$Z$2),"")</f>
        <v>0</v>
      </c>
      <c r="D463" s="38" t="s">
        <v>27</v>
      </c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</row>
    <row r="464" spans="1:23">
      <c r="A464" s="12"/>
      <c r="B464" s="16"/>
      <c r="C464" s="37">
        <f t="array" ref="C464">IFERROR(SUMPRODUCT($E$2:$Z$2,E464:Z464)/SUM($E$2:$Z$2),"")</f>
        <v>0</v>
      </c>
      <c r="D464" s="38" t="s">
        <v>27</v>
      </c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</row>
    <row r="465" spans="1:23">
      <c r="A465" s="12"/>
      <c r="B465" s="16"/>
      <c r="C465" s="37">
        <f t="array" ref="C465">IFERROR(SUMPRODUCT($E$2:$Z$2,E465:Z465)/SUM($E$2:$Z$2),"")</f>
        <v>0</v>
      </c>
      <c r="D465" s="38" t="s">
        <v>27</v>
      </c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</row>
    <row r="466" spans="1:23">
      <c r="A466" s="12"/>
      <c r="B466" s="16"/>
      <c r="C466" s="37">
        <f t="array" ref="C466">IFERROR(SUMPRODUCT($E$2:$Z$2,E466:Z466)/SUM($E$2:$Z$2),"")</f>
        <v>0</v>
      </c>
      <c r="D466" s="38" t="s">
        <v>27</v>
      </c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</row>
    <row r="467" spans="1:23">
      <c r="A467" s="12"/>
      <c r="B467" s="16"/>
      <c r="C467" s="37">
        <f t="array" ref="C467">IFERROR(SUMPRODUCT($E$2:$Z$2,E467:Z467)/SUM($E$2:$Z$2),"")</f>
        <v>0</v>
      </c>
      <c r="D467" s="38" t="s">
        <v>27</v>
      </c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</row>
    <row r="468" spans="1:23">
      <c r="A468" s="12"/>
      <c r="B468" s="16"/>
      <c r="C468" s="37">
        <f t="array" ref="C468">IFERROR(SUMPRODUCT($E$2:$Z$2,E468:Z468)/SUM($E$2:$Z$2),"")</f>
        <v>0</v>
      </c>
      <c r="D468" s="38" t="s">
        <v>27</v>
      </c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</row>
    <row r="469" spans="1:23">
      <c r="A469" s="12"/>
      <c r="B469" s="16"/>
      <c r="C469" s="37">
        <f t="array" ref="C469">IFERROR(SUMPRODUCT($E$2:$Z$2,E469:Z469)/SUM($E$2:$Z$2),"")</f>
        <v>0</v>
      </c>
      <c r="D469" s="38" t="s">
        <v>27</v>
      </c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</row>
    <row r="470" spans="1:23">
      <c r="A470" s="12"/>
      <c r="B470" s="16"/>
      <c r="C470" s="37">
        <f t="array" ref="C470">IFERROR(SUMPRODUCT($E$2:$Z$2,E470:Z470)/SUM($E$2:$Z$2),"")</f>
        <v>0</v>
      </c>
      <c r="D470" s="38" t="s">
        <v>27</v>
      </c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</row>
    <row r="471" spans="1:23">
      <c r="A471" s="12"/>
      <c r="B471" s="16"/>
      <c r="C471" s="37">
        <f t="array" ref="C471">IFERROR(SUMPRODUCT($E$2:$Z$2,E471:Z471)/SUM($E$2:$Z$2),"")</f>
        <v>0</v>
      </c>
      <c r="D471" s="38" t="s">
        <v>27</v>
      </c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</row>
    <row r="472" spans="1:23">
      <c r="A472" s="12"/>
      <c r="B472" s="16"/>
      <c r="C472" s="37">
        <f t="array" ref="C472">IFERROR(SUMPRODUCT($E$2:$Z$2,E472:Z472)/SUM($E$2:$Z$2),"")</f>
        <v>0</v>
      </c>
      <c r="D472" s="38" t="s">
        <v>27</v>
      </c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</row>
    <row r="473" spans="1:23">
      <c r="A473" s="12"/>
      <c r="B473" s="16"/>
      <c r="C473" s="37">
        <f t="array" ref="C473">IFERROR(SUMPRODUCT($E$2:$Z$2,E473:Z473)/SUM($E$2:$Z$2),"")</f>
        <v>0</v>
      </c>
      <c r="D473" s="38" t="s">
        <v>27</v>
      </c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</row>
    <row r="474" spans="1:23">
      <c r="A474" s="12"/>
      <c r="B474" s="16"/>
      <c r="C474" s="37">
        <f t="array" ref="C474">IFERROR(SUMPRODUCT($E$2:$Z$2,E474:Z474)/SUM($E$2:$Z$2),"")</f>
        <v>0</v>
      </c>
      <c r="D474" s="38" t="s">
        <v>27</v>
      </c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</row>
    <row r="475" spans="1:23">
      <c r="A475" s="12"/>
      <c r="B475" s="16"/>
      <c r="C475" s="37">
        <f t="array" ref="C475">IFERROR(SUMPRODUCT($E$2:$Z$2,E475:Z475)/SUM($E$2:$Z$2),"")</f>
        <v>0</v>
      </c>
      <c r="D475" s="38" t="s">
        <v>27</v>
      </c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</row>
    <row r="476" spans="1:23">
      <c r="A476" s="12"/>
      <c r="B476" s="16"/>
      <c r="C476" s="37">
        <f t="array" ref="C476">IFERROR(SUMPRODUCT($E$2:$Z$2,E476:Z476)/SUM($E$2:$Z$2),"")</f>
        <v>0</v>
      </c>
      <c r="D476" s="38" t="s">
        <v>27</v>
      </c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</row>
    <row r="477" spans="1:23">
      <c r="A477" s="12"/>
      <c r="B477" s="16"/>
      <c r="C477" s="37">
        <f t="array" ref="C477">IFERROR(SUMPRODUCT($E$2:$Z$2,E477:Z477)/SUM($E$2:$Z$2),"")</f>
        <v>0</v>
      </c>
      <c r="D477" s="38" t="s">
        <v>27</v>
      </c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</row>
    <row r="478" spans="1:23">
      <c r="A478" s="12"/>
      <c r="B478" s="16"/>
      <c r="C478" s="37">
        <f t="array" ref="C478">IFERROR(SUMPRODUCT($E$2:$Z$2,E478:Z478)/SUM($E$2:$Z$2),"")</f>
        <v>0</v>
      </c>
      <c r="D478" s="38" t="s">
        <v>27</v>
      </c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</row>
    <row r="479" spans="1:23">
      <c r="A479" s="12"/>
      <c r="B479" s="16"/>
      <c r="C479" s="37">
        <f t="array" ref="C479">IFERROR(SUMPRODUCT($E$2:$Z$2,E479:Z479)/SUM($E$2:$Z$2),"")</f>
        <v>0</v>
      </c>
      <c r="D479" s="38" t="s">
        <v>27</v>
      </c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</row>
    <row r="480" spans="1:23">
      <c r="A480" s="12"/>
      <c r="B480" s="16"/>
      <c r="C480" s="37">
        <f t="array" ref="C480">IFERROR(SUMPRODUCT($E$2:$Z$2,E480:Z480)/SUM($E$2:$Z$2),"")</f>
        <v>0</v>
      </c>
      <c r="D480" s="38" t="s">
        <v>27</v>
      </c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</row>
    <row r="481" spans="1:23">
      <c r="A481" s="12"/>
      <c r="B481" s="16"/>
      <c r="C481" s="37">
        <f t="array" ref="C481">IFERROR(SUMPRODUCT($E$2:$Z$2,E481:Z481)/SUM($E$2:$Z$2),"")</f>
        <v>0</v>
      </c>
      <c r="D481" s="38" t="s">
        <v>27</v>
      </c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</row>
    <row r="482" spans="1:23">
      <c r="A482" s="12"/>
      <c r="B482" s="16"/>
      <c r="C482" s="37">
        <f t="array" ref="C482">IFERROR(SUMPRODUCT($E$2:$Z$2,E482:Z482)/SUM($E$2:$Z$2),"")</f>
        <v>0</v>
      </c>
      <c r="D482" s="38" t="s">
        <v>27</v>
      </c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</row>
    <row r="483" spans="1:23">
      <c r="A483" s="12"/>
      <c r="B483" s="16"/>
      <c r="C483" s="37">
        <f t="array" ref="C483">IFERROR(SUMPRODUCT($E$2:$Z$2,E483:Z483)/SUM($E$2:$Z$2),"")</f>
        <v>0</v>
      </c>
      <c r="D483" s="38" t="s">
        <v>27</v>
      </c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</row>
    <row r="484" spans="1:23">
      <c r="A484" s="12"/>
      <c r="B484" s="16"/>
      <c r="C484" s="37">
        <f t="array" ref="C484">IFERROR(SUMPRODUCT($E$2:$Z$2,E484:Z484)/SUM($E$2:$Z$2),"")</f>
        <v>0</v>
      </c>
      <c r="D484" s="38" t="s">
        <v>27</v>
      </c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</row>
    <row r="485" spans="1:23">
      <c r="A485" s="12"/>
      <c r="B485" s="16"/>
      <c r="C485" s="37">
        <f t="array" ref="C485">IFERROR(SUMPRODUCT($E$2:$Z$2,E485:Z485)/SUM($E$2:$Z$2),"")</f>
        <v>0</v>
      </c>
      <c r="D485" s="38" t="s">
        <v>27</v>
      </c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</row>
    <row r="486" spans="1:23">
      <c r="A486" s="12"/>
      <c r="B486" s="16"/>
      <c r="C486" s="37">
        <f t="array" ref="C486">IFERROR(SUMPRODUCT($E$2:$Z$2,E486:Z486)/SUM($E$2:$Z$2),"")</f>
        <v>0</v>
      </c>
      <c r="D486" s="38" t="s">
        <v>27</v>
      </c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</row>
    <row r="487" spans="1:23">
      <c r="A487" s="12"/>
      <c r="B487" s="16"/>
      <c r="C487" s="37">
        <f t="array" ref="C487">IFERROR(SUMPRODUCT($E$2:$Z$2,E487:Z487)/SUM($E$2:$Z$2),"")</f>
        <v>0</v>
      </c>
      <c r="D487" s="38" t="s">
        <v>27</v>
      </c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</row>
    <row r="488" spans="1:23">
      <c r="A488" s="12"/>
      <c r="B488" s="16"/>
      <c r="C488" s="37">
        <f t="array" ref="C488">IFERROR(SUMPRODUCT($E$2:$Z$2,E488:Z488)/SUM($E$2:$Z$2),"")</f>
        <v>0</v>
      </c>
      <c r="D488" s="38" t="s">
        <v>27</v>
      </c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</row>
    <row r="489" spans="1:23">
      <c r="A489" s="12"/>
      <c r="B489" s="16"/>
      <c r="C489" s="37">
        <f t="array" ref="C489">IFERROR(SUMPRODUCT($E$2:$Z$2,E489:Z489)/SUM($E$2:$Z$2),"")</f>
        <v>0</v>
      </c>
      <c r="D489" s="38" t="s">
        <v>27</v>
      </c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</row>
    <row r="490" spans="1:23">
      <c r="A490" s="12"/>
      <c r="B490" s="16"/>
      <c r="C490" s="37">
        <f t="array" ref="C490">IFERROR(SUMPRODUCT($E$2:$Z$2,E490:Z490)/SUM($E$2:$Z$2),"")</f>
        <v>0</v>
      </c>
      <c r="D490" s="38" t="s">
        <v>27</v>
      </c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</row>
    <row r="491" spans="1:23">
      <c r="A491" s="12"/>
      <c r="B491" s="16"/>
      <c r="C491" s="37">
        <f t="array" ref="C491">IFERROR(SUMPRODUCT($E$2:$Z$2,E491:Z491)/SUM($E$2:$Z$2),"")</f>
        <v>0</v>
      </c>
      <c r="D491" s="38" t="s">
        <v>27</v>
      </c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</row>
    <row r="492" spans="1:23">
      <c r="A492" s="12"/>
      <c r="B492" s="16"/>
      <c r="C492" s="37">
        <f t="array" ref="C492">IFERROR(SUMPRODUCT($E$2:$Z$2,E492:Z492)/SUM($E$2:$Z$2),"")</f>
        <v>0</v>
      </c>
      <c r="D492" s="38" t="s">
        <v>27</v>
      </c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</row>
    <row r="493" spans="1:23">
      <c r="A493" s="12"/>
      <c r="B493" s="16"/>
      <c r="C493" s="37">
        <f t="array" ref="C493">IFERROR(SUMPRODUCT($E$2:$Z$2,E493:Z493)/SUM($E$2:$Z$2),"")</f>
        <v>0</v>
      </c>
      <c r="D493" s="38" t="s">
        <v>27</v>
      </c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</row>
    <row r="494" spans="1:23">
      <c r="A494" s="12"/>
      <c r="B494" s="16"/>
      <c r="C494" s="37">
        <f t="array" ref="C494">IFERROR(SUMPRODUCT($E$2:$Z$2,E494:Z494)/SUM($E$2:$Z$2),"")</f>
        <v>0</v>
      </c>
      <c r="D494" s="38" t="s">
        <v>27</v>
      </c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</row>
    <row r="495" spans="1:23">
      <c r="A495" s="12"/>
      <c r="B495" s="16"/>
      <c r="C495" s="37">
        <f t="array" ref="C495">IFERROR(SUMPRODUCT($E$2:$Z$2,E495:Z495)/SUM($E$2:$Z$2),"")</f>
        <v>0</v>
      </c>
      <c r="D495" s="38" t="s">
        <v>27</v>
      </c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</row>
    <row r="496" spans="1:23">
      <c r="A496" s="12"/>
      <c r="B496" s="16"/>
      <c r="C496" s="37">
        <f t="array" ref="C496">IFERROR(SUMPRODUCT($E$2:$Z$2,E496:Z496)/SUM($E$2:$Z$2),"")</f>
        <v>0</v>
      </c>
      <c r="D496" s="38" t="s">
        <v>27</v>
      </c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</row>
    <row r="497" spans="1:23">
      <c r="A497" s="12"/>
      <c r="B497" s="16"/>
      <c r="C497" s="37">
        <f t="array" ref="C497">IFERROR(SUMPRODUCT($E$2:$Z$2,E497:Z497)/SUM($E$2:$Z$2),"")</f>
        <v>0</v>
      </c>
      <c r="D497" s="38" t="s">
        <v>27</v>
      </c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</row>
    <row r="498" spans="1:23">
      <c r="A498" s="12"/>
      <c r="B498" s="16"/>
      <c r="C498" s="37">
        <f t="array" ref="C498">IFERROR(SUMPRODUCT($E$2:$Z$2,E498:Z498)/SUM($E$2:$Z$2),"")</f>
        <v>0</v>
      </c>
      <c r="D498" s="38" t="s">
        <v>27</v>
      </c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</row>
    <row r="499" spans="1:23">
      <c r="A499" s="12"/>
      <c r="B499" s="16"/>
      <c r="C499" s="37">
        <f t="array" ref="C499">IFERROR(SUMPRODUCT($E$2:$Z$2,E499:Z499)/SUM($E$2:$Z$2),"")</f>
        <v>0</v>
      </c>
      <c r="D499" s="38" t="s">
        <v>27</v>
      </c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</row>
    <row r="500" spans="1:23">
      <c r="A500" s="12"/>
      <c r="B500" s="16"/>
      <c r="C500" s="37">
        <f t="array" ref="C500">IFERROR(SUMPRODUCT($E$2:$Z$2,E500:Z500)/SUM($E$2:$Z$2),"")</f>
        <v>0</v>
      </c>
      <c r="D500" s="38" t="s">
        <v>27</v>
      </c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</row>
    <row r="501" spans="1:23">
      <c r="A501" s="12"/>
      <c r="B501" s="16"/>
      <c r="C501" s="37">
        <f t="array" ref="C501">IFERROR(SUMPRODUCT($E$2:$Z$2,E501:Z501)/SUM($E$2:$Z$2),"")</f>
        <v>0</v>
      </c>
      <c r="D501" s="38" t="s">
        <v>27</v>
      </c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</row>
    <row r="502" spans="1:23">
      <c r="A502" s="12"/>
      <c r="B502" s="16"/>
      <c r="C502" s="37">
        <f t="array" ref="C502">IFERROR(SUMPRODUCT($E$2:$Z$2,E502:Z502)/SUM($E$2:$Z$2),"")</f>
        <v>0</v>
      </c>
      <c r="D502" s="38" t="s">
        <v>27</v>
      </c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</row>
    <row r="503" spans="1:23">
      <c r="A503" s="12"/>
      <c r="B503" s="16"/>
      <c r="C503" s="37">
        <f t="array" ref="C503">IFERROR(SUMPRODUCT($E$2:$Z$2,E503:Z503)/SUM($E$2:$Z$2),"")</f>
        <v>0</v>
      </c>
      <c r="D503" s="38" t="s">
        <v>27</v>
      </c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</row>
    <row r="504" spans="1:23">
      <c r="A504" s="12"/>
      <c r="B504" s="16"/>
      <c r="C504" s="37">
        <f t="array" ref="C504">IFERROR(SUMPRODUCT($E$2:$Z$2,E504:Z504)/SUM($E$2:$Z$2),"")</f>
        <v>0</v>
      </c>
      <c r="D504" s="38" t="s">
        <v>27</v>
      </c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</row>
    <row r="505" spans="1:23">
      <c r="A505" s="12"/>
      <c r="B505" s="16"/>
      <c r="C505" s="37">
        <f t="array" ref="C505">IFERROR(SUMPRODUCT($E$2:$Z$2,E505:Z505)/SUM($E$2:$Z$2),"")</f>
        <v>0</v>
      </c>
      <c r="D505" s="38" t="s">
        <v>27</v>
      </c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</row>
    <row r="506" spans="1:23">
      <c r="A506" s="12"/>
      <c r="B506" s="16"/>
      <c r="C506" s="37">
        <f t="array" ref="C506">IFERROR(SUMPRODUCT($E$2:$Z$2,E506:Z506)/SUM($E$2:$Z$2),"")</f>
        <v>0</v>
      </c>
      <c r="D506" s="38" t="s">
        <v>27</v>
      </c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</row>
    <row r="507" spans="1:23">
      <c r="A507" s="12"/>
      <c r="B507" s="16"/>
      <c r="C507" s="37">
        <f t="array" ref="C507">IFERROR(SUMPRODUCT($E$2:$Z$2,E507:Z507)/SUM($E$2:$Z$2),"")</f>
        <v>0</v>
      </c>
      <c r="D507" s="38" t="s">
        <v>27</v>
      </c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</row>
    <row r="508" spans="1:23">
      <c r="A508" s="12"/>
      <c r="B508" s="16"/>
      <c r="C508" s="37">
        <f t="array" ref="C508">IFERROR(SUMPRODUCT($E$2:$Z$2,E508:Z508)/SUM($E$2:$Z$2),"")</f>
        <v>0</v>
      </c>
      <c r="D508" s="38" t="s">
        <v>27</v>
      </c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</row>
    <row r="509" spans="1:23">
      <c r="A509" s="12"/>
      <c r="B509" s="16"/>
      <c r="C509" s="37">
        <f t="array" ref="C509">IFERROR(SUMPRODUCT($E$2:$Z$2,E509:Z509)/SUM($E$2:$Z$2),"")</f>
        <v>0</v>
      </c>
      <c r="D509" s="38" t="s">
        <v>27</v>
      </c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</row>
    <row r="510" spans="1:23">
      <c r="A510" s="12"/>
      <c r="B510" s="16"/>
      <c r="C510" s="37">
        <f t="array" ref="C510">IFERROR(SUMPRODUCT($E$2:$Z$2,E510:Z510)/SUM($E$2:$Z$2),"")</f>
        <v>0</v>
      </c>
      <c r="D510" s="38" t="s">
        <v>27</v>
      </c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</row>
    <row r="511" spans="1:23">
      <c r="A511" s="12"/>
      <c r="B511" s="16"/>
      <c r="C511" s="37">
        <f t="array" ref="C511">IFERROR(SUMPRODUCT($E$2:$Z$2,E511:Z511)/SUM($E$2:$Z$2),"")</f>
        <v>0</v>
      </c>
      <c r="D511" s="38" t="s">
        <v>27</v>
      </c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</row>
    <row r="512" spans="1:23">
      <c r="A512" s="12"/>
      <c r="B512" s="16"/>
      <c r="C512" s="37">
        <f t="array" ref="C512">IFERROR(SUMPRODUCT($E$2:$Z$2,E512:Z512)/SUM($E$2:$Z$2),"")</f>
        <v>0</v>
      </c>
      <c r="D512" s="38" t="s">
        <v>27</v>
      </c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</row>
    <row r="513" spans="1:23">
      <c r="A513" s="12"/>
      <c r="B513" s="16"/>
      <c r="C513" s="37">
        <f t="array" ref="C513">IFERROR(SUMPRODUCT($E$2:$Z$2,E513:Z513)/SUM($E$2:$Z$2),"")</f>
        <v>0</v>
      </c>
      <c r="D513" s="38" t="s">
        <v>27</v>
      </c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</row>
    <row r="514" spans="1:23">
      <c r="A514" s="12"/>
      <c r="B514" s="16"/>
      <c r="C514" s="37">
        <f t="array" ref="C514">IFERROR(SUMPRODUCT($E$2:$Z$2,E514:Z514)/SUM($E$2:$Z$2),"")</f>
        <v>0</v>
      </c>
      <c r="D514" s="38" t="s">
        <v>27</v>
      </c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</row>
    <row r="515" spans="1:23">
      <c r="A515" s="12"/>
      <c r="B515" s="16"/>
      <c r="C515" s="37">
        <f t="array" ref="C515">IFERROR(SUMPRODUCT($E$2:$Z$2,E515:Z515)/SUM($E$2:$Z$2),"")</f>
        <v>0</v>
      </c>
      <c r="D515" s="38" t="s">
        <v>27</v>
      </c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</row>
    <row r="516" spans="1:23">
      <c r="A516" s="12"/>
      <c r="B516" s="16"/>
      <c r="C516" s="37">
        <f t="array" ref="C516">IFERROR(SUMPRODUCT($E$2:$Z$2,E516:Z516)/SUM($E$2:$Z$2),"")</f>
        <v>0</v>
      </c>
      <c r="D516" s="38" t="s">
        <v>27</v>
      </c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</row>
    <row r="517" spans="1:23">
      <c r="A517" s="12"/>
      <c r="B517" s="16"/>
      <c r="C517" s="37">
        <f t="array" ref="C517">IFERROR(SUMPRODUCT($E$2:$Z$2,E517:Z517)/SUM($E$2:$Z$2),"")</f>
        <v>0</v>
      </c>
      <c r="D517" s="38" t="s">
        <v>27</v>
      </c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</row>
    <row r="518" spans="1:23">
      <c r="A518" s="12"/>
      <c r="B518" s="16"/>
      <c r="C518" s="37">
        <f t="array" ref="C518">IFERROR(SUMPRODUCT($E$2:$Z$2,E518:Z518)/SUM($E$2:$Z$2),"")</f>
        <v>0</v>
      </c>
      <c r="D518" s="38" t="s">
        <v>27</v>
      </c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</row>
    <row r="519" spans="1:23">
      <c r="A519" s="12"/>
      <c r="B519" s="16"/>
      <c r="C519" s="37">
        <f t="array" ref="C519">IFERROR(SUMPRODUCT($E$2:$Z$2,E519:Z519)/SUM($E$2:$Z$2),"")</f>
        <v>0</v>
      </c>
      <c r="D519" s="38" t="s">
        <v>27</v>
      </c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</row>
    <row r="520" spans="1:23">
      <c r="A520" s="12"/>
      <c r="B520" s="16"/>
      <c r="C520" s="37">
        <f t="array" ref="C520">IFERROR(SUMPRODUCT($E$2:$Z$2,E520:Z520)/SUM($E$2:$Z$2),"")</f>
        <v>0</v>
      </c>
      <c r="D520" s="38" t="s">
        <v>27</v>
      </c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</row>
    <row r="521" spans="1:23">
      <c r="A521" s="12"/>
      <c r="B521" s="16"/>
      <c r="C521" s="37">
        <f t="array" ref="C521">IFERROR(SUMPRODUCT($E$2:$Z$2,E521:Z521)/SUM($E$2:$Z$2),"")</f>
        <v>0</v>
      </c>
      <c r="D521" s="38" t="s">
        <v>27</v>
      </c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</row>
    <row r="522" spans="1:23">
      <c r="A522" s="12"/>
      <c r="B522" s="16"/>
      <c r="C522" s="37">
        <f t="array" ref="C522">IFERROR(SUMPRODUCT($E$2:$Z$2,E522:Z522)/SUM($E$2:$Z$2),"")</f>
        <v>0</v>
      </c>
      <c r="D522" s="38" t="s">
        <v>27</v>
      </c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</row>
    <row r="523" spans="1:23">
      <c r="A523" s="12"/>
      <c r="B523" s="16"/>
      <c r="C523" s="37">
        <f t="array" ref="C523">IFERROR(SUMPRODUCT($E$2:$Z$2,E523:Z523)/SUM($E$2:$Z$2),"")</f>
        <v>0</v>
      </c>
      <c r="D523" s="38" t="s">
        <v>27</v>
      </c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</row>
    <row r="524" spans="1:23">
      <c r="A524" s="12"/>
      <c r="B524" s="16"/>
      <c r="C524" s="37">
        <f t="array" ref="C524">IFERROR(SUMPRODUCT($E$2:$Z$2,E524:Z524)/SUM($E$2:$Z$2),"")</f>
        <v>0</v>
      </c>
      <c r="D524" s="38" t="s">
        <v>27</v>
      </c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</row>
    <row r="525" spans="1:23">
      <c r="A525" s="12"/>
      <c r="B525" s="16"/>
      <c r="C525" s="37">
        <f t="array" ref="C525">IFERROR(SUMPRODUCT($E$2:$Z$2,E525:Z525)/SUM($E$2:$Z$2),"")</f>
        <v>0</v>
      </c>
      <c r="D525" s="38" t="s">
        <v>27</v>
      </c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</row>
    <row r="526" spans="1:23">
      <c r="A526" s="12"/>
      <c r="B526" s="16"/>
      <c r="C526" s="37">
        <f t="array" ref="C526">IFERROR(SUMPRODUCT($E$2:$Z$2,E526:Z526)/SUM($E$2:$Z$2),"")</f>
        <v>0</v>
      </c>
      <c r="D526" s="38" t="s">
        <v>27</v>
      </c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</row>
    <row r="527" spans="1:23">
      <c r="A527" s="12"/>
      <c r="B527" s="16"/>
      <c r="C527" s="37">
        <f t="array" ref="C527">IFERROR(SUMPRODUCT($E$2:$Z$2,E527:Z527)/SUM($E$2:$Z$2),"")</f>
        <v>0</v>
      </c>
      <c r="D527" s="38" t="s">
        <v>27</v>
      </c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</row>
    <row r="528" spans="1:23">
      <c r="A528" s="12"/>
      <c r="B528" s="16"/>
      <c r="C528" s="37">
        <f t="array" ref="C528">IFERROR(SUMPRODUCT($E$2:$Z$2,E528:Z528)/SUM($E$2:$Z$2),"")</f>
        <v>0</v>
      </c>
      <c r="D528" s="38" t="s">
        <v>27</v>
      </c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</row>
    <row r="529" spans="1:23">
      <c r="A529" s="12"/>
      <c r="B529" s="16"/>
      <c r="C529" s="37">
        <f t="array" ref="C529">IFERROR(SUMPRODUCT($E$2:$Z$2,E529:Z529)/SUM($E$2:$Z$2),"")</f>
        <v>0</v>
      </c>
      <c r="D529" s="38" t="s">
        <v>27</v>
      </c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</row>
    <row r="530" spans="1:23">
      <c r="A530" s="12"/>
      <c r="B530" s="16"/>
      <c r="C530" s="37">
        <f t="array" ref="C530">IFERROR(SUMPRODUCT($E$2:$Z$2,E530:Z530)/SUM($E$2:$Z$2),"")</f>
        <v>0</v>
      </c>
      <c r="D530" s="38" t="s">
        <v>27</v>
      </c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</row>
    <row r="531" spans="1:23">
      <c r="A531" s="12"/>
      <c r="B531" s="16"/>
      <c r="C531" s="37">
        <f t="array" ref="C531">IFERROR(SUMPRODUCT($E$2:$Z$2,E531:Z531)/SUM($E$2:$Z$2),"")</f>
        <v>0</v>
      </c>
      <c r="D531" s="38" t="s">
        <v>27</v>
      </c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</row>
    <row r="532" spans="1:23">
      <c r="A532" s="12"/>
      <c r="B532" s="16"/>
      <c r="C532" s="37">
        <f t="array" ref="C532">IFERROR(SUMPRODUCT($E$2:$Z$2,E532:Z532)/SUM($E$2:$Z$2),"")</f>
        <v>0</v>
      </c>
      <c r="D532" s="38" t="s">
        <v>27</v>
      </c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</row>
    <row r="533" spans="1:23">
      <c r="A533" s="12"/>
      <c r="B533" s="16"/>
      <c r="C533" s="37">
        <f t="array" ref="C533">IFERROR(SUMPRODUCT($E$2:$Z$2,E533:Z533)/SUM($E$2:$Z$2),"")</f>
        <v>0</v>
      </c>
      <c r="D533" s="38" t="s">
        <v>27</v>
      </c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</row>
    <row r="534" spans="1:23">
      <c r="A534" s="12"/>
      <c r="B534" s="16"/>
      <c r="C534" s="37">
        <f t="array" ref="C534">IFERROR(SUMPRODUCT($E$2:$Z$2,E534:Z534)/SUM($E$2:$Z$2),"")</f>
        <v>0</v>
      </c>
      <c r="D534" s="38" t="s">
        <v>27</v>
      </c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</row>
    <row r="535" spans="1:23">
      <c r="A535" s="12"/>
      <c r="B535" s="16"/>
      <c r="C535" s="37">
        <f t="array" ref="C535">IFERROR(SUMPRODUCT($E$2:$Z$2,E535:Z535)/SUM($E$2:$Z$2),"")</f>
        <v>0</v>
      </c>
      <c r="D535" s="38" t="s">
        <v>27</v>
      </c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</row>
    <row r="536" spans="1:23">
      <c r="A536" s="12"/>
      <c r="B536" s="16"/>
      <c r="C536" s="37">
        <f t="array" ref="C536">IFERROR(SUMPRODUCT($E$2:$Z$2,E536:Z536)/SUM($E$2:$Z$2),"")</f>
        <v>0</v>
      </c>
      <c r="D536" s="38" t="s">
        <v>27</v>
      </c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</row>
    <row r="537" spans="1:23">
      <c r="A537" s="12"/>
      <c r="B537" s="16"/>
      <c r="C537" s="37">
        <f t="array" ref="C537">IFERROR(SUMPRODUCT($E$2:$Z$2,E537:Z537)/SUM($E$2:$Z$2),"")</f>
        <v>0</v>
      </c>
      <c r="D537" s="38" t="s">
        <v>27</v>
      </c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</row>
    <row r="538" spans="1:23">
      <c r="A538" s="12"/>
      <c r="B538" s="16"/>
      <c r="C538" s="37">
        <f t="array" ref="C538">IFERROR(SUMPRODUCT($E$2:$Z$2,E538:Z538)/SUM($E$2:$Z$2),"")</f>
        <v>0</v>
      </c>
      <c r="D538" s="38" t="s">
        <v>27</v>
      </c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</row>
    <row r="539" spans="1:23">
      <c r="A539" s="12"/>
      <c r="B539" s="16"/>
      <c r="C539" s="37">
        <f t="array" ref="C539">IFERROR(SUMPRODUCT($E$2:$Z$2,E539:Z539)/SUM($E$2:$Z$2),"")</f>
        <v>0</v>
      </c>
      <c r="D539" s="38" t="s">
        <v>27</v>
      </c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</row>
    <row r="540" spans="1:23">
      <c r="A540" s="12"/>
      <c r="B540" s="16"/>
      <c r="C540" s="37">
        <f t="array" ref="C540">IFERROR(SUMPRODUCT($E$2:$Z$2,E540:Z540)/SUM($E$2:$Z$2),"")</f>
        <v>0</v>
      </c>
      <c r="D540" s="38" t="s">
        <v>27</v>
      </c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</row>
    <row r="541" spans="1:23">
      <c r="A541" s="12"/>
      <c r="B541" s="16"/>
      <c r="C541" s="37">
        <f t="array" ref="C541">IFERROR(SUMPRODUCT($E$2:$Z$2,E541:Z541)/SUM($E$2:$Z$2),"")</f>
        <v>0</v>
      </c>
      <c r="D541" s="38" t="s">
        <v>27</v>
      </c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</row>
    <row r="542" spans="1:23">
      <c r="A542" s="12"/>
      <c r="B542" s="16"/>
      <c r="C542" s="37">
        <f t="array" ref="C542">IFERROR(SUMPRODUCT($E$2:$Z$2,E542:Z542)/SUM($E$2:$Z$2),"")</f>
        <v>0</v>
      </c>
      <c r="D542" s="38" t="s">
        <v>27</v>
      </c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</row>
    <row r="543" spans="1:23">
      <c r="A543" s="12"/>
      <c r="B543" s="16"/>
      <c r="C543" s="37">
        <f t="array" ref="C543">IFERROR(SUMPRODUCT($E$2:$Z$2,E543:Z543)/SUM($E$2:$Z$2),"")</f>
        <v>0</v>
      </c>
      <c r="D543" s="38" t="s">
        <v>27</v>
      </c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</row>
    <row r="544" spans="1:23">
      <c r="A544" s="12"/>
      <c r="B544" s="16"/>
      <c r="C544" s="37">
        <f t="array" ref="C544">IFERROR(SUMPRODUCT($E$2:$Z$2,E544:Z544)/SUM($E$2:$Z$2),"")</f>
        <v>0</v>
      </c>
      <c r="D544" s="38" t="s">
        <v>27</v>
      </c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</row>
    <row r="545" spans="1:23">
      <c r="A545" s="12"/>
      <c r="B545" s="16"/>
      <c r="C545" s="37">
        <f t="array" ref="C545">IFERROR(SUMPRODUCT($E$2:$Z$2,E545:Z545)/SUM($E$2:$Z$2),"")</f>
        <v>0</v>
      </c>
      <c r="D545" s="38" t="s">
        <v>27</v>
      </c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</row>
    <row r="546" spans="1:23">
      <c r="A546" s="12"/>
      <c r="B546" s="16"/>
      <c r="C546" s="37">
        <f t="array" ref="C546">IFERROR(SUMPRODUCT($E$2:$Z$2,E546:Z546)/SUM($E$2:$Z$2),"")</f>
        <v>0</v>
      </c>
      <c r="D546" s="38" t="s">
        <v>27</v>
      </c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</row>
    <row r="547" spans="1:23">
      <c r="A547" s="12"/>
      <c r="B547" s="16"/>
      <c r="C547" s="37">
        <f t="array" ref="C547">IFERROR(SUMPRODUCT($E$2:$Z$2,E547:Z547)/SUM($E$2:$Z$2),"")</f>
        <v>0</v>
      </c>
      <c r="D547" s="38" t="s">
        <v>27</v>
      </c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</row>
    <row r="548" spans="1:23">
      <c r="A548" s="12"/>
      <c r="B548" s="16"/>
      <c r="C548" s="37">
        <f t="array" ref="C548">IFERROR(SUMPRODUCT($E$2:$Z$2,E548:Z548)/SUM($E$2:$Z$2),"")</f>
        <v>0</v>
      </c>
      <c r="D548" s="38" t="s">
        <v>27</v>
      </c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</row>
    <row r="549" spans="1:23">
      <c r="A549" s="12"/>
      <c r="B549" s="16"/>
      <c r="C549" s="37">
        <f t="array" ref="C549">IFERROR(SUMPRODUCT($E$2:$Z$2,E549:Z549)/SUM($E$2:$Z$2),"")</f>
        <v>0</v>
      </c>
      <c r="D549" s="38" t="s">
        <v>27</v>
      </c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</row>
    <row r="550" spans="1:23">
      <c r="A550" s="12"/>
      <c r="B550" s="16"/>
      <c r="C550" s="37">
        <f t="array" ref="C550">IFERROR(SUMPRODUCT($E$2:$Z$2,E550:Z550)/SUM($E$2:$Z$2),"")</f>
        <v>0</v>
      </c>
      <c r="D550" s="38" t="s">
        <v>27</v>
      </c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</row>
    <row r="551" spans="1:23">
      <c r="A551" s="12"/>
      <c r="B551" s="16"/>
      <c r="C551" s="37">
        <f t="array" ref="C551">IFERROR(SUMPRODUCT($E$2:$Z$2,E551:Z551)/SUM($E$2:$Z$2),"")</f>
        <v>0</v>
      </c>
      <c r="D551" s="38" t="s">
        <v>27</v>
      </c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</row>
    <row r="552" spans="1:23">
      <c r="A552" s="12"/>
      <c r="B552" s="16"/>
      <c r="C552" s="37">
        <f t="array" ref="C552">IFERROR(SUMPRODUCT($E$2:$Z$2,E552:Z552)/SUM($E$2:$Z$2),"")</f>
        <v>0</v>
      </c>
      <c r="D552" s="38" t="s">
        <v>27</v>
      </c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</row>
    <row r="553" spans="1:23">
      <c r="A553" s="12"/>
      <c r="B553" s="16"/>
      <c r="C553" s="37">
        <f t="array" ref="C553">IFERROR(SUMPRODUCT($E$2:$Z$2,E553:Z553)/SUM($E$2:$Z$2),"")</f>
        <v>0</v>
      </c>
      <c r="D553" s="38" t="s">
        <v>27</v>
      </c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</row>
    <row r="554" spans="1:23">
      <c r="A554" s="12"/>
      <c r="B554" s="16"/>
      <c r="C554" s="37">
        <f t="array" ref="C554">IFERROR(SUMPRODUCT($E$2:$Z$2,E554:Z554)/SUM($E$2:$Z$2),"")</f>
        <v>0</v>
      </c>
      <c r="D554" s="38" t="s">
        <v>27</v>
      </c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</row>
    <row r="555" spans="1:23">
      <c r="A555" s="12"/>
      <c r="B555" s="16"/>
      <c r="C555" s="37">
        <f t="array" ref="C555">IFERROR(SUMPRODUCT($E$2:$Z$2,E555:Z555)/SUM($E$2:$Z$2),"")</f>
        <v>0</v>
      </c>
      <c r="D555" s="38" t="s">
        <v>27</v>
      </c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</row>
    <row r="556" spans="1:23">
      <c r="A556" s="12"/>
      <c r="B556" s="16"/>
      <c r="C556" s="37">
        <f t="array" ref="C556">IFERROR(SUMPRODUCT($E$2:$Z$2,E556:Z556)/SUM($E$2:$Z$2),"")</f>
        <v>0</v>
      </c>
      <c r="D556" s="38" t="s">
        <v>27</v>
      </c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</row>
    <row r="557" spans="1:23">
      <c r="A557" s="12"/>
      <c r="B557" s="16"/>
      <c r="C557" s="37">
        <f t="array" ref="C557">IFERROR(SUMPRODUCT($E$2:$Z$2,E557:Z557)/SUM($E$2:$Z$2),"")</f>
        <v>0</v>
      </c>
      <c r="D557" s="38" t="s">
        <v>27</v>
      </c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</row>
    <row r="558" spans="1:23">
      <c r="A558" s="12"/>
      <c r="B558" s="16"/>
      <c r="C558" s="37">
        <f t="array" ref="C558">IFERROR(SUMPRODUCT($E$2:$Z$2,E558:Z558)/SUM($E$2:$Z$2),"")</f>
        <v>0</v>
      </c>
      <c r="D558" s="38" t="s">
        <v>27</v>
      </c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</row>
    <row r="559" spans="1:23">
      <c r="A559" s="12"/>
      <c r="B559" s="16"/>
      <c r="C559" s="37">
        <f t="array" ref="C559">IFERROR(SUMPRODUCT($E$2:$Z$2,E559:Z559)/SUM($E$2:$Z$2),"")</f>
        <v>0</v>
      </c>
      <c r="D559" s="38" t="s">
        <v>27</v>
      </c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</row>
    <row r="560" spans="1:23">
      <c r="A560" s="12"/>
      <c r="B560" s="16"/>
      <c r="C560" s="37">
        <f t="array" ref="C560">IFERROR(SUMPRODUCT($E$2:$Z$2,E560:Z560)/SUM($E$2:$Z$2),"")</f>
        <v>0</v>
      </c>
      <c r="D560" s="38" t="s">
        <v>27</v>
      </c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</row>
    <row r="561" spans="1:23">
      <c r="A561" s="12"/>
      <c r="B561" s="16"/>
      <c r="C561" s="37">
        <f t="array" ref="C561">IFERROR(SUMPRODUCT($E$2:$Z$2,E561:Z561)/SUM($E$2:$Z$2),"")</f>
        <v>0</v>
      </c>
      <c r="D561" s="38" t="s">
        <v>27</v>
      </c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</row>
    <row r="562" spans="1:23">
      <c r="A562" s="12"/>
      <c r="B562" s="16"/>
      <c r="C562" s="37">
        <f t="array" ref="C562">IFERROR(SUMPRODUCT($E$2:$Z$2,E562:Z562)/SUM($E$2:$Z$2),"")</f>
        <v>0</v>
      </c>
      <c r="D562" s="38" t="s">
        <v>27</v>
      </c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</row>
    <row r="563" spans="1:23">
      <c r="A563" s="12"/>
      <c r="B563" s="16"/>
      <c r="C563" s="37">
        <f t="array" ref="C563">IFERROR(SUMPRODUCT($E$2:$Z$2,E563:Z563)/SUM($E$2:$Z$2),"")</f>
        <v>0</v>
      </c>
      <c r="D563" s="38" t="s">
        <v>27</v>
      </c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</row>
    <row r="564" spans="1:23">
      <c r="A564" s="12"/>
      <c r="B564" s="16"/>
      <c r="C564" s="37">
        <f t="array" ref="C564">IFERROR(SUMPRODUCT($E$2:$Z$2,E564:Z564)/SUM($E$2:$Z$2),"")</f>
        <v>0</v>
      </c>
      <c r="D564" s="38" t="s">
        <v>27</v>
      </c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</row>
    <row r="565" spans="1:23">
      <c r="A565" s="12"/>
      <c r="B565" s="16"/>
      <c r="C565" s="37">
        <f t="array" ref="C565">IFERROR(SUMPRODUCT($E$2:$Z$2,E565:Z565)/SUM($E$2:$Z$2),"")</f>
        <v>0</v>
      </c>
      <c r="D565" s="38" t="s">
        <v>27</v>
      </c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</row>
    <row r="566" spans="1:23">
      <c r="A566" s="12"/>
      <c r="B566" s="16"/>
      <c r="C566" s="37">
        <f t="array" ref="C566">IFERROR(SUMPRODUCT($E$2:$Z$2,E566:Z566)/SUM($E$2:$Z$2),"")</f>
        <v>0</v>
      </c>
      <c r="D566" s="38" t="s">
        <v>27</v>
      </c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</row>
    <row r="567" spans="1:23">
      <c r="A567" s="12"/>
      <c r="B567" s="16"/>
      <c r="C567" s="37">
        <f t="array" ref="C567">IFERROR(SUMPRODUCT($E$2:$Z$2,E567:Z567)/SUM($E$2:$Z$2),"")</f>
        <v>0</v>
      </c>
      <c r="D567" s="38" t="s">
        <v>27</v>
      </c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</row>
    <row r="568" spans="1:23">
      <c r="A568" s="12"/>
      <c r="B568" s="16"/>
      <c r="C568" s="37">
        <f t="array" ref="C568">IFERROR(SUMPRODUCT($E$2:$Z$2,E568:Z568)/SUM($E$2:$Z$2),"")</f>
        <v>0</v>
      </c>
      <c r="D568" s="38" t="s">
        <v>27</v>
      </c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</row>
    <row r="569" spans="1:23">
      <c r="A569" s="12"/>
      <c r="B569" s="16"/>
      <c r="C569" s="37">
        <f t="array" ref="C569">IFERROR(SUMPRODUCT($E$2:$Z$2,E569:Z569)/SUM($E$2:$Z$2),"")</f>
        <v>0</v>
      </c>
      <c r="D569" s="38" t="s">
        <v>27</v>
      </c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</row>
    <row r="570" spans="1:23">
      <c r="A570" s="12"/>
      <c r="B570" s="16"/>
      <c r="C570" s="37">
        <f t="array" ref="C570">IFERROR(SUMPRODUCT($E$2:$Z$2,E570:Z570)/SUM($E$2:$Z$2),"")</f>
        <v>0</v>
      </c>
      <c r="D570" s="38" t="s">
        <v>27</v>
      </c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</row>
    <row r="571" spans="1:23">
      <c r="A571" s="12"/>
      <c r="B571" s="16"/>
      <c r="C571" s="37">
        <f t="array" ref="C571">IFERROR(SUMPRODUCT($E$2:$Z$2,E571:Z571)/SUM($E$2:$Z$2),"")</f>
        <v>0</v>
      </c>
      <c r="D571" s="38" t="s">
        <v>27</v>
      </c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</row>
    <row r="572" spans="1:23">
      <c r="A572" s="12"/>
      <c r="B572" s="16"/>
      <c r="C572" s="37">
        <f t="array" ref="C572">IFERROR(SUMPRODUCT($E$2:$Z$2,E572:Z572)/SUM($E$2:$Z$2),"")</f>
        <v>0</v>
      </c>
      <c r="D572" s="38" t="s">
        <v>27</v>
      </c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</row>
    <row r="573" spans="1:23">
      <c r="A573" s="12"/>
      <c r="B573" s="16"/>
      <c r="C573" s="37">
        <f t="array" ref="C573">IFERROR(SUMPRODUCT($E$2:$Z$2,E573:Z573)/SUM($E$2:$Z$2),"")</f>
        <v>0</v>
      </c>
      <c r="D573" s="38" t="s">
        <v>27</v>
      </c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</row>
    <row r="574" spans="1:23">
      <c r="A574" s="12"/>
      <c r="B574" s="16"/>
      <c r="C574" s="37">
        <f t="array" ref="C574">IFERROR(SUMPRODUCT($E$2:$Z$2,E574:Z574)/SUM($E$2:$Z$2),"")</f>
        <v>0</v>
      </c>
      <c r="D574" s="38" t="s">
        <v>27</v>
      </c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</row>
    <row r="575" spans="1:23">
      <c r="A575" s="12"/>
      <c r="B575" s="16"/>
      <c r="C575" s="37">
        <f t="array" ref="C575">IFERROR(SUMPRODUCT($E$2:$Z$2,E575:Z575)/SUM($E$2:$Z$2),"")</f>
        <v>0</v>
      </c>
      <c r="D575" s="38" t="s">
        <v>27</v>
      </c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</row>
    <row r="576" spans="1:23">
      <c r="A576" s="12"/>
      <c r="B576" s="16"/>
      <c r="C576" s="37">
        <f t="array" ref="C576">IFERROR(SUMPRODUCT($E$2:$Z$2,E576:Z576)/SUM($E$2:$Z$2),"")</f>
        <v>0</v>
      </c>
      <c r="D576" s="38" t="s">
        <v>27</v>
      </c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</row>
    <row r="577" spans="1:23">
      <c r="A577" s="12"/>
      <c r="B577" s="16"/>
      <c r="C577" s="37">
        <f t="array" ref="C577">IFERROR(SUMPRODUCT($E$2:$Z$2,E577:Z577)/SUM($E$2:$Z$2),"")</f>
        <v>0</v>
      </c>
      <c r="D577" s="38" t="s">
        <v>27</v>
      </c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</row>
    <row r="578" spans="1:23">
      <c r="A578" s="12"/>
      <c r="B578" s="16"/>
      <c r="C578" s="37">
        <f t="array" ref="C578">IFERROR(SUMPRODUCT($E$2:$Z$2,E578:Z578)/SUM($E$2:$Z$2),"")</f>
        <v>0</v>
      </c>
      <c r="D578" s="38" t="s">
        <v>27</v>
      </c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</row>
    <row r="579" spans="1:23">
      <c r="A579" s="12"/>
      <c r="B579" s="16"/>
      <c r="C579" s="37">
        <f t="array" ref="C579">IFERROR(SUMPRODUCT($E$2:$Z$2,E579:Z579)/SUM($E$2:$Z$2),"")</f>
        <v>0</v>
      </c>
      <c r="D579" s="38" t="s">
        <v>27</v>
      </c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</row>
    <row r="580" spans="1:23">
      <c r="A580" s="12"/>
      <c r="B580" s="16"/>
      <c r="C580" s="37">
        <f t="array" ref="C580">IFERROR(SUMPRODUCT($E$2:$Z$2,E580:Z580)/SUM($E$2:$Z$2),"")</f>
        <v>0</v>
      </c>
      <c r="D580" s="38" t="s">
        <v>27</v>
      </c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</row>
    <row r="581" spans="1:23">
      <c r="A581" s="12"/>
      <c r="B581" s="16"/>
      <c r="C581" s="37">
        <f t="array" ref="C581">IFERROR(SUMPRODUCT($E$2:$Z$2,E581:Z581)/SUM($E$2:$Z$2),"")</f>
        <v>0</v>
      </c>
      <c r="D581" s="38" t="s">
        <v>27</v>
      </c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</row>
    <row r="582" spans="1:23">
      <c r="A582" s="12"/>
      <c r="B582" s="16"/>
      <c r="C582" s="37">
        <f t="array" ref="C582">IFERROR(SUMPRODUCT($E$2:$Z$2,E582:Z582)/SUM($E$2:$Z$2),"")</f>
        <v>0</v>
      </c>
      <c r="D582" s="38" t="s">
        <v>27</v>
      </c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</row>
    <row r="583" spans="1:23">
      <c r="A583" s="12"/>
      <c r="B583" s="16"/>
      <c r="C583" s="37">
        <f t="array" ref="C583">IFERROR(SUMPRODUCT($E$2:$Z$2,E583:Z583)/SUM($E$2:$Z$2),"")</f>
        <v>0</v>
      </c>
      <c r="D583" s="38" t="s">
        <v>27</v>
      </c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</row>
    <row r="584" spans="1:23">
      <c r="A584" s="12"/>
      <c r="B584" s="16"/>
      <c r="C584" s="37">
        <f t="array" ref="C584">IFERROR(SUMPRODUCT($E$2:$Z$2,E584:Z584)/SUM($E$2:$Z$2),"")</f>
        <v>0</v>
      </c>
      <c r="D584" s="38" t="s">
        <v>27</v>
      </c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</row>
    <row r="585" spans="1:23">
      <c r="A585" s="12"/>
      <c r="B585" s="16"/>
      <c r="C585" s="37">
        <f t="array" ref="C585">IFERROR(SUMPRODUCT($E$2:$Z$2,E585:Z585)/SUM($E$2:$Z$2),"")</f>
        <v>0</v>
      </c>
      <c r="D585" s="38" t="s">
        <v>27</v>
      </c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</row>
    <row r="586" spans="1:23">
      <c r="A586" s="12"/>
      <c r="B586" s="16"/>
      <c r="C586" s="37">
        <f t="array" ref="C586">IFERROR(SUMPRODUCT($E$2:$Z$2,E586:Z586)/SUM($E$2:$Z$2),"")</f>
        <v>0</v>
      </c>
      <c r="D586" s="38" t="s">
        <v>27</v>
      </c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</row>
    <row r="587" spans="1:23">
      <c r="A587" s="12"/>
      <c r="B587" s="16"/>
      <c r="C587" s="37">
        <f t="array" ref="C587">IFERROR(SUMPRODUCT($E$2:$Z$2,E587:Z587)/SUM($E$2:$Z$2),"")</f>
        <v>0</v>
      </c>
      <c r="D587" s="38" t="s">
        <v>27</v>
      </c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</row>
    <row r="588" spans="1:23">
      <c r="A588" s="12"/>
      <c r="B588" s="16"/>
      <c r="C588" s="37">
        <f t="array" ref="C588">IFERROR(SUMPRODUCT($E$2:$Z$2,E588:Z588)/SUM($E$2:$Z$2),"")</f>
        <v>0</v>
      </c>
      <c r="D588" s="38" t="s">
        <v>27</v>
      </c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</row>
    <row r="589" spans="1:23">
      <c r="A589" s="12"/>
      <c r="B589" s="16"/>
      <c r="C589" s="37">
        <f t="array" ref="C589">IFERROR(SUMPRODUCT($E$2:$Z$2,E589:Z589)/SUM($E$2:$Z$2),"")</f>
        <v>0</v>
      </c>
      <c r="D589" s="38" t="s">
        <v>27</v>
      </c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</row>
    <row r="590" spans="1:23">
      <c r="A590" s="12"/>
      <c r="B590" s="16"/>
      <c r="C590" s="37">
        <f t="array" ref="C590">IFERROR(SUMPRODUCT($E$2:$Z$2,E590:Z590)/SUM($E$2:$Z$2),"")</f>
        <v>0</v>
      </c>
      <c r="D590" s="38" t="s">
        <v>27</v>
      </c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</row>
    <row r="591" spans="1:23">
      <c r="A591" s="12"/>
      <c r="B591" s="16"/>
      <c r="C591" s="37">
        <f t="array" ref="C591">IFERROR(SUMPRODUCT($E$2:$Z$2,E591:Z591)/SUM($E$2:$Z$2),"")</f>
        <v>0</v>
      </c>
      <c r="D591" s="38" t="s">
        <v>27</v>
      </c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</row>
    <row r="592" spans="1:23">
      <c r="A592" s="12"/>
      <c r="B592" s="16"/>
      <c r="C592" s="37">
        <f t="array" ref="C592">IFERROR(SUMPRODUCT($E$2:$Z$2,E592:Z592)/SUM($E$2:$Z$2),"")</f>
        <v>0</v>
      </c>
      <c r="D592" s="38" t="s">
        <v>27</v>
      </c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</row>
    <row r="593" spans="1:23">
      <c r="A593" s="12"/>
      <c r="B593" s="16"/>
      <c r="C593" s="37">
        <f t="array" ref="C593">IFERROR(SUMPRODUCT($E$2:$Z$2,E593:Z593)/SUM($E$2:$Z$2),"")</f>
        <v>0</v>
      </c>
      <c r="D593" s="38" t="s">
        <v>27</v>
      </c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</row>
    <row r="594" spans="1:23">
      <c r="A594" s="12"/>
      <c r="B594" s="16"/>
      <c r="C594" s="37">
        <f t="array" ref="C594">IFERROR(SUMPRODUCT($E$2:$Z$2,E594:Z594)/SUM($E$2:$Z$2),"")</f>
        <v>0</v>
      </c>
      <c r="D594" s="38" t="s">
        <v>27</v>
      </c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</row>
    <row r="595" spans="1:23">
      <c r="A595" s="12"/>
      <c r="B595" s="16"/>
      <c r="C595" s="37">
        <f t="array" ref="C595">IFERROR(SUMPRODUCT($E$2:$Z$2,E595:Z595)/SUM($E$2:$Z$2),"")</f>
        <v>0</v>
      </c>
      <c r="D595" s="38" t="s">
        <v>27</v>
      </c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</row>
    <row r="596" spans="1:23">
      <c r="A596" s="12"/>
      <c r="B596" s="16"/>
      <c r="C596" s="37">
        <f t="array" ref="C596">IFERROR(SUMPRODUCT($E$2:$Z$2,E596:Z596)/SUM($E$2:$Z$2),"")</f>
        <v>0</v>
      </c>
      <c r="D596" s="38" t="s">
        <v>27</v>
      </c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</row>
    <row r="597" spans="1:23">
      <c r="A597" s="12"/>
      <c r="B597" s="16"/>
      <c r="C597" s="37">
        <f t="array" ref="C597">IFERROR(SUMPRODUCT($E$2:$Z$2,E597:Z597)/SUM($E$2:$Z$2),"")</f>
        <v>0</v>
      </c>
      <c r="D597" s="38" t="s">
        <v>27</v>
      </c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</row>
    <row r="598" spans="1:23">
      <c r="A598" s="12"/>
      <c r="B598" s="16"/>
      <c r="C598" s="37">
        <f t="array" ref="C598">IFERROR(SUMPRODUCT($E$2:$Z$2,E598:Z598)/SUM($E$2:$Z$2),"")</f>
        <v>0</v>
      </c>
      <c r="D598" s="38" t="s">
        <v>27</v>
      </c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</row>
    <row r="599" spans="1:23">
      <c r="A599" s="12"/>
      <c r="B599" s="16"/>
      <c r="C599" s="37">
        <f t="array" ref="C599">IFERROR(SUMPRODUCT($E$2:$Z$2,E599:Z599)/SUM($E$2:$Z$2),"")</f>
        <v>0</v>
      </c>
      <c r="D599" s="38" t="s">
        <v>27</v>
      </c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</row>
    <row r="600" spans="1:23">
      <c r="A600" s="12"/>
      <c r="B600" s="16"/>
      <c r="C600" s="37">
        <f t="array" ref="C600">IFERROR(SUMPRODUCT($E$2:$Z$2,E600:Z600)/SUM($E$2:$Z$2),"")</f>
        <v>0</v>
      </c>
      <c r="D600" s="38" t="s">
        <v>27</v>
      </c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</row>
    <row r="601" spans="1:23">
      <c r="A601" s="12"/>
      <c r="B601" s="16"/>
      <c r="C601" s="37">
        <f t="array" ref="C601">IFERROR(SUMPRODUCT($E$2:$Z$2,E601:Z601)/SUM($E$2:$Z$2),"")</f>
        <v>0</v>
      </c>
      <c r="D601" s="38" t="s">
        <v>27</v>
      </c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</row>
    <row r="602" spans="1:23">
      <c r="A602" s="12"/>
      <c r="B602" s="16"/>
      <c r="C602" s="37">
        <f t="array" ref="C602">IFERROR(SUMPRODUCT($E$2:$Z$2,E602:Z602)/SUM($E$2:$Z$2),"")</f>
        <v>0</v>
      </c>
      <c r="D602" s="38" t="s">
        <v>27</v>
      </c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</row>
    <row r="603" spans="1:23">
      <c r="A603" s="12"/>
      <c r="B603" s="16"/>
      <c r="C603" s="37">
        <f t="array" ref="C603">IFERROR(SUMPRODUCT($E$2:$Z$2,E603:Z603)/SUM($E$2:$Z$2),"")</f>
        <v>0</v>
      </c>
      <c r="D603" s="38" t="s">
        <v>27</v>
      </c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</row>
    <row r="604" spans="1:23">
      <c r="A604" s="12"/>
      <c r="B604" s="16"/>
      <c r="C604" s="37">
        <f t="array" ref="C604">IFERROR(SUMPRODUCT($E$2:$Z$2,E604:Z604)/SUM($E$2:$Z$2),"")</f>
        <v>0</v>
      </c>
      <c r="D604" s="38" t="s">
        <v>27</v>
      </c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</row>
    <row r="605" spans="1:23">
      <c r="A605" s="12"/>
      <c r="B605" s="16"/>
      <c r="C605" s="37">
        <f t="array" ref="C605">IFERROR(SUMPRODUCT($E$2:$Z$2,E605:Z605)/SUM($E$2:$Z$2),"")</f>
        <v>0</v>
      </c>
      <c r="D605" s="38" t="s">
        <v>27</v>
      </c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</row>
    <row r="606" spans="1:23">
      <c r="A606" s="12"/>
      <c r="B606" s="16"/>
      <c r="C606" s="37">
        <f t="array" ref="C606">IFERROR(SUMPRODUCT($E$2:$Z$2,E606:Z606)/SUM($E$2:$Z$2),"")</f>
        <v>0</v>
      </c>
      <c r="D606" s="38" t="s">
        <v>27</v>
      </c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</row>
    <row r="607" spans="1:23">
      <c r="A607" s="12"/>
      <c r="B607" s="16"/>
      <c r="C607" s="37">
        <f t="array" ref="C607">IFERROR(SUMPRODUCT($E$2:$Z$2,E607:Z607)/SUM($E$2:$Z$2),"")</f>
        <v>0</v>
      </c>
      <c r="D607" s="38" t="s">
        <v>27</v>
      </c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</row>
    <row r="608" spans="1:23">
      <c r="A608" s="12"/>
      <c r="B608" s="16"/>
      <c r="C608" s="37">
        <f t="array" ref="C608">IFERROR(SUMPRODUCT($E$2:$Z$2,E608:Z608)/SUM($E$2:$Z$2),"")</f>
        <v>0</v>
      </c>
      <c r="D608" s="38" t="s">
        <v>27</v>
      </c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</row>
    <row r="609" spans="1:23">
      <c r="A609" s="12"/>
      <c r="B609" s="16"/>
      <c r="C609" s="37">
        <f t="array" ref="C609">IFERROR(SUMPRODUCT($E$2:$Z$2,E609:Z609)/SUM($E$2:$Z$2),"")</f>
        <v>0</v>
      </c>
      <c r="D609" s="38" t="s">
        <v>27</v>
      </c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</row>
    <row r="610" spans="1:23">
      <c r="A610" s="12"/>
      <c r="B610" s="16"/>
      <c r="C610" s="37">
        <f t="array" ref="C610">IFERROR(SUMPRODUCT($E$2:$Z$2,E610:Z610)/SUM($E$2:$Z$2),"")</f>
        <v>0</v>
      </c>
      <c r="D610" s="38" t="s">
        <v>27</v>
      </c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</row>
    <row r="611" spans="1:23">
      <c r="A611" s="12"/>
      <c r="B611" s="16"/>
      <c r="C611" s="37">
        <f t="array" ref="C611">IFERROR(SUMPRODUCT($E$2:$Z$2,E611:Z611)/SUM($E$2:$Z$2),"")</f>
        <v>0</v>
      </c>
      <c r="D611" s="38" t="s">
        <v>27</v>
      </c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</row>
    <row r="612" spans="1:23">
      <c r="A612" s="12"/>
      <c r="B612" s="16"/>
      <c r="C612" s="37">
        <f t="array" ref="C612">IFERROR(SUMPRODUCT($E$2:$Z$2,E612:Z612)/SUM($E$2:$Z$2),"")</f>
        <v>0</v>
      </c>
      <c r="D612" s="38" t="s">
        <v>27</v>
      </c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</row>
    <row r="613" spans="1:23">
      <c r="A613" s="12"/>
      <c r="B613" s="16"/>
      <c r="C613" s="37">
        <f t="array" ref="C613">IFERROR(SUMPRODUCT($E$2:$Z$2,E613:Z613)/SUM($E$2:$Z$2),"")</f>
        <v>0</v>
      </c>
      <c r="D613" s="38" t="s">
        <v>27</v>
      </c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</row>
    <row r="614" spans="1:23">
      <c r="A614" s="12"/>
      <c r="B614" s="16"/>
      <c r="C614" s="37">
        <f t="array" ref="C614">IFERROR(SUMPRODUCT($E$2:$Z$2,E614:Z614)/SUM($E$2:$Z$2),"")</f>
        <v>0</v>
      </c>
      <c r="D614" s="38" t="s">
        <v>27</v>
      </c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</row>
    <row r="615" spans="1:23">
      <c r="A615" s="12"/>
      <c r="B615" s="16"/>
      <c r="C615" s="37">
        <f t="array" ref="C615">IFERROR(SUMPRODUCT($E$2:$Z$2,E615:Z615)/SUM($E$2:$Z$2),"")</f>
        <v>0</v>
      </c>
      <c r="D615" s="38" t="s">
        <v>27</v>
      </c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</row>
    <row r="616" spans="1:23">
      <c r="A616" s="12"/>
      <c r="B616" s="16"/>
      <c r="C616" s="37">
        <f t="array" ref="C616">IFERROR(SUMPRODUCT($E$2:$Z$2,E616:Z616)/SUM($E$2:$Z$2),"")</f>
        <v>0</v>
      </c>
      <c r="D616" s="38" t="s">
        <v>27</v>
      </c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</row>
    <row r="617" spans="1:23">
      <c r="A617" s="12"/>
      <c r="B617" s="16"/>
      <c r="C617" s="37">
        <f t="array" ref="C617">IFERROR(SUMPRODUCT($E$2:$Z$2,E617:Z617)/SUM($E$2:$Z$2),"")</f>
        <v>0</v>
      </c>
      <c r="D617" s="38" t="s">
        <v>27</v>
      </c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</row>
    <row r="618" spans="1:23">
      <c r="A618" s="12"/>
      <c r="B618" s="16"/>
      <c r="C618" s="37">
        <f t="array" ref="C618">IFERROR(SUMPRODUCT($E$2:$Z$2,E618:Z618)/SUM($E$2:$Z$2),"")</f>
        <v>0</v>
      </c>
      <c r="D618" s="38" t="s">
        <v>27</v>
      </c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</row>
    <row r="619" spans="1:23">
      <c r="A619" s="12"/>
      <c r="B619" s="16"/>
      <c r="C619" s="37">
        <f t="array" ref="C619">IFERROR(SUMPRODUCT($E$2:$Z$2,E619:Z619)/SUM($E$2:$Z$2),"")</f>
        <v>0</v>
      </c>
      <c r="D619" s="38" t="s">
        <v>27</v>
      </c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</row>
    <row r="620" spans="1:23">
      <c r="A620" s="12"/>
      <c r="B620" s="16"/>
      <c r="C620" s="37">
        <f t="array" ref="C620">IFERROR(SUMPRODUCT($E$2:$Z$2,E620:Z620)/SUM($E$2:$Z$2),"")</f>
        <v>0</v>
      </c>
      <c r="D620" s="38" t="s">
        <v>27</v>
      </c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</row>
    <row r="621" spans="1:23">
      <c r="A621" s="12"/>
      <c r="B621" s="16"/>
      <c r="C621" s="37">
        <f t="array" ref="C621">IFERROR(SUMPRODUCT($E$2:$Z$2,E621:Z621)/SUM($E$2:$Z$2),"")</f>
        <v>0</v>
      </c>
      <c r="D621" s="38" t="s">
        <v>27</v>
      </c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</row>
    <row r="622" spans="1:23">
      <c r="A622" s="12"/>
      <c r="B622" s="16"/>
      <c r="C622" s="37">
        <f t="array" ref="C622">IFERROR(SUMPRODUCT($E$2:$Z$2,E622:Z622)/SUM($E$2:$Z$2),"")</f>
        <v>0</v>
      </c>
      <c r="D622" s="38" t="s">
        <v>27</v>
      </c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</row>
    <row r="623" spans="1:23">
      <c r="A623" s="12"/>
      <c r="B623" s="16"/>
      <c r="C623" s="37">
        <f t="array" ref="C623">IFERROR(SUMPRODUCT($E$2:$Z$2,E623:Z623)/SUM($E$2:$Z$2),"")</f>
        <v>0</v>
      </c>
      <c r="D623" s="38" t="s">
        <v>27</v>
      </c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</row>
    <row r="624" spans="1:23">
      <c r="A624" s="12"/>
      <c r="B624" s="16"/>
      <c r="C624" s="37">
        <f t="array" ref="C624">IFERROR(SUMPRODUCT($E$2:$Z$2,E624:Z624)/SUM($E$2:$Z$2),"")</f>
        <v>0</v>
      </c>
      <c r="D624" s="38" t="s">
        <v>27</v>
      </c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</row>
    <row r="625" spans="1:23">
      <c r="A625" s="12"/>
      <c r="B625" s="16"/>
      <c r="C625" s="37">
        <f t="array" ref="C625">IFERROR(SUMPRODUCT($E$2:$Z$2,E625:Z625)/SUM($E$2:$Z$2),"")</f>
        <v>0</v>
      </c>
      <c r="D625" s="38" t="s">
        <v>27</v>
      </c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</row>
    <row r="626" spans="1:23">
      <c r="A626" s="12"/>
      <c r="B626" s="16"/>
      <c r="C626" s="37">
        <f t="array" ref="C626">IFERROR(SUMPRODUCT($E$2:$Z$2,E626:Z626)/SUM($E$2:$Z$2),"")</f>
        <v>0</v>
      </c>
      <c r="D626" s="38" t="s">
        <v>27</v>
      </c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</row>
    <row r="627" spans="1:23">
      <c r="A627" s="12"/>
      <c r="B627" s="16"/>
      <c r="C627" s="37">
        <f t="array" ref="C627">IFERROR(SUMPRODUCT($E$2:$Z$2,E627:Z627)/SUM($E$2:$Z$2),"")</f>
        <v>0</v>
      </c>
      <c r="D627" s="38" t="s">
        <v>27</v>
      </c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</row>
    <row r="628" spans="1:23">
      <c r="A628" s="12"/>
      <c r="B628" s="16"/>
      <c r="C628" s="37">
        <f t="array" ref="C628">IFERROR(SUMPRODUCT($E$2:$Z$2,E628:Z628)/SUM($E$2:$Z$2),"")</f>
        <v>0</v>
      </c>
      <c r="D628" s="38" t="s">
        <v>27</v>
      </c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</row>
    <row r="629" spans="1:23">
      <c r="A629" s="12"/>
      <c r="B629" s="16"/>
      <c r="C629" s="37">
        <f t="array" ref="C629">IFERROR(SUMPRODUCT($E$2:$Z$2,E629:Z629)/SUM($E$2:$Z$2),"")</f>
        <v>0</v>
      </c>
      <c r="D629" s="38" t="s">
        <v>27</v>
      </c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</row>
    <row r="630" spans="1:23">
      <c r="A630" s="12"/>
      <c r="B630" s="16"/>
      <c r="C630" s="37">
        <f t="array" ref="C630">IFERROR(SUMPRODUCT($E$2:$Z$2,E630:Z630)/SUM($E$2:$Z$2),"")</f>
        <v>0</v>
      </c>
      <c r="D630" s="38" t="s">
        <v>27</v>
      </c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</row>
    <row r="631" spans="1:23">
      <c r="A631" s="12"/>
      <c r="B631" s="16"/>
      <c r="C631" s="37">
        <f t="array" ref="C631">IFERROR(SUMPRODUCT($E$2:$Z$2,E631:Z631)/SUM($E$2:$Z$2),"")</f>
        <v>0</v>
      </c>
      <c r="D631" s="38" t="s">
        <v>27</v>
      </c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</row>
    <row r="632" spans="1:23">
      <c r="A632" s="12"/>
      <c r="B632" s="16"/>
      <c r="C632" s="37">
        <f t="array" ref="C632">IFERROR(SUMPRODUCT($E$2:$Z$2,E632:Z632)/SUM($E$2:$Z$2),"")</f>
        <v>0</v>
      </c>
      <c r="D632" s="38" t="s">
        <v>27</v>
      </c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</row>
    <row r="633" spans="1:23">
      <c r="A633" s="12"/>
      <c r="B633" s="16"/>
      <c r="C633" s="37">
        <f t="array" ref="C633">IFERROR(SUMPRODUCT($E$2:$Z$2,E633:Z633)/SUM($E$2:$Z$2),"")</f>
        <v>0</v>
      </c>
      <c r="D633" s="38" t="s">
        <v>27</v>
      </c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</row>
    <row r="634" spans="1:23">
      <c r="A634" s="12"/>
      <c r="B634" s="16"/>
      <c r="C634" s="37">
        <f t="array" ref="C634">IFERROR(SUMPRODUCT($E$2:$Z$2,E634:Z634)/SUM($E$2:$Z$2),"")</f>
        <v>0</v>
      </c>
      <c r="D634" s="38" t="s">
        <v>27</v>
      </c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</row>
    <row r="635" spans="1:23">
      <c r="A635" s="12"/>
      <c r="B635" s="16"/>
      <c r="C635" s="37">
        <f t="array" ref="C635">IFERROR(SUMPRODUCT($E$2:$Z$2,E635:Z635)/SUM($E$2:$Z$2),"")</f>
        <v>0</v>
      </c>
      <c r="D635" s="38" t="s">
        <v>27</v>
      </c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</row>
    <row r="636" spans="1:23">
      <c r="A636" s="12"/>
      <c r="B636" s="16"/>
      <c r="C636" s="37">
        <f t="array" ref="C636">IFERROR(SUMPRODUCT($E$2:$Z$2,E636:Z636)/SUM($E$2:$Z$2),"")</f>
        <v>0</v>
      </c>
      <c r="D636" s="38" t="s">
        <v>27</v>
      </c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</row>
    <row r="637" spans="1:23">
      <c r="A637" s="12"/>
      <c r="B637" s="16"/>
      <c r="C637" s="37">
        <f t="array" ref="C637">IFERROR(SUMPRODUCT($E$2:$Z$2,E637:Z637)/SUM($E$2:$Z$2),"")</f>
        <v>0</v>
      </c>
      <c r="D637" s="38" t="s">
        <v>27</v>
      </c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</row>
    <row r="638" spans="1:23">
      <c r="A638" s="12"/>
      <c r="B638" s="16"/>
      <c r="C638" s="37">
        <f t="array" ref="C638">IFERROR(SUMPRODUCT($E$2:$Z$2,E638:Z638)/SUM($E$2:$Z$2),"")</f>
        <v>0</v>
      </c>
      <c r="D638" s="38" t="s">
        <v>27</v>
      </c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</row>
    <row r="639" spans="1:23">
      <c r="A639" s="12"/>
      <c r="B639" s="16"/>
      <c r="C639" s="37">
        <f t="array" ref="C639">IFERROR(SUMPRODUCT($E$2:$Z$2,E639:Z639)/SUM($E$2:$Z$2),"")</f>
        <v>0</v>
      </c>
      <c r="D639" s="38" t="s">
        <v>27</v>
      </c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</row>
    <row r="640" spans="1:23">
      <c r="A640" s="12"/>
      <c r="B640" s="16"/>
      <c r="C640" s="37">
        <f t="array" ref="C640">IFERROR(SUMPRODUCT($E$2:$Z$2,E640:Z640)/SUM($E$2:$Z$2),"")</f>
        <v>0</v>
      </c>
      <c r="D640" s="38" t="s">
        <v>27</v>
      </c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</row>
    <row r="641" spans="1:23">
      <c r="A641" s="12"/>
      <c r="B641" s="16"/>
      <c r="C641" s="37">
        <f t="array" ref="C641">IFERROR(SUMPRODUCT($E$2:$Z$2,E641:Z641)/SUM($E$2:$Z$2),"")</f>
        <v>0</v>
      </c>
      <c r="D641" s="38" t="s">
        <v>27</v>
      </c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</row>
    <row r="642" spans="1:23">
      <c r="A642" s="12"/>
      <c r="B642" s="16"/>
      <c r="C642" s="37">
        <f t="array" ref="C642">IFERROR(SUMPRODUCT($E$2:$Z$2,E642:Z642)/SUM($E$2:$Z$2),"")</f>
        <v>0</v>
      </c>
      <c r="D642" s="38" t="s">
        <v>27</v>
      </c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</row>
    <row r="643" spans="1:23">
      <c r="A643" s="12"/>
      <c r="B643" s="16"/>
      <c r="C643" s="37">
        <f t="array" ref="C643">IFERROR(SUMPRODUCT($E$2:$Z$2,E643:Z643)/SUM($E$2:$Z$2),"")</f>
        <v>0</v>
      </c>
      <c r="D643" s="38" t="s">
        <v>27</v>
      </c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</row>
    <row r="644" spans="1:23">
      <c r="A644" s="12"/>
      <c r="B644" s="16"/>
      <c r="C644" s="37">
        <f t="array" ref="C644">IFERROR(SUMPRODUCT($E$2:$Z$2,E644:Z644)/SUM($E$2:$Z$2),"")</f>
        <v>0</v>
      </c>
      <c r="D644" s="38" t="s">
        <v>27</v>
      </c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</row>
    <row r="645" spans="1:23">
      <c r="A645" s="12"/>
      <c r="B645" s="16"/>
      <c r="C645" s="37">
        <f t="array" ref="C645">IFERROR(SUMPRODUCT($E$2:$Z$2,E645:Z645)/SUM($E$2:$Z$2),"")</f>
        <v>0</v>
      </c>
      <c r="D645" s="38" t="s">
        <v>27</v>
      </c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</row>
    <row r="646" spans="1:23">
      <c r="A646" s="12"/>
      <c r="B646" s="16"/>
      <c r="C646" s="37">
        <f t="array" ref="C646">IFERROR(SUMPRODUCT($E$2:$Z$2,E646:Z646)/SUM($E$2:$Z$2),"")</f>
        <v>0</v>
      </c>
      <c r="D646" s="38" t="s">
        <v>27</v>
      </c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</row>
    <row r="647" spans="1:23">
      <c r="A647" s="12"/>
      <c r="B647" s="16"/>
      <c r="C647" s="37">
        <f t="array" ref="C647">IFERROR(SUMPRODUCT($E$2:$Z$2,E647:Z647)/SUM($E$2:$Z$2),"")</f>
        <v>0</v>
      </c>
      <c r="D647" s="38" t="s">
        <v>27</v>
      </c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</row>
    <row r="648" spans="1:23">
      <c r="A648" s="12"/>
      <c r="B648" s="16"/>
      <c r="C648" s="37">
        <f t="array" ref="C648">IFERROR(SUMPRODUCT($E$2:$Z$2,E648:Z648)/SUM($E$2:$Z$2),"")</f>
        <v>0</v>
      </c>
      <c r="D648" s="38" t="s">
        <v>27</v>
      </c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</row>
    <row r="649" spans="1:23">
      <c r="A649" s="12"/>
      <c r="B649" s="16"/>
      <c r="C649" s="37">
        <f t="array" ref="C649">IFERROR(SUMPRODUCT($E$2:$Z$2,E649:Z649)/SUM($E$2:$Z$2),"")</f>
        <v>0</v>
      </c>
      <c r="D649" s="38" t="s">
        <v>27</v>
      </c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</row>
    <row r="650" spans="1:23">
      <c r="A650" s="12"/>
      <c r="B650" s="16"/>
      <c r="C650" s="37">
        <f t="array" ref="C650">IFERROR(SUMPRODUCT($E$2:$Z$2,E650:Z650)/SUM($E$2:$Z$2),"")</f>
        <v>0</v>
      </c>
      <c r="D650" s="38" t="s">
        <v>27</v>
      </c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</row>
    <row r="651" spans="1:23">
      <c r="A651" s="12"/>
      <c r="B651" s="16"/>
      <c r="C651" s="37">
        <f t="array" ref="C651">IFERROR(SUMPRODUCT($E$2:$Z$2,E651:Z651)/SUM($E$2:$Z$2),"")</f>
        <v>0</v>
      </c>
      <c r="D651" s="38" t="s">
        <v>27</v>
      </c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</row>
    <row r="652" spans="1:23">
      <c r="A652" s="12"/>
      <c r="B652" s="16"/>
      <c r="C652" s="37">
        <f t="array" ref="C652">IFERROR(SUMPRODUCT($E$2:$Z$2,E652:Z652)/SUM($E$2:$Z$2),"")</f>
        <v>0</v>
      </c>
      <c r="D652" s="38" t="s">
        <v>27</v>
      </c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</row>
    <row r="653" spans="1:23">
      <c r="A653" s="12"/>
      <c r="B653" s="16"/>
      <c r="C653" s="37">
        <f t="array" ref="C653">IFERROR(SUMPRODUCT($E$2:$Z$2,E653:Z653)/SUM($E$2:$Z$2),"")</f>
        <v>0</v>
      </c>
      <c r="D653" s="38" t="s">
        <v>27</v>
      </c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</row>
    <row r="654" spans="1:23">
      <c r="A654" s="12"/>
      <c r="B654" s="16"/>
      <c r="C654" s="37">
        <f t="array" ref="C654">IFERROR(SUMPRODUCT($E$2:$Z$2,E654:Z654)/SUM($E$2:$Z$2),"")</f>
        <v>0</v>
      </c>
      <c r="D654" s="38" t="s">
        <v>27</v>
      </c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</row>
    <row r="655" spans="1:23">
      <c r="A655" s="12"/>
      <c r="B655" s="16"/>
      <c r="C655" s="37">
        <f t="array" ref="C655">IFERROR(SUMPRODUCT($E$2:$Z$2,E655:Z655)/SUM($E$2:$Z$2),"")</f>
        <v>0</v>
      </c>
      <c r="D655" s="38" t="s">
        <v>27</v>
      </c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</row>
    <row r="656" spans="1:23">
      <c r="A656" s="12"/>
      <c r="B656" s="16"/>
      <c r="C656" s="37">
        <f t="array" ref="C656">IFERROR(SUMPRODUCT($E$2:$Z$2,E656:Z656)/SUM($E$2:$Z$2),"")</f>
        <v>0</v>
      </c>
      <c r="D656" s="38" t="s">
        <v>27</v>
      </c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</row>
    <row r="657" spans="1:23">
      <c r="A657" s="12"/>
      <c r="B657" s="16"/>
      <c r="C657" s="37">
        <f t="array" ref="C657">IFERROR(SUMPRODUCT($E$2:$Z$2,E657:Z657)/SUM($E$2:$Z$2),"")</f>
        <v>0</v>
      </c>
      <c r="D657" s="38" t="s">
        <v>27</v>
      </c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</row>
    <row r="658" spans="1:23">
      <c r="A658" s="12"/>
      <c r="B658" s="16"/>
      <c r="C658" s="37">
        <f t="array" ref="C658">IFERROR(SUMPRODUCT($E$2:$Z$2,E658:Z658)/SUM($E$2:$Z$2),"")</f>
        <v>0</v>
      </c>
      <c r="D658" s="38" t="s">
        <v>27</v>
      </c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</row>
    <row r="659" spans="1:23">
      <c r="A659" s="12"/>
      <c r="B659" s="16"/>
      <c r="C659" s="37">
        <f t="array" ref="C659">IFERROR(SUMPRODUCT($E$2:$Z$2,E659:Z659)/SUM($E$2:$Z$2),"")</f>
        <v>0</v>
      </c>
      <c r="D659" s="38" t="s">
        <v>27</v>
      </c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</row>
    <row r="660" spans="1:23">
      <c r="A660" s="12"/>
      <c r="B660" s="16"/>
      <c r="C660" s="37">
        <f t="array" ref="C660">IFERROR(SUMPRODUCT($E$2:$Z$2,E660:Z660)/SUM($E$2:$Z$2),"")</f>
        <v>0</v>
      </c>
      <c r="D660" s="38" t="s">
        <v>27</v>
      </c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</row>
    <row r="661" spans="1:23">
      <c r="A661" s="12"/>
      <c r="B661" s="16"/>
      <c r="C661" s="37">
        <f t="array" ref="C661">IFERROR(SUMPRODUCT($E$2:$Z$2,E661:Z661)/SUM($E$2:$Z$2),"")</f>
        <v>0</v>
      </c>
      <c r="D661" s="38" t="s">
        <v>27</v>
      </c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</row>
    <row r="662" spans="1:23">
      <c r="A662" s="12"/>
      <c r="B662" s="16"/>
      <c r="C662" s="37">
        <f t="array" ref="C662">IFERROR(SUMPRODUCT($E$2:$Z$2,E662:Z662)/SUM($E$2:$Z$2),"")</f>
        <v>0</v>
      </c>
      <c r="D662" s="38" t="s">
        <v>27</v>
      </c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</row>
    <row r="663" spans="1:23">
      <c r="A663" s="12"/>
      <c r="B663" s="16"/>
      <c r="C663" s="37">
        <f t="array" ref="C663">IFERROR(SUMPRODUCT($E$2:$Z$2,E663:Z663)/SUM($E$2:$Z$2),"")</f>
        <v>0</v>
      </c>
      <c r="D663" s="38" t="s">
        <v>27</v>
      </c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</row>
    <row r="664" spans="1:23">
      <c r="A664" s="12"/>
      <c r="B664" s="16"/>
      <c r="C664" s="37">
        <f t="array" ref="C664">IFERROR(SUMPRODUCT($E$2:$Z$2,E664:Z664)/SUM($E$2:$Z$2),"")</f>
        <v>0</v>
      </c>
      <c r="D664" s="38" t="s">
        <v>27</v>
      </c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</row>
    <row r="665" spans="1:23">
      <c r="A665" s="12"/>
      <c r="B665" s="16"/>
      <c r="C665" s="37">
        <f t="array" ref="C665">IFERROR(SUMPRODUCT($E$2:$Z$2,E665:Z665)/SUM($E$2:$Z$2),"")</f>
        <v>0</v>
      </c>
      <c r="D665" s="38" t="s">
        <v>27</v>
      </c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</row>
    <row r="666" spans="1:23">
      <c r="A666" s="12"/>
      <c r="B666" s="16"/>
      <c r="C666" s="37">
        <f t="array" ref="C666">IFERROR(SUMPRODUCT($E$2:$Z$2,E666:Z666)/SUM($E$2:$Z$2),"")</f>
        <v>0</v>
      </c>
      <c r="D666" s="38" t="s">
        <v>27</v>
      </c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</row>
    <row r="667" spans="1:23">
      <c r="A667" s="12"/>
      <c r="B667" s="16"/>
      <c r="C667" s="37">
        <f t="array" ref="C667">IFERROR(SUMPRODUCT($E$2:$Z$2,E667:Z667)/SUM($E$2:$Z$2),"")</f>
        <v>0</v>
      </c>
      <c r="D667" s="38" t="s">
        <v>27</v>
      </c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</row>
    <row r="668" spans="1:23">
      <c r="A668" s="12"/>
      <c r="B668" s="16"/>
      <c r="C668" s="37">
        <f t="array" ref="C668">IFERROR(SUMPRODUCT($E$2:$Z$2,E668:Z668)/SUM($E$2:$Z$2),"")</f>
        <v>0</v>
      </c>
      <c r="D668" s="38" t="s">
        <v>27</v>
      </c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</row>
    <row r="669" spans="1:23">
      <c r="A669" s="12"/>
      <c r="B669" s="16"/>
      <c r="C669" s="37">
        <f t="array" ref="C669">IFERROR(SUMPRODUCT($E$2:$Z$2,E669:Z669)/SUM($E$2:$Z$2),"")</f>
        <v>0</v>
      </c>
      <c r="D669" s="38" t="s">
        <v>27</v>
      </c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</row>
    <row r="670" spans="1:23">
      <c r="A670" s="12"/>
      <c r="B670" s="16"/>
      <c r="C670" s="37">
        <f t="array" ref="C670">IFERROR(SUMPRODUCT($E$2:$Z$2,E670:Z670)/SUM($E$2:$Z$2),"")</f>
        <v>0</v>
      </c>
      <c r="D670" s="38" t="s">
        <v>27</v>
      </c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</row>
    <row r="671" spans="1:23">
      <c r="A671" s="12"/>
      <c r="B671" s="16"/>
      <c r="C671" s="37">
        <f t="array" ref="C671">IFERROR(SUMPRODUCT($E$2:$Z$2,E671:Z671)/SUM($E$2:$Z$2),"")</f>
        <v>0</v>
      </c>
      <c r="D671" s="38" t="s">
        <v>27</v>
      </c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</row>
    <row r="672" spans="1:23">
      <c r="A672" s="12"/>
      <c r="B672" s="16"/>
      <c r="C672" s="37">
        <f t="array" ref="C672">IFERROR(SUMPRODUCT($E$2:$Z$2,E672:Z672)/SUM($E$2:$Z$2),"")</f>
        <v>0</v>
      </c>
      <c r="D672" s="38" t="s">
        <v>27</v>
      </c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</row>
    <row r="673" spans="1:23">
      <c r="A673" s="12"/>
      <c r="B673" s="16"/>
      <c r="C673" s="37">
        <f t="array" ref="C673">IFERROR(SUMPRODUCT($E$2:$Z$2,E673:Z673)/SUM($E$2:$Z$2),"")</f>
        <v>0</v>
      </c>
      <c r="D673" s="38" t="s">
        <v>27</v>
      </c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</row>
    <row r="674" spans="1:23">
      <c r="A674" s="12"/>
      <c r="B674" s="16"/>
      <c r="C674" s="37">
        <f t="array" ref="C674">IFERROR(SUMPRODUCT($E$2:$Z$2,E674:Z674)/SUM($E$2:$Z$2),"")</f>
        <v>0</v>
      </c>
      <c r="D674" s="38" t="s">
        <v>27</v>
      </c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</row>
    <row r="675" spans="1:23">
      <c r="A675" s="12"/>
      <c r="B675" s="16"/>
      <c r="C675" s="37">
        <f t="array" ref="C675">IFERROR(SUMPRODUCT($E$2:$Z$2,E675:Z675)/SUM($E$2:$Z$2),"")</f>
        <v>0</v>
      </c>
      <c r="D675" s="38" t="s">
        <v>27</v>
      </c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</row>
    <row r="676" spans="1:23">
      <c r="A676" s="12"/>
      <c r="B676" s="16"/>
      <c r="C676" s="37">
        <f t="array" ref="C676">IFERROR(SUMPRODUCT($E$2:$Z$2,E676:Z676)/SUM($E$2:$Z$2),"")</f>
        <v>0</v>
      </c>
      <c r="D676" s="38" t="s">
        <v>27</v>
      </c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</row>
    <row r="677" spans="1:23">
      <c r="A677" s="12"/>
      <c r="B677" s="16"/>
      <c r="C677" s="37">
        <f t="array" ref="C677">IFERROR(SUMPRODUCT($E$2:$Z$2,E677:Z677)/SUM($E$2:$Z$2),"")</f>
        <v>0</v>
      </c>
      <c r="D677" s="38" t="s">
        <v>27</v>
      </c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</row>
    <row r="678" spans="1:23">
      <c r="A678" s="12"/>
      <c r="B678" s="16"/>
      <c r="C678" s="37">
        <f t="array" ref="C678">IFERROR(SUMPRODUCT($E$2:$Z$2,E678:Z678)/SUM($E$2:$Z$2),"")</f>
        <v>0</v>
      </c>
      <c r="D678" s="38" t="s">
        <v>27</v>
      </c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</row>
    <row r="679" spans="1:23">
      <c r="A679" s="12"/>
      <c r="B679" s="16"/>
      <c r="C679" s="37">
        <f t="array" ref="C679">IFERROR(SUMPRODUCT($E$2:$Z$2,E679:Z679)/SUM($E$2:$Z$2),"")</f>
        <v>0</v>
      </c>
      <c r="D679" s="38" t="s">
        <v>27</v>
      </c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</row>
    <row r="680" spans="1:23">
      <c r="A680" s="12"/>
      <c r="B680" s="16"/>
      <c r="C680" s="37">
        <f t="array" ref="C680">IFERROR(SUMPRODUCT($E$2:$Z$2,E680:Z680)/SUM($E$2:$Z$2),"")</f>
        <v>0</v>
      </c>
      <c r="D680" s="38" t="s">
        <v>27</v>
      </c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</row>
    <row r="681" spans="1:23">
      <c r="A681" s="12"/>
      <c r="B681" s="16"/>
      <c r="C681" s="37">
        <f t="array" ref="C681">IFERROR(SUMPRODUCT($E$2:$Z$2,E681:Z681)/SUM($E$2:$Z$2),"")</f>
        <v>0</v>
      </c>
      <c r="D681" s="38" t="s">
        <v>27</v>
      </c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</row>
    <row r="682" spans="1:23">
      <c r="A682" s="12"/>
      <c r="B682" s="16"/>
      <c r="C682" s="37">
        <f t="array" ref="C682">IFERROR(SUMPRODUCT($E$2:$Z$2,E682:Z682)/SUM($E$2:$Z$2),"")</f>
        <v>0</v>
      </c>
      <c r="D682" s="38" t="s">
        <v>27</v>
      </c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</row>
    <row r="683" spans="1:23">
      <c r="A683" s="12"/>
      <c r="B683" s="16"/>
      <c r="C683" s="37">
        <f t="array" ref="C683">IFERROR(SUMPRODUCT($E$2:$Z$2,E683:Z683)/SUM($E$2:$Z$2),"")</f>
        <v>0</v>
      </c>
      <c r="D683" s="38" t="s">
        <v>27</v>
      </c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</row>
    <row r="684" spans="1:23">
      <c r="A684" s="12"/>
      <c r="B684" s="16"/>
      <c r="C684" s="37">
        <f t="array" ref="C684">IFERROR(SUMPRODUCT($E$2:$Z$2,E684:Z684)/SUM($E$2:$Z$2),"")</f>
        <v>0</v>
      </c>
      <c r="D684" s="38" t="s">
        <v>27</v>
      </c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</row>
    <row r="685" spans="1:23">
      <c r="A685" s="12"/>
      <c r="B685" s="16"/>
      <c r="C685" s="37">
        <f t="array" ref="C685">IFERROR(SUMPRODUCT($E$2:$Z$2,E685:Z685)/SUM($E$2:$Z$2),"")</f>
        <v>0</v>
      </c>
      <c r="D685" s="38" t="s">
        <v>27</v>
      </c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</row>
    <row r="686" spans="1:23">
      <c r="A686" s="12"/>
      <c r="B686" s="16"/>
      <c r="C686" s="37">
        <f t="array" ref="C686">IFERROR(SUMPRODUCT($E$2:$Z$2,E686:Z686)/SUM($E$2:$Z$2),"")</f>
        <v>0</v>
      </c>
      <c r="D686" s="38" t="s">
        <v>27</v>
      </c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</row>
    <row r="687" spans="1:23">
      <c r="A687" s="12"/>
      <c r="B687" s="16"/>
      <c r="C687" s="37">
        <f t="array" ref="C687">IFERROR(SUMPRODUCT($E$2:$Z$2,E687:Z687)/SUM($E$2:$Z$2),"")</f>
        <v>0</v>
      </c>
      <c r="D687" s="38" t="s">
        <v>27</v>
      </c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</row>
    <row r="688" spans="1:23">
      <c r="A688" s="12"/>
      <c r="B688" s="16"/>
      <c r="C688" s="37">
        <f t="array" ref="C688">IFERROR(SUMPRODUCT($E$2:$Z$2,E688:Z688)/SUM($E$2:$Z$2),"")</f>
        <v>0</v>
      </c>
      <c r="D688" s="38" t="s">
        <v>27</v>
      </c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</row>
    <row r="689" spans="1:23">
      <c r="A689" s="12"/>
      <c r="B689" s="16"/>
      <c r="C689" s="37">
        <f t="array" ref="C689">IFERROR(SUMPRODUCT($E$2:$Z$2,E689:Z689)/SUM($E$2:$Z$2),"")</f>
        <v>0</v>
      </c>
      <c r="D689" s="38" t="s">
        <v>27</v>
      </c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</row>
    <row r="690" spans="1:23">
      <c r="A690" s="12"/>
      <c r="B690" s="16"/>
      <c r="C690" s="37">
        <f t="array" ref="C690">IFERROR(SUMPRODUCT($E$2:$Z$2,E690:Z690)/SUM($E$2:$Z$2),"")</f>
        <v>0</v>
      </c>
      <c r="D690" s="38" t="s">
        <v>27</v>
      </c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</row>
    <row r="691" spans="1:23">
      <c r="A691" s="12"/>
      <c r="B691" s="16"/>
      <c r="C691" s="37">
        <f t="array" ref="C691">IFERROR(SUMPRODUCT($E$2:$Z$2,E691:Z691)/SUM($E$2:$Z$2),"")</f>
        <v>0</v>
      </c>
      <c r="D691" s="38" t="s">
        <v>27</v>
      </c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</row>
    <row r="692" spans="1:23">
      <c r="A692" s="12"/>
      <c r="B692" s="16"/>
      <c r="C692" s="37">
        <f t="array" ref="C692">IFERROR(SUMPRODUCT($E$2:$Z$2,E692:Z692)/SUM($E$2:$Z$2),"")</f>
        <v>0</v>
      </c>
      <c r="D692" s="38" t="s">
        <v>27</v>
      </c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</row>
    <row r="693" spans="1:23">
      <c r="A693" s="12"/>
      <c r="B693" s="16"/>
      <c r="C693" s="37">
        <f t="array" ref="C693">IFERROR(SUMPRODUCT($E$2:$Z$2,E693:Z693)/SUM($E$2:$Z$2),"")</f>
        <v>0</v>
      </c>
      <c r="D693" s="38" t="s">
        <v>27</v>
      </c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</row>
    <row r="694" spans="1:23">
      <c r="A694" s="12"/>
      <c r="B694" s="16"/>
      <c r="C694" s="37">
        <f t="array" ref="C694">IFERROR(SUMPRODUCT($E$2:$Z$2,E694:Z694)/SUM($E$2:$Z$2),"")</f>
        <v>0</v>
      </c>
      <c r="D694" s="38" t="s">
        <v>27</v>
      </c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</row>
    <row r="695" spans="1:23">
      <c r="A695" s="12"/>
      <c r="B695" s="16"/>
      <c r="C695" s="37">
        <f t="array" ref="C695">IFERROR(SUMPRODUCT($E$2:$Z$2,E695:Z695)/SUM($E$2:$Z$2),"")</f>
        <v>0</v>
      </c>
      <c r="D695" s="38" t="s">
        <v>27</v>
      </c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</row>
    <row r="696" spans="1:23">
      <c r="A696" s="12"/>
      <c r="B696" s="16"/>
      <c r="C696" s="37">
        <f t="array" ref="C696">IFERROR(SUMPRODUCT($E$2:$Z$2,E696:Z696)/SUM($E$2:$Z$2),"")</f>
        <v>0</v>
      </c>
      <c r="D696" s="38" t="s">
        <v>27</v>
      </c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</row>
    <row r="697" spans="1:23">
      <c r="A697" s="12"/>
      <c r="B697" s="16"/>
      <c r="C697" s="37">
        <f t="array" ref="C697">IFERROR(SUMPRODUCT($E$2:$Z$2,E697:Z697)/SUM($E$2:$Z$2),"")</f>
        <v>0</v>
      </c>
      <c r="D697" s="38" t="s">
        <v>27</v>
      </c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</row>
    <row r="698" spans="1:23">
      <c r="A698" s="12"/>
      <c r="B698" s="16"/>
      <c r="C698" s="37">
        <f t="array" ref="C698">IFERROR(SUMPRODUCT($E$2:$Z$2,E698:Z698)/SUM($E$2:$Z$2),"")</f>
        <v>0</v>
      </c>
      <c r="D698" s="38" t="s">
        <v>27</v>
      </c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</row>
    <row r="699" spans="1:23">
      <c r="A699" s="12"/>
      <c r="B699" s="16"/>
      <c r="C699" s="37">
        <f t="array" ref="C699">IFERROR(SUMPRODUCT($E$2:$Z$2,E699:Z699)/SUM($E$2:$Z$2),"")</f>
        <v>0</v>
      </c>
      <c r="D699" s="38" t="s">
        <v>27</v>
      </c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</row>
    <row r="700" spans="1:23">
      <c r="A700" s="12"/>
      <c r="B700" s="16"/>
      <c r="C700" s="37">
        <f t="array" ref="C700">IFERROR(SUMPRODUCT($E$2:$Z$2,E700:Z700)/SUM($E$2:$Z$2),"")</f>
        <v>0</v>
      </c>
      <c r="D700" s="38" t="s">
        <v>27</v>
      </c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</row>
    <row r="701" spans="1:23">
      <c r="A701" s="12"/>
      <c r="B701" s="16"/>
      <c r="C701" s="37">
        <f t="array" ref="C701">IFERROR(SUMPRODUCT($E$2:$Z$2,E701:Z701)/SUM($E$2:$Z$2),"")</f>
        <v>0</v>
      </c>
      <c r="D701" s="38" t="s">
        <v>27</v>
      </c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</row>
    <row r="702" spans="1:23">
      <c r="A702" s="12"/>
      <c r="B702" s="16"/>
      <c r="C702" s="37">
        <f t="array" ref="C702">IFERROR(SUMPRODUCT($E$2:$Z$2,E702:Z702)/SUM($E$2:$Z$2),"")</f>
        <v>0</v>
      </c>
      <c r="D702" s="38" t="s">
        <v>27</v>
      </c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</row>
    <row r="703" spans="1:23">
      <c r="A703" s="12"/>
      <c r="B703" s="16"/>
      <c r="C703" s="37">
        <f t="array" ref="C703">IFERROR(SUMPRODUCT($E$2:$Z$2,E703:Z703)/SUM($E$2:$Z$2),"")</f>
        <v>0</v>
      </c>
      <c r="D703" s="38" t="s">
        <v>27</v>
      </c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</row>
    <row r="704" spans="1:23">
      <c r="A704" s="12"/>
      <c r="B704" s="16"/>
      <c r="C704" s="37">
        <f t="array" ref="C704">IFERROR(SUMPRODUCT($E$2:$Z$2,E704:Z704)/SUM($E$2:$Z$2),"")</f>
        <v>0</v>
      </c>
      <c r="D704" s="38" t="s">
        <v>27</v>
      </c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</row>
    <row r="705" spans="1:23">
      <c r="A705" s="12"/>
      <c r="B705" s="16"/>
      <c r="C705" s="37">
        <f t="array" ref="C705">IFERROR(SUMPRODUCT($E$2:$Z$2,E705:Z705)/SUM($E$2:$Z$2),"")</f>
        <v>0</v>
      </c>
      <c r="D705" s="38" t="s">
        <v>27</v>
      </c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</row>
    <row r="706" spans="1:23">
      <c r="A706" s="12"/>
      <c r="B706" s="16"/>
      <c r="C706" s="37">
        <f t="array" ref="C706">IFERROR(SUMPRODUCT($E$2:$Z$2,E706:Z706)/SUM($E$2:$Z$2),"")</f>
        <v>0</v>
      </c>
      <c r="D706" s="38" t="s">
        <v>27</v>
      </c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</row>
    <row r="707" spans="1:23">
      <c r="A707" s="12"/>
      <c r="B707" s="16"/>
      <c r="C707" s="37">
        <f t="array" ref="C707">IFERROR(SUMPRODUCT($E$2:$Z$2,E707:Z707)/SUM($E$2:$Z$2),"")</f>
        <v>0</v>
      </c>
      <c r="D707" s="38" t="s">
        <v>27</v>
      </c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</row>
    <row r="708" spans="1:23">
      <c r="A708" s="12"/>
      <c r="B708" s="16"/>
      <c r="C708" s="37">
        <f t="array" ref="C708">IFERROR(SUMPRODUCT($E$2:$Z$2,E708:Z708)/SUM($E$2:$Z$2),"")</f>
        <v>0</v>
      </c>
      <c r="D708" s="38" t="s">
        <v>27</v>
      </c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</row>
    <row r="709" spans="1:23">
      <c r="A709" s="12"/>
      <c r="B709" s="16"/>
      <c r="C709" s="37">
        <f t="array" ref="C709">IFERROR(SUMPRODUCT($E$2:$Z$2,E709:Z709)/SUM($E$2:$Z$2),"")</f>
        <v>0</v>
      </c>
      <c r="D709" s="38" t="s">
        <v>27</v>
      </c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</row>
    <row r="710" spans="1:23">
      <c r="A710" s="12"/>
      <c r="B710" s="16"/>
      <c r="C710" s="37">
        <f t="array" ref="C710">IFERROR(SUMPRODUCT($E$2:$Z$2,E710:Z710)/SUM($E$2:$Z$2),"")</f>
        <v>0</v>
      </c>
      <c r="D710" s="38" t="s">
        <v>27</v>
      </c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</row>
    <row r="711" spans="1:23">
      <c r="A711" s="12"/>
      <c r="B711" s="16"/>
      <c r="C711" s="37">
        <f t="array" ref="C711">IFERROR(SUMPRODUCT($E$2:$Z$2,E711:Z711)/SUM($E$2:$Z$2),"")</f>
        <v>0</v>
      </c>
      <c r="D711" s="38" t="s">
        <v>27</v>
      </c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</row>
    <row r="712" spans="1:23">
      <c r="A712" s="12"/>
      <c r="B712" s="16"/>
      <c r="C712" s="37">
        <f t="array" ref="C712">IFERROR(SUMPRODUCT($E$2:$Z$2,E712:Z712)/SUM($E$2:$Z$2),"")</f>
        <v>0</v>
      </c>
      <c r="D712" s="38" t="s">
        <v>27</v>
      </c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</row>
    <row r="713" spans="1:23">
      <c r="A713" s="12"/>
      <c r="B713" s="16"/>
      <c r="C713" s="37">
        <f t="array" ref="C713">IFERROR(SUMPRODUCT($E$2:$Z$2,E713:Z713)/SUM($E$2:$Z$2),"")</f>
        <v>0</v>
      </c>
      <c r="D713" s="38" t="s">
        <v>27</v>
      </c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</row>
    <row r="714" spans="1:23">
      <c r="A714" s="12"/>
      <c r="B714" s="16"/>
      <c r="C714" s="37">
        <f t="array" ref="C714">IFERROR(SUMPRODUCT($E$2:$Z$2,E714:Z714)/SUM($E$2:$Z$2),"")</f>
        <v>0</v>
      </c>
      <c r="D714" s="38" t="s">
        <v>27</v>
      </c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</row>
    <row r="715" spans="1:23">
      <c r="A715" s="12"/>
      <c r="B715" s="16"/>
      <c r="C715" s="37">
        <f t="array" ref="C715">IFERROR(SUMPRODUCT($E$2:$Z$2,E715:Z715)/SUM($E$2:$Z$2),"")</f>
        <v>0</v>
      </c>
      <c r="D715" s="38" t="s">
        <v>27</v>
      </c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</row>
    <row r="716" spans="1:23">
      <c r="A716" s="12"/>
      <c r="B716" s="16"/>
      <c r="C716" s="37">
        <f t="array" ref="C716">IFERROR(SUMPRODUCT($E$2:$Z$2,E716:Z716)/SUM($E$2:$Z$2),"")</f>
        <v>0</v>
      </c>
      <c r="D716" s="38" t="s">
        <v>27</v>
      </c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</row>
    <row r="717" spans="1:23">
      <c r="A717" s="12"/>
      <c r="B717" s="16"/>
      <c r="C717" s="37">
        <f t="array" ref="C717">IFERROR(SUMPRODUCT($E$2:$Z$2,E717:Z717)/SUM($E$2:$Z$2),"")</f>
        <v>0</v>
      </c>
      <c r="D717" s="38" t="s">
        <v>27</v>
      </c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</row>
    <row r="718" spans="1:23">
      <c r="A718" s="12"/>
      <c r="B718" s="16"/>
      <c r="C718" s="37">
        <f t="array" ref="C718">IFERROR(SUMPRODUCT($E$2:$Z$2,E718:Z718)/SUM($E$2:$Z$2),"")</f>
        <v>0</v>
      </c>
      <c r="D718" s="38" t="s">
        <v>27</v>
      </c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</row>
    <row r="719" spans="1:23">
      <c r="A719" s="12"/>
      <c r="B719" s="16"/>
      <c r="C719" s="37">
        <f t="array" ref="C719">IFERROR(SUMPRODUCT($E$2:$Z$2,E719:Z719)/SUM($E$2:$Z$2),"")</f>
        <v>0</v>
      </c>
      <c r="D719" s="38" t="s">
        <v>27</v>
      </c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</row>
    <row r="720" spans="1:23">
      <c r="A720" s="12"/>
      <c r="B720" s="16"/>
      <c r="C720" s="37">
        <f t="array" ref="C720">IFERROR(SUMPRODUCT($E$2:$Z$2,E720:Z720)/SUM($E$2:$Z$2),"")</f>
        <v>0</v>
      </c>
      <c r="D720" s="38" t="s">
        <v>27</v>
      </c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</row>
    <row r="721" spans="1:23">
      <c r="A721" s="12"/>
      <c r="B721" s="16"/>
      <c r="C721" s="37">
        <f t="array" ref="C721">IFERROR(SUMPRODUCT($E$2:$Z$2,E721:Z721)/SUM($E$2:$Z$2),"")</f>
        <v>0</v>
      </c>
      <c r="D721" s="38" t="s">
        <v>27</v>
      </c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</row>
    <row r="722" spans="1:23">
      <c r="A722" s="12"/>
      <c r="B722" s="16"/>
      <c r="C722" s="37">
        <f t="array" ref="C722">IFERROR(SUMPRODUCT($E$2:$Z$2,E722:Z722)/SUM($E$2:$Z$2),"")</f>
        <v>0</v>
      </c>
      <c r="D722" s="38" t="s">
        <v>27</v>
      </c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</row>
    <row r="723" spans="1:23">
      <c r="A723" s="12"/>
      <c r="B723" s="16"/>
      <c r="C723" s="37">
        <f t="array" ref="C723">IFERROR(SUMPRODUCT($E$2:$Z$2,E723:Z723)/SUM($E$2:$Z$2),"")</f>
        <v>0</v>
      </c>
      <c r="D723" s="38" t="s">
        <v>27</v>
      </c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</row>
    <row r="724" spans="1:23">
      <c r="A724" s="12"/>
      <c r="B724" s="16"/>
      <c r="C724" s="37">
        <f t="array" ref="C724">IFERROR(SUMPRODUCT($E$2:$Z$2,E724:Z724)/SUM($E$2:$Z$2),"")</f>
        <v>0</v>
      </c>
      <c r="D724" s="38" t="s">
        <v>27</v>
      </c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</row>
    <row r="725" spans="1:23">
      <c r="A725" s="12"/>
      <c r="B725" s="16"/>
      <c r="C725" s="37">
        <f t="array" ref="C725">IFERROR(SUMPRODUCT($E$2:$Z$2,E725:Z725)/SUM($E$2:$Z$2),"")</f>
        <v>0</v>
      </c>
      <c r="D725" s="38" t="s">
        <v>27</v>
      </c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</row>
    <row r="726" spans="1:23">
      <c r="A726" s="12"/>
      <c r="B726" s="16"/>
      <c r="C726" s="37">
        <f t="array" ref="C726">IFERROR(SUMPRODUCT($E$2:$Z$2,E726:Z726)/SUM($E$2:$Z$2),"")</f>
        <v>0</v>
      </c>
      <c r="D726" s="38" t="s">
        <v>27</v>
      </c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</row>
    <row r="727" spans="1:23">
      <c r="A727" s="12"/>
      <c r="B727" s="16"/>
      <c r="C727" s="37">
        <f t="array" ref="C727">IFERROR(SUMPRODUCT($E$2:$Z$2,E727:Z727)/SUM($E$2:$Z$2),"")</f>
        <v>0</v>
      </c>
      <c r="D727" s="38" t="s">
        <v>27</v>
      </c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</row>
    <row r="728" spans="1:23">
      <c r="A728" s="12"/>
      <c r="B728" s="16"/>
      <c r="C728" s="37">
        <f t="array" ref="C728">IFERROR(SUMPRODUCT($E$2:$Z$2,E728:Z728)/SUM($E$2:$Z$2),"")</f>
        <v>0</v>
      </c>
      <c r="D728" s="38" t="s">
        <v>27</v>
      </c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</row>
    <row r="729" spans="1:23">
      <c r="A729" s="12"/>
      <c r="B729" s="16"/>
      <c r="C729" s="37">
        <f t="array" ref="C729">IFERROR(SUMPRODUCT($E$2:$Z$2,E729:Z729)/SUM($E$2:$Z$2),"")</f>
        <v>0</v>
      </c>
      <c r="D729" s="38" t="s">
        <v>27</v>
      </c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</row>
    <row r="730" spans="1:23">
      <c r="A730" s="12"/>
      <c r="B730" s="16"/>
      <c r="C730" s="37">
        <f t="array" ref="C730">IFERROR(SUMPRODUCT($E$2:$Z$2,E730:Z730)/SUM($E$2:$Z$2),"")</f>
        <v>0</v>
      </c>
      <c r="D730" s="38" t="s">
        <v>27</v>
      </c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</row>
    <row r="731" spans="1:23">
      <c r="A731" s="12"/>
      <c r="B731" s="16"/>
      <c r="C731" s="37">
        <f t="array" ref="C731">IFERROR(SUMPRODUCT($E$2:$Z$2,E731:Z731)/SUM($E$2:$Z$2),"")</f>
        <v>0</v>
      </c>
      <c r="D731" s="38" t="s">
        <v>27</v>
      </c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</row>
    <row r="732" spans="1:23">
      <c r="A732" s="12"/>
      <c r="B732" s="16"/>
      <c r="C732" s="37">
        <f t="array" ref="C732">IFERROR(SUMPRODUCT($E$2:$Z$2,E732:Z732)/SUM($E$2:$Z$2),"")</f>
        <v>0</v>
      </c>
      <c r="D732" s="38" t="s">
        <v>27</v>
      </c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</row>
    <row r="733" spans="1:23">
      <c r="A733" s="12"/>
      <c r="B733" s="16"/>
      <c r="C733" s="37">
        <f t="array" ref="C733">IFERROR(SUMPRODUCT($E$2:$Z$2,E733:Z733)/SUM($E$2:$Z$2),"")</f>
        <v>0</v>
      </c>
      <c r="D733" s="38" t="s">
        <v>27</v>
      </c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</row>
    <row r="734" spans="1:23">
      <c r="A734" s="12"/>
      <c r="B734" s="16"/>
      <c r="C734" s="37">
        <f t="array" ref="C734">IFERROR(SUMPRODUCT($E$2:$Z$2,E734:Z734)/SUM($E$2:$Z$2),"")</f>
        <v>0</v>
      </c>
      <c r="D734" s="38" t="s">
        <v>27</v>
      </c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</row>
    <row r="735" spans="1:23">
      <c r="A735" s="12"/>
      <c r="B735" s="16"/>
      <c r="C735" s="37">
        <f t="array" ref="C735">IFERROR(SUMPRODUCT($E$2:$Z$2,E735:Z735)/SUM($E$2:$Z$2),"")</f>
        <v>0</v>
      </c>
      <c r="D735" s="38" t="s">
        <v>27</v>
      </c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</row>
    <row r="736" spans="1:23">
      <c r="A736" s="12"/>
      <c r="B736" s="16"/>
      <c r="C736" s="37">
        <f t="array" ref="C736">IFERROR(SUMPRODUCT($E$2:$Z$2,E736:Z736)/SUM($E$2:$Z$2),"")</f>
        <v>0</v>
      </c>
      <c r="D736" s="38" t="s">
        <v>27</v>
      </c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</row>
    <row r="737" spans="1:23">
      <c r="A737" s="12"/>
      <c r="B737" s="16"/>
      <c r="C737" s="37">
        <f t="array" ref="C737">IFERROR(SUMPRODUCT($E$2:$Z$2,E737:Z737)/SUM($E$2:$Z$2),"")</f>
        <v>0</v>
      </c>
      <c r="D737" s="38" t="s">
        <v>27</v>
      </c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</row>
    <row r="738" spans="1:23">
      <c r="A738" s="12"/>
      <c r="B738" s="16"/>
      <c r="C738" s="37">
        <f t="array" ref="C738">IFERROR(SUMPRODUCT($E$2:$Z$2,E738:Z738)/SUM($E$2:$Z$2),"")</f>
        <v>0</v>
      </c>
      <c r="D738" s="38" t="s">
        <v>27</v>
      </c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</row>
    <row r="739" spans="1:23">
      <c r="A739" s="12"/>
      <c r="B739" s="16"/>
      <c r="C739" s="37">
        <f t="array" ref="C739">IFERROR(SUMPRODUCT($E$2:$Z$2,E739:Z739)/SUM($E$2:$Z$2),"")</f>
        <v>0</v>
      </c>
      <c r="D739" s="38" t="s">
        <v>27</v>
      </c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</row>
    <row r="740" spans="1:23">
      <c r="A740" s="12"/>
      <c r="B740" s="16"/>
      <c r="C740" s="37">
        <f t="array" ref="C740">IFERROR(SUMPRODUCT($E$2:$Z$2,E740:Z740)/SUM($E$2:$Z$2),"")</f>
        <v>0</v>
      </c>
      <c r="D740" s="38" t="s">
        <v>27</v>
      </c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</row>
    <row r="741" spans="1:23">
      <c r="A741" s="12"/>
      <c r="B741" s="16"/>
      <c r="C741" s="37">
        <f t="array" ref="C741">IFERROR(SUMPRODUCT($E$2:$Z$2,E741:Z741)/SUM($E$2:$Z$2),"")</f>
        <v>0</v>
      </c>
      <c r="D741" s="38" t="s">
        <v>27</v>
      </c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</row>
    <row r="742" spans="1:23">
      <c r="A742" s="12"/>
      <c r="B742" s="16"/>
      <c r="C742" s="37">
        <f t="array" ref="C742">IFERROR(SUMPRODUCT($E$2:$Z$2,E742:Z742)/SUM($E$2:$Z$2),"")</f>
        <v>0</v>
      </c>
      <c r="D742" s="38" t="s">
        <v>27</v>
      </c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</row>
    <row r="743" spans="1:23">
      <c r="A743" s="12"/>
      <c r="B743" s="16"/>
      <c r="C743" s="37">
        <f t="array" ref="C743">IFERROR(SUMPRODUCT($E$2:$Z$2,E743:Z743)/SUM($E$2:$Z$2),"")</f>
        <v>0</v>
      </c>
      <c r="D743" s="38" t="s">
        <v>27</v>
      </c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</row>
    <row r="744" spans="1:23">
      <c r="A744" s="12"/>
      <c r="B744" s="16"/>
      <c r="C744" s="37">
        <f t="array" ref="C744">IFERROR(SUMPRODUCT($E$2:$Z$2,E744:Z744)/SUM($E$2:$Z$2),"")</f>
        <v>0</v>
      </c>
      <c r="D744" s="38" t="s">
        <v>27</v>
      </c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</row>
    <row r="745" spans="1:23">
      <c r="A745" s="12"/>
      <c r="B745" s="16"/>
      <c r="C745" s="37">
        <f t="array" ref="C745">IFERROR(SUMPRODUCT($E$2:$Z$2,E745:Z745)/SUM($E$2:$Z$2),"")</f>
        <v>0</v>
      </c>
      <c r="D745" s="38" t="s">
        <v>27</v>
      </c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</row>
    <row r="746" spans="1:23">
      <c r="A746" s="12"/>
      <c r="B746" s="16"/>
      <c r="C746" s="37">
        <f t="array" ref="C746">IFERROR(SUMPRODUCT($E$2:$Z$2,E746:Z746)/SUM($E$2:$Z$2),"")</f>
        <v>0</v>
      </c>
      <c r="D746" s="38" t="s">
        <v>27</v>
      </c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</row>
    <row r="747" spans="1:23">
      <c r="A747" s="12"/>
      <c r="B747" s="16"/>
      <c r="C747" s="37">
        <f t="array" ref="C747">IFERROR(SUMPRODUCT($E$2:$Z$2,E747:Z747)/SUM($E$2:$Z$2),"")</f>
        <v>0</v>
      </c>
      <c r="D747" s="38" t="s">
        <v>27</v>
      </c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</row>
    <row r="748" spans="1:23">
      <c r="A748" s="12"/>
      <c r="B748" s="16"/>
      <c r="C748" s="37">
        <f t="array" ref="C748">IFERROR(SUMPRODUCT($E$2:$Z$2,E748:Z748)/SUM($E$2:$Z$2),"")</f>
        <v>0</v>
      </c>
      <c r="D748" s="38" t="s">
        <v>27</v>
      </c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</row>
    <row r="749" spans="1:23">
      <c r="A749" s="12"/>
      <c r="B749" s="16"/>
      <c r="C749" s="37">
        <f t="array" ref="C749">IFERROR(SUMPRODUCT($E$2:$Z$2,E749:Z749)/SUM($E$2:$Z$2),"")</f>
        <v>0</v>
      </c>
      <c r="D749" s="38" t="s">
        <v>27</v>
      </c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</row>
    <row r="750" spans="1:23">
      <c r="A750" s="12"/>
      <c r="B750" s="16"/>
      <c r="C750" s="37">
        <f t="array" ref="C750">IFERROR(SUMPRODUCT($E$2:$Z$2,E750:Z750)/SUM($E$2:$Z$2),"")</f>
        <v>0</v>
      </c>
      <c r="D750" s="38" t="s">
        <v>27</v>
      </c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</row>
    <row r="751" spans="1:23">
      <c r="A751" s="12"/>
      <c r="B751" s="16"/>
      <c r="C751" s="37">
        <f t="array" ref="C751">IFERROR(SUMPRODUCT($E$2:$Z$2,E751:Z751)/SUM($E$2:$Z$2),"")</f>
        <v>0</v>
      </c>
      <c r="D751" s="38" t="s">
        <v>27</v>
      </c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</row>
    <row r="752" spans="1:23">
      <c r="A752" s="12"/>
      <c r="B752" s="16"/>
      <c r="C752" s="37">
        <f t="array" ref="C752">IFERROR(SUMPRODUCT($E$2:$Z$2,E752:Z752)/SUM($E$2:$Z$2),"")</f>
        <v>0</v>
      </c>
      <c r="D752" s="38" t="s">
        <v>27</v>
      </c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</row>
    <row r="753" spans="1:23">
      <c r="A753" s="12"/>
      <c r="B753" s="16"/>
      <c r="C753" s="37">
        <f t="array" ref="C753">IFERROR(SUMPRODUCT($E$2:$Z$2,E753:Z753)/SUM($E$2:$Z$2),"")</f>
        <v>0</v>
      </c>
      <c r="D753" s="38" t="s">
        <v>27</v>
      </c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</row>
    <row r="754" spans="1:23">
      <c r="A754" s="12"/>
      <c r="B754" s="16"/>
      <c r="C754" s="37">
        <f t="array" ref="C754">IFERROR(SUMPRODUCT($E$2:$Z$2,E754:Z754)/SUM($E$2:$Z$2),"")</f>
        <v>0</v>
      </c>
      <c r="D754" s="38" t="s">
        <v>27</v>
      </c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</row>
    <row r="755" spans="1:23">
      <c r="A755" s="12"/>
      <c r="B755" s="16"/>
      <c r="C755" s="37">
        <f t="array" ref="C755">IFERROR(SUMPRODUCT($E$2:$Z$2,E755:Z755)/SUM($E$2:$Z$2),"")</f>
        <v>0</v>
      </c>
      <c r="D755" s="38" t="s">
        <v>27</v>
      </c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</row>
    <row r="756" spans="1:23">
      <c r="A756" s="12"/>
      <c r="B756" s="16"/>
      <c r="C756" s="37">
        <f t="array" ref="C756">IFERROR(SUMPRODUCT($E$2:$Z$2,E756:Z756)/SUM($E$2:$Z$2),"")</f>
        <v>0</v>
      </c>
      <c r="D756" s="38" t="s">
        <v>27</v>
      </c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</row>
    <row r="757" spans="1:23">
      <c r="A757" s="12"/>
      <c r="B757" s="16"/>
      <c r="C757" s="37">
        <f t="array" ref="C757">IFERROR(SUMPRODUCT($E$2:$Z$2,E757:Z757)/SUM($E$2:$Z$2),"")</f>
        <v>0</v>
      </c>
      <c r="D757" s="38" t="s">
        <v>27</v>
      </c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</row>
    <row r="758" spans="1:23">
      <c r="A758" s="12"/>
      <c r="B758" s="16"/>
      <c r="C758" s="37">
        <f t="array" ref="C758">IFERROR(SUMPRODUCT($E$2:$Z$2,E758:Z758)/SUM($E$2:$Z$2),"")</f>
        <v>0</v>
      </c>
      <c r="D758" s="38" t="s">
        <v>27</v>
      </c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</row>
    <row r="759" spans="1:23">
      <c r="A759" s="12"/>
      <c r="B759" s="16"/>
      <c r="C759" s="37">
        <f t="array" ref="C759">IFERROR(SUMPRODUCT($E$2:$Z$2,E759:Z759)/SUM($E$2:$Z$2),"")</f>
        <v>0</v>
      </c>
      <c r="D759" s="38" t="s">
        <v>27</v>
      </c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</row>
    <row r="760" spans="1:23">
      <c r="A760" s="12"/>
      <c r="B760" s="16"/>
      <c r="C760" s="37">
        <f t="array" ref="C760">IFERROR(SUMPRODUCT($E$2:$Z$2,E760:Z760)/SUM($E$2:$Z$2),"")</f>
        <v>0</v>
      </c>
      <c r="D760" s="38" t="s">
        <v>27</v>
      </c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</row>
    <row r="761" spans="1:23">
      <c r="A761" s="12"/>
      <c r="B761" s="16"/>
      <c r="C761" s="37">
        <f t="array" ref="C761">IFERROR(SUMPRODUCT($E$2:$Z$2,E761:Z761)/SUM($E$2:$Z$2),"")</f>
        <v>0</v>
      </c>
      <c r="D761" s="38" t="s">
        <v>27</v>
      </c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</row>
    <row r="762" spans="1:23">
      <c r="A762" s="12"/>
      <c r="B762" s="16"/>
      <c r="C762" s="37">
        <f t="array" ref="C762">IFERROR(SUMPRODUCT($E$2:$Z$2,E762:Z762)/SUM($E$2:$Z$2),"")</f>
        <v>0</v>
      </c>
      <c r="D762" s="38" t="s">
        <v>27</v>
      </c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</row>
    <row r="763" spans="1:23">
      <c r="A763" s="12"/>
      <c r="B763" s="16"/>
      <c r="C763" s="37">
        <f t="array" ref="C763">IFERROR(SUMPRODUCT($E$2:$Z$2,E763:Z763)/SUM($E$2:$Z$2),"")</f>
        <v>0</v>
      </c>
      <c r="D763" s="38" t="s">
        <v>27</v>
      </c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</row>
    <row r="764" spans="1:23">
      <c r="A764" s="12"/>
      <c r="B764" s="16"/>
      <c r="C764" s="37">
        <f t="array" ref="C764">IFERROR(SUMPRODUCT($E$2:$Z$2,E764:Z764)/SUM($E$2:$Z$2),"")</f>
        <v>0</v>
      </c>
      <c r="D764" s="38" t="s">
        <v>27</v>
      </c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</row>
    <row r="765" spans="1:23">
      <c r="A765" s="12"/>
      <c r="B765" s="16"/>
      <c r="C765" s="37">
        <f t="array" ref="C765">IFERROR(SUMPRODUCT($E$2:$Z$2,E765:Z765)/SUM($E$2:$Z$2),"")</f>
        <v>0</v>
      </c>
      <c r="D765" s="38" t="s">
        <v>27</v>
      </c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</row>
    <row r="766" spans="1:23">
      <c r="A766" s="12"/>
      <c r="B766" s="16"/>
      <c r="C766" s="37">
        <f t="array" ref="C766">IFERROR(SUMPRODUCT($E$2:$Z$2,E766:Z766)/SUM($E$2:$Z$2),"")</f>
        <v>0</v>
      </c>
      <c r="D766" s="38" t="s">
        <v>27</v>
      </c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</row>
    <row r="767" spans="1:23">
      <c r="A767" s="12"/>
      <c r="B767" s="16"/>
      <c r="C767" s="37">
        <f t="array" ref="C767">IFERROR(SUMPRODUCT($E$2:$Z$2,E767:Z767)/SUM($E$2:$Z$2),"")</f>
        <v>0</v>
      </c>
      <c r="D767" s="38" t="s">
        <v>27</v>
      </c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</row>
    <row r="768" spans="1:23">
      <c r="A768" s="12"/>
      <c r="B768" s="16"/>
      <c r="C768" s="37">
        <f t="array" ref="C768">IFERROR(SUMPRODUCT($E$2:$Z$2,E768:Z768)/SUM($E$2:$Z$2),"")</f>
        <v>0</v>
      </c>
      <c r="D768" s="38" t="s">
        <v>27</v>
      </c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</row>
    <row r="769" spans="1:23">
      <c r="A769" s="12"/>
      <c r="B769" s="16"/>
      <c r="C769" s="37">
        <f t="array" ref="C769">IFERROR(SUMPRODUCT($E$2:$Z$2,E769:Z769)/SUM($E$2:$Z$2),"")</f>
        <v>0</v>
      </c>
      <c r="D769" s="38" t="s">
        <v>27</v>
      </c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</row>
    <row r="770" spans="1:23">
      <c r="A770" s="12"/>
      <c r="B770" s="16"/>
      <c r="C770" s="37">
        <f t="array" ref="C770">IFERROR(SUMPRODUCT($E$2:$Z$2,E770:Z770)/SUM($E$2:$Z$2),"")</f>
        <v>0</v>
      </c>
      <c r="D770" s="38" t="s">
        <v>27</v>
      </c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</row>
    <row r="771" spans="1:23">
      <c r="A771" s="12"/>
      <c r="B771" s="16"/>
      <c r="C771" s="37">
        <f t="array" ref="C771">IFERROR(SUMPRODUCT($E$2:$Z$2,E771:Z771)/SUM($E$2:$Z$2),"")</f>
        <v>0</v>
      </c>
      <c r="D771" s="38" t="s">
        <v>27</v>
      </c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</row>
    <row r="772" spans="1:23">
      <c r="A772" s="12"/>
      <c r="B772" s="16"/>
      <c r="C772" s="37">
        <f t="array" ref="C772">IFERROR(SUMPRODUCT($E$2:$Z$2,E772:Z772)/SUM($E$2:$Z$2),"")</f>
        <v>0</v>
      </c>
      <c r="D772" s="38" t="s">
        <v>27</v>
      </c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</row>
    <row r="773" spans="1:23">
      <c r="A773" s="12"/>
      <c r="B773" s="16"/>
      <c r="C773" s="37">
        <f t="array" ref="C773">IFERROR(SUMPRODUCT($E$2:$Z$2,E773:Z773)/SUM($E$2:$Z$2),"")</f>
        <v>0</v>
      </c>
      <c r="D773" s="38" t="s">
        <v>27</v>
      </c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</row>
    <row r="774" spans="1:23">
      <c r="A774" s="12"/>
      <c r="B774" s="16"/>
      <c r="C774" s="37">
        <f t="array" ref="C774">IFERROR(SUMPRODUCT($E$2:$Z$2,E774:Z774)/SUM($E$2:$Z$2),"")</f>
        <v>0</v>
      </c>
      <c r="D774" s="38" t="s">
        <v>27</v>
      </c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</row>
    <row r="775" spans="1:23">
      <c r="A775" s="12"/>
      <c r="B775" s="16"/>
      <c r="C775" s="37">
        <f t="array" ref="C775">IFERROR(SUMPRODUCT($E$2:$Z$2,E775:Z775)/SUM($E$2:$Z$2),"")</f>
        <v>0</v>
      </c>
      <c r="D775" s="38" t="s">
        <v>27</v>
      </c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</row>
    <row r="776" spans="1:23">
      <c r="A776" s="12"/>
      <c r="B776" s="16"/>
      <c r="C776" s="37">
        <f t="array" ref="C776">IFERROR(SUMPRODUCT($E$2:$Z$2,E776:Z776)/SUM($E$2:$Z$2),"")</f>
        <v>0</v>
      </c>
      <c r="D776" s="38" t="s">
        <v>27</v>
      </c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</row>
    <row r="777" spans="1:23">
      <c r="A777" s="12"/>
      <c r="B777" s="16"/>
      <c r="C777" s="37">
        <f t="array" ref="C777">IFERROR(SUMPRODUCT($E$2:$Z$2,E777:Z777)/SUM($E$2:$Z$2),"")</f>
        <v>0</v>
      </c>
      <c r="D777" s="38" t="s">
        <v>27</v>
      </c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</row>
    <row r="778" spans="1:23">
      <c r="A778" s="12"/>
      <c r="B778" s="16"/>
      <c r="C778" s="37">
        <f t="array" ref="C778">IFERROR(SUMPRODUCT($E$2:$Z$2,E778:Z778)/SUM($E$2:$Z$2),"")</f>
        <v>0</v>
      </c>
      <c r="D778" s="38" t="s">
        <v>27</v>
      </c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</row>
    <row r="779" spans="1:23">
      <c r="A779" s="12"/>
      <c r="B779" s="16"/>
      <c r="C779" s="37">
        <f t="array" ref="C779">IFERROR(SUMPRODUCT($E$2:$Z$2,E779:Z779)/SUM($E$2:$Z$2),"")</f>
        <v>0</v>
      </c>
      <c r="D779" s="38" t="s">
        <v>27</v>
      </c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</row>
    <row r="780" spans="1:23">
      <c r="A780" s="12"/>
      <c r="B780" s="16"/>
      <c r="C780" s="37">
        <f t="array" ref="C780">IFERROR(SUMPRODUCT($E$2:$Z$2,E780:Z780)/SUM($E$2:$Z$2),"")</f>
        <v>0</v>
      </c>
      <c r="D780" s="38" t="s">
        <v>27</v>
      </c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</row>
    <row r="781" spans="1:23">
      <c r="A781" s="12"/>
      <c r="B781" s="16"/>
      <c r="C781" s="37">
        <f t="array" ref="C781">IFERROR(SUMPRODUCT($E$2:$Z$2,E781:Z781)/SUM($E$2:$Z$2),"")</f>
        <v>0</v>
      </c>
      <c r="D781" s="38" t="s">
        <v>27</v>
      </c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</row>
    <row r="782" spans="1:23">
      <c r="A782" s="12"/>
      <c r="B782" s="16"/>
      <c r="C782" s="37">
        <f t="array" ref="C782">IFERROR(SUMPRODUCT($E$2:$Z$2,E782:Z782)/SUM($E$2:$Z$2),"")</f>
        <v>0</v>
      </c>
      <c r="D782" s="38" t="s">
        <v>27</v>
      </c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</row>
    <row r="783" spans="1:23">
      <c r="A783" s="12"/>
      <c r="B783" s="16"/>
      <c r="C783" s="37">
        <f t="array" ref="C783">IFERROR(SUMPRODUCT($E$2:$Z$2,E783:Z783)/SUM($E$2:$Z$2),"")</f>
        <v>0</v>
      </c>
      <c r="D783" s="38" t="s">
        <v>27</v>
      </c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</row>
    <row r="784" spans="1:23">
      <c r="A784" s="12"/>
      <c r="B784" s="16"/>
      <c r="C784" s="37">
        <f t="array" ref="C784">IFERROR(SUMPRODUCT($E$2:$Z$2,E784:Z784)/SUM($E$2:$Z$2),"")</f>
        <v>0</v>
      </c>
      <c r="D784" s="38" t="s">
        <v>27</v>
      </c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</row>
    <row r="785" spans="1:23">
      <c r="A785" s="12"/>
      <c r="B785" s="16"/>
      <c r="C785" s="37">
        <f t="array" ref="C785">IFERROR(SUMPRODUCT($E$2:$Z$2,E785:Z785)/SUM($E$2:$Z$2),"")</f>
        <v>0</v>
      </c>
      <c r="D785" s="38" t="s">
        <v>27</v>
      </c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</row>
    <row r="786" spans="1:23">
      <c r="A786" s="12"/>
      <c r="B786" s="16"/>
      <c r="C786" s="37">
        <f t="array" ref="C786">IFERROR(SUMPRODUCT($E$2:$Z$2,E786:Z786)/SUM($E$2:$Z$2),"")</f>
        <v>0</v>
      </c>
      <c r="D786" s="38" t="s">
        <v>27</v>
      </c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</row>
    <row r="787" spans="1:23">
      <c r="A787" s="12"/>
      <c r="B787" s="16"/>
      <c r="C787" s="37">
        <f t="array" ref="C787">IFERROR(SUMPRODUCT($E$2:$Z$2,E787:Z787)/SUM($E$2:$Z$2),"")</f>
        <v>0</v>
      </c>
      <c r="D787" s="38" t="s">
        <v>27</v>
      </c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</row>
    <row r="788" spans="1:23">
      <c r="A788" s="12"/>
      <c r="B788" s="16"/>
      <c r="C788" s="37">
        <f t="array" ref="C788">IFERROR(SUMPRODUCT($E$2:$Z$2,E788:Z788)/SUM($E$2:$Z$2),"")</f>
        <v>0</v>
      </c>
      <c r="D788" s="38" t="s">
        <v>27</v>
      </c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</row>
    <row r="789" spans="1:23">
      <c r="A789" s="12"/>
      <c r="B789" s="16"/>
      <c r="C789" s="37">
        <f t="array" ref="C789">IFERROR(SUMPRODUCT($E$2:$Z$2,E789:Z789)/SUM($E$2:$Z$2),"")</f>
        <v>0</v>
      </c>
      <c r="D789" s="38" t="s">
        <v>27</v>
      </c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</row>
    <row r="790" spans="1:23">
      <c r="A790" s="12"/>
      <c r="B790" s="16"/>
      <c r="C790" s="37">
        <f t="array" ref="C790">IFERROR(SUMPRODUCT($E$2:$Z$2,E790:Z790)/SUM($E$2:$Z$2),"")</f>
        <v>0</v>
      </c>
      <c r="D790" s="38" t="s">
        <v>27</v>
      </c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</row>
    <row r="791" spans="1:23">
      <c r="A791" s="12"/>
      <c r="B791" s="16"/>
      <c r="C791" s="37">
        <f t="array" ref="C791">IFERROR(SUMPRODUCT($E$2:$Z$2,E791:Z791)/SUM($E$2:$Z$2),"")</f>
        <v>0</v>
      </c>
      <c r="D791" s="38" t="s">
        <v>27</v>
      </c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</row>
    <row r="792" spans="1:23">
      <c r="A792" s="12"/>
      <c r="B792" s="16"/>
      <c r="C792" s="37">
        <f t="array" ref="C792">IFERROR(SUMPRODUCT($E$2:$Z$2,E792:Z792)/SUM($E$2:$Z$2),"")</f>
        <v>0</v>
      </c>
      <c r="D792" s="38" t="s">
        <v>27</v>
      </c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</row>
    <row r="793" spans="1:23">
      <c r="A793" s="12"/>
      <c r="B793" s="16"/>
      <c r="C793" s="37">
        <f t="array" ref="C793">IFERROR(SUMPRODUCT($E$2:$Z$2,E793:Z793)/SUM($E$2:$Z$2),"")</f>
        <v>0</v>
      </c>
      <c r="D793" s="38" t="s">
        <v>27</v>
      </c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</row>
    <row r="794" spans="1:23">
      <c r="A794" s="12"/>
      <c r="B794" s="16"/>
      <c r="C794" s="37">
        <f t="array" ref="C794">IFERROR(SUMPRODUCT($E$2:$Z$2,E794:Z794)/SUM($E$2:$Z$2),"")</f>
        <v>0</v>
      </c>
      <c r="D794" s="38" t="s">
        <v>27</v>
      </c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</row>
    <row r="795" spans="1:23">
      <c r="A795" s="12"/>
      <c r="B795" s="16"/>
      <c r="C795" s="37">
        <f t="array" ref="C795">IFERROR(SUMPRODUCT($E$2:$Z$2,E795:Z795)/SUM($E$2:$Z$2),"")</f>
        <v>0</v>
      </c>
      <c r="D795" s="38" t="s">
        <v>27</v>
      </c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</row>
    <row r="796" spans="1:23">
      <c r="A796" s="12"/>
      <c r="B796" s="16"/>
      <c r="C796" s="37">
        <f t="array" ref="C796">IFERROR(SUMPRODUCT($E$2:$Z$2,E796:Z796)/SUM($E$2:$Z$2),"")</f>
        <v>0</v>
      </c>
      <c r="D796" s="38" t="s">
        <v>27</v>
      </c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</row>
    <row r="797" spans="1:23">
      <c r="A797" s="12"/>
      <c r="B797" s="16"/>
      <c r="C797" s="37">
        <f t="array" ref="C797">IFERROR(SUMPRODUCT($E$2:$Z$2,E797:Z797)/SUM($E$2:$Z$2),"")</f>
        <v>0</v>
      </c>
      <c r="D797" s="38" t="s">
        <v>27</v>
      </c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</row>
    <row r="798" spans="1:23">
      <c r="A798" s="12"/>
      <c r="B798" s="16"/>
      <c r="C798" s="37">
        <f t="array" ref="C798">IFERROR(SUMPRODUCT($E$2:$Z$2,E798:Z798)/SUM($E$2:$Z$2),"")</f>
        <v>0</v>
      </c>
      <c r="D798" s="38" t="s">
        <v>27</v>
      </c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</row>
    <row r="799" spans="1:23">
      <c r="A799" s="12"/>
      <c r="B799" s="16"/>
      <c r="C799" s="37">
        <f t="array" ref="C799">IFERROR(SUMPRODUCT($E$2:$Z$2,E799:Z799)/SUM($E$2:$Z$2),"")</f>
        <v>0</v>
      </c>
      <c r="D799" s="38" t="s">
        <v>27</v>
      </c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</row>
    <row r="800" spans="1:23">
      <c r="A800" s="12"/>
      <c r="B800" s="16"/>
      <c r="C800" s="37">
        <f t="array" ref="C800">IFERROR(SUMPRODUCT($E$2:$Z$2,E800:Z800)/SUM($E$2:$Z$2),"")</f>
        <v>0</v>
      </c>
      <c r="D800" s="38" t="s">
        <v>27</v>
      </c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</row>
    <row r="801" spans="1:23">
      <c r="A801" s="12"/>
      <c r="B801" s="16"/>
      <c r="C801" s="37">
        <f t="array" ref="C801">IFERROR(SUMPRODUCT($E$2:$Z$2,E801:Z801)/SUM($E$2:$Z$2),"")</f>
        <v>0</v>
      </c>
      <c r="D801" s="38" t="s">
        <v>27</v>
      </c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</row>
    <row r="802" spans="1:23">
      <c r="A802" s="12"/>
      <c r="B802" s="16"/>
      <c r="C802" s="37">
        <f t="array" ref="C802">IFERROR(SUMPRODUCT($E$2:$Z$2,E802:Z802)/SUM($E$2:$Z$2),"")</f>
        <v>0</v>
      </c>
      <c r="D802" s="38" t="s">
        <v>27</v>
      </c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</row>
    <row r="803" spans="1:23">
      <c r="A803" s="12"/>
      <c r="B803" s="16"/>
      <c r="C803" s="37">
        <f t="array" ref="C803">IFERROR(SUMPRODUCT($E$2:$Z$2,E803:Z803)/SUM($E$2:$Z$2),"")</f>
        <v>0</v>
      </c>
      <c r="D803" s="38" t="s">
        <v>27</v>
      </c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</row>
    <row r="804" spans="1:23">
      <c r="A804" s="12"/>
      <c r="B804" s="16"/>
      <c r="C804" s="37">
        <f t="array" ref="C804">IFERROR(SUMPRODUCT($E$2:$Z$2,E804:Z804)/SUM($E$2:$Z$2),"")</f>
        <v>0</v>
      </c>
      <c r="D804" s="38" t="s">
        <v>27</v>
      </c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</row>
    <row r="805" spans="1:23">
      <c r="A805" s="12"/>
      <c r="B805" s="16"/>
      <c r="C805" s="37">
        <f t="array" ref="C805">IFERROR(SUMPRODUCT($E$2:$Z$2,E805:Z805)/SUM($E$2:$Z$2),"")</f>
        <v>0</v>
      </c>
      <c r="D805" s="38" t="s">
        <v>27</v>
      </c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</row>
    <row r="806" spans="1:23">
      <c r="A806" s="12"/>
      <c r="B806" s="16"/>
      <c r="C806" s="37">
        <f t="array" ref="C806">IFERROR(SUMPRODUCT($E$2:$Z$2,E806:Z806)/SUM($E$2:$Z$2),"")</f>
        <v>0</v>
      </c>
      <c r="D806" s="38" t="s">
        <v>27</v>
      </c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</row>
    <row r="807" spans="1:23">
      <c r="A807" s="12"/>
      <c r="B807" s="16"/>
      <c r="C807" s="37">
        <f t="array" ref="C807">IFERROR(SUMPRODUCT($E$2:$Z$2,E807:Z807)/SUM($E$2:$Z$2),"")</f>
        <v>0</v>
      </c>
      <c r="D807" s="38" t="s">
        <v>27</v>
      </c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</row>
    <row r="808" spans="1:23">
      <c r="A808" s="12"/>
      <c r="B808" s="16"/>
      <c r="C808" s="37">
        <f t="array" ref="C808">IFERROR(SUMPRODUCT($E$2:$Z$2,E808:Z808)/SUM($E$2:$Z$2),"")</f>
        <v>0</v>
      </c>
      <c r="D808" s="38" t="s">
        <v>27</v>
      </c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</row>
    <row r="809" spans="1:23">
      <c r="A809" s="12"/>
      <c r="B809" s="16"/>
      <c r="C809" s="37">
        <f t="array" ref="C809">IFERROR(SUMPRODUCT($E$2:$Z$2,E809:Z809)/SUM($E$2:$Z$2),"")</f>
        <v>0</v>
      </c>
      <c r="D809" s="38" t="s">
        <v>27</v>
      </c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</row>
    <row r="810" spans="1:23">
      <c r="A810" s="12"/>
      <c r="B810" s="16"/>
      <c r="C810" s="37">
        <f t="array" ref="C810">IFERROR(SUMPRODUCT($E$2:$Z$2,E810:Z810)/SUM($E$2:$Z$2),"")</f>
        <v>0</v>
      </c>
      <c r="D810" s="38" t="s">
        <v>27</v>
      </c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</row>
    <row r="811" spans="1:23">
      <c r="A811" s="12"/>
      <c r="B811" s="16"/>
      <c r="C811" s="37">
        <f t="array" ref="C811">IFERROR(SUMPRODUCT($E$2:$Z$2,E811:Z811)/SUM($E$2:$Z$2),"")</f>
        <v>0</v>
      </c>
      <c r="D811" s="38" t="s">
        <v>27</v>
      </c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</row>
    <row r="812" spans="1:23">
      <c r="A812" s="12"/>
      <c r="B812" s="16"/>
      <c r="C812" s="37">
        <f t="array" ref="C812">IFERROR(SUMPRODUCT($E$2:$Z$2,E812:Z812)/SUM($E$2:$Z$2),"")</f>
        <v>0</v>
      </c>
      <c r="D812" s="38" t="s">
        <v>27</v>
      </c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</row>
    <row r="813" spans="1:23">
      <c r="A813" s="12"/>
      <c r="B813" s="16"/>
      <c r="C813" s="37">
        <f t="array" ref="C813">IFERROR(SUMPRODUCT($E$2:$Z$2,E813:Z813)/SUM($E$2:$Z$2),"")</f>
        <v>0</v>
      </c>
      <c r="D813" s="38" t="s">
        <v>27</v>
      </c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</row>
    <row r="814" spans="1:23">
      <c r="A814" s="12"/>
      <c r="B814" s="16"/>
      <c r="C814" s="37">
        <f t="array" ref="C814">IFERROR(SUMPRODUCT($E$2:$Z$2,E814:Z814)/SUM($E$2:$Z$2),"")</f>
        <v>0</v>
      </c>
      <c r="D814" s="38" t="s">
        <v>27</v>
      </c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</row>
    <row r="815" spans="1:23">
      <c r="A815" s="12"/>
      <c r="B815" s="16"/>
      <c r="C815" s="37">
        <f t="array" ref="C815">IFERROR(SUMPRODUCT($E$2:$Z$2,E815:Z815)/SUM($E$2:$Z$2),"")</f>
        <v>0</v>
      </c>
      <c r="D815" s="38" t="s">
        <v>27</v>
      </c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</row>
    <row r="816" spans="1:23">
      <c r="A816" s="12"/>
      <c r="B816" s="16"/>
      <c r="C816" s="37">
        <f t="array" ref="C816">IFERROR(SUMPRODUCT($E$2:$Z$2,E816:Z816)/SUM($E$2:$Z$2),"")</f>
        <v>0</v>
      </c>
      <c r="D816" s="38" t="s">
        <v>27</v>
      </c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</row>
    <row r="817" spans="1:23">
      <c r="A817" s="12"/>
      <c r="B817" s="16"/>
      <c r="C817" s="37">
        <f t="array" ref="C817">IFERROR(SUMPRODUCT($E$2:$Z$2,E817:Z817)/SUM($E$2:$Z$2),"")</f>
        <v>0</v>
      </c>
      <c r="D817" s="38" t="s">
        <v>27</v>
      </c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</row>
    <row r="818" spans="1:23">
      <c r="A818" s="12"/>
      <c r="B818" s="16"/>
      <c r="C818" s="37">
        <f t="array" ref="C818">IFERROR(SUMPRODUCT($E$2:$Z$2,E818:Z818)/SUM($E$2:$Z$2),"")</f>
        <v>0</v>
      </c>
      <c r="D818" s="38" t="s">
        <v>27</v>
      </c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</row>
    <row r="819" spans="1:23">
      <c r="A819" s="12"/>
      <c r="B819" s="16"/>
      <c r="C819" s="37">
        <f t="array" ref="C819">IFERROR(SUMPRODUCT($E$2:$Z$2,E819:Z819)/SUM($E$2:$Z$2),"")</f>
        <v>0</v>
      </c>
      <c r="D819" s="38" t="s">
        <v>27</v>
      </c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</row>
    <row r="820" spans="1:23">
      <c r="A820" s="12"/>
      <c r="B820" s="16"/>
      <c r="C820" s="37">
        <f t="array" ref="C820">IFERROR(SUMPRODUCT($E$2:$Z$2,E820:Z820)/SUM($E$2:$Z$2),"")</f>
        <v>0</v>
      </c>
      <c r="D820" s="38" t="s">
        <v>27</v>
      </c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</row>
    <row r="821" spans="1:23">
      <c r="A821" s="12"/>
      <c r="B821" s="16"/>
      <c r="C821" s="37">
        <f t="array" ref="C821">IFERROR(SUMPRODUCT($E$2:$Z$2,E821:Z821)/SUM($E$2:$Z$2),"")</f>
        <v>0</v>
      </c>
      <c r="D821" s="38" t="s">
        <v>27</v>
      </c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</row>
    <row r="822" spans="1:23">
      <c r="A822" s="12"/>
      <c r="B822" s="16"/>
      <c r="C822" s="37">
        <f t="array" ref="C822">IFERROR(SUMPRODUCT($E$2:$Z$2,E822:Z822)/SUM($E$2:$Z$2),"")</f>
        <v>0</v>
      </c>
      <c r="D822" s="38" t="s">
        <v>27</v>
      </c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</row>
    <row r="823" spans="1:23">
      <c r="A823" s="12"/>
      <c r="B823" s="16"/>
      <c r="C823" s="37">
        <f t="array" ref="C823">IFERROR(SUMPRODUCT($E$2:$Z$2,E823:Z823)/SUM($E$2:$Z$2),"")</f>
        <v>0</v>
      </c>
      <c r="D823" s="38" t="s">
        <v>27</v>
      </c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</row>
    <row r="824" spans="1:23">
      <c r="A824" s="12"/>
      <c r="B824" s="16"/>
      <c r="C824" s="37">
        <f t="array" ref="C824">IFERROR(SUMPRODUCT($E$2:$Z$2,E824:Z824)/SUM($E$2:$Z$2),"")</f>
        <v>0</v>
      </c>
      <c r="D824" s="38" t="s">
        <v>27</v>
      </c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</row>
    <row r="825" spans="1:23">
      <c r="A825" s="12"/>
      <c r="B825" s="16"/>
      <c r="C825" s="37">
        <f t="array" ref="C825">IFERROR(SUMPRODUCT($E$2:$Z$2,E825:Z825)/SUM($E$2:$Z$2),"")</f>
        <v>0</v>
      </c>
      <c r="D825" s="38" t="s">
        <v>27</v>
      </c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</row>
    <row r="826" spans="1:23">
      <c r="A826" s="12"/>
      <c r="B826" s="16"/>
      <c r="C826" s="37">
        <f t="array" ref="C826">IFERROR(SUMPRODUCT($E$2:$Z$2,E826:Z826)/SUM($E$2:$Z$2),"")</f>
        <v>0</v>
      </c>
      <c r="D826" s="38" t="s">
        <v>27</v>
      </c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</row>
    <row r="827" spans="1:23">
      <c r="A827" s="12"/>
      <c r="B827" s="16"/>
      <c r="C827" s="37">
        <f t="array" ref="C827">IFERROR(SUMPRODUCT($E$2:$Z$2,E827:Z827)/SUM($E$2:$Z$2),"")</f>
        <v>0</v>
      </c>
      <c r="D827" s="38" t="s">
        <v>27</v>
      </c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</row>
    <row r="828" spans="1:23">
      <c r="A828" s="12"/>
      <c r="B828" s="16"/>
      <c r="C828" s="37">
        <f t="array" ref="C828">IFERROR(SUMPRODUCT($E$2:$Z$2,E828:Z828)/SUM($E$2:$Z$2),"")</f>
        <v>0</v>
      </c>
      <c r="D828" s="38" t="s">
        <v>27</v>
      </c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</row>
    <row r="829" spans="1:23">
      <c r="A829" s="12"/>
      <c r="B829" s="16"/>
      <c r="C829" s="37">
        <f t="array" ref="C829">IFERROR(SUMPRODUCT($E$2:$Z$2,E829:Z829)/SUM($E$2:$Z$2),"")</f>
        <v>0</v>
      </c>
      <c r="D829" s="38" t="s">
        <v>27</v>
      </c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</row>
    <row r="830" spans="1:23">
      <c r="A830" s="12"/>
      <c r="B830" s="16"/>
      <c r="C830" s="37">
        <f t="array" ref="C830">IFERROR(SUMPRODUCT($E$2:$Z$2,E830:Z830)/SUM($E$2:$Z$2),"")</f>
        <v>0</v>
      </c>
      <c r="D830" s="38" t="s">
        <v>27</v>
      </c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</row>
    <row r="831" spans="1:23">
      <c r="A831" s="12"/>
      <c r="B831" s="16"/>
      <c r="C831" s="37">
        <f t="array" ref="C831">IFERROR(SUMPRODUCT($E$2:$Z$2,E831:Z831)/SUM($E$2:$Z$2),"")</f>
        <v>0</v>
      </c>
      <c r="D831" s="38" t="s">
        <v>27</v>
      </c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</row>
    <row r="832" spans="1:23">
      <c r="A832" s="12"/>
      <c r="B832" s="16"/>
      <c r="C832" s="37">
        <f t="array" ref="C832">IFERROR(SUMPRODUCT($E$2:$Z$2,E832:Z832)/SUM($E$2:$Z$2),"")</f>
        <v>0</v>
      </c>
      <c r="D832" s="38" t="s">
        <v>27</v>
      </c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</row>
    <row r="833" spans="1:23">
      <c r="A833" s="12"/>
      <c r="B833" s="16"/>
      <c r="C833" s="37">
        <f t="array" ref="C833">IFERROR(SUMPRODUCT($E$2:$Z$2,E833:Z833)/SUM($E$2:$Z$2),"")</f>
        <v>0</v>
      </c>
      <c r="D833" s="38" t="s">
        <v>27</v>
      </c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</row>
    <row r="834" spans="1:23">
      <c r="A834" s="12"/>
      <c r="B834" s="16"/>
      <c r="C834" s="37">
        <f t="array" ref="C834">IFERROR(SUMPRODUCT($E$2:$Z$2,E834:Z834)/SUM($E$2:$Z$2),"")</f>
        <v>0</v>
      </c>
      <c r="D834" s="38" t="s">
        <v>27</v>
      </c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</row>
    <row r="835" spans="1:23">
      <c r="A835" s="12"/>
      <c r="B835" s="16"/>
      <c r="C835" s="37">
        <f t="array" ref="C835">IFERROR(SUMPRODUCT($E$2:$Z$2,E835:Z835)/SUM($E$2:$Z$2),"")</f>
        <v>0</v>
      </c>
      <c r="D835" s="38" t="s">
        <v>27</v>
      </c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</row>
    <row r="836" spans="1:23">
      <c r="A836" s="12"/>
      <c r="B836" s="16"/>
      <c r="C836" s="37">
        <f t="array" ref="C836">IFERROR(SUMPRODUCT($E$2:$Z$2,E836:Z836)/SUM($E$2:$Z$2),"")</f>
        <v>0</v>
      </c>
      <c r="D836" s="38" t="s">
        <v>27</v>
      </c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</row>
    <row r="837" spans="1:23">
      <c r="A837" s="12"/>
      <c r="B837" s="16"/>
      <c r="C837" s="37">
        <f t="array" ref="C837">IFERROR(SUMPRODUCT($E$2:$Z$2,E837:Z837)/SUM($E$2:$Z$2),"")</f>
        <v>0</v>
      </c>
      <c r="D837" s="38" t="s">
        <v>27</v>
      </c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</row>
    <row r="838" spans="1:23">
      <c r="A838" s="12"/>
      <c r="B838" s="16"/>
      <c r="C838" s="37">
        <f t="array" ref="C838">IFERROR(SUMPRODUCT($E$2:$Z$2,E838:Z838)/SUM($E$2:$Z$2),"")</f>
        <v>0</v>
      </c>
      <c r="D838" s="38" t="s">
        <v>27</v>
      </c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</row>
    <row r="839" spans="1:23">
      <c r="A839" s="12"/>
      <c r="B839" s="16"/>
      <c r="C839" s="37">
        <f t="array" ref="C839">IFERROR(SUMPRODUCT($E$2:$Z$2,E839:Z839)/SUM($E$2:$Z$2),"")</f>
        <v>0</v>
      </c>
      <c r="D839" s="38" t="s">
        <v>27</v>
      </c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</row>
    <row r="840" spans="1:23">
      <c r="A840" s="12"/>
      <c r="B840" s="16"/>
      <c r="C840" s="37">
        <f t="array" ref="C840">IFERROR(SUMPRODUCT($E$2:$Z$2,E840:Z840)/SUM($E$2:$Z$2),"")</f>
        <v>0</v>
      </c>
      <c r="D840" s="38" t="s">
        <v>27</v>
      </c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</row>
    <row r="841" spans="1:23">
      <c r="A841" s="12"/>
      <c r="B841" s="16"/>
      <c r="C841" s="37">
        <f t="array" ref="C841">IFERROR(SUMPRODUCT($E$2:$Z$2,E841:Z841)/SUM($E$2:$Z$2),"")</f>
        <v>0</v>
      </c>
      <c r="D841" s="38" t="s">
        <v>27</v>
      </c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</row>
    <row r="842" spans="1:23">
      <c r="A842" s="12"/>
      <c r="B842" s="16"/>
      <c r="C842" s="37">
        <f t="array" ref="C842">IFERROR(SUMPRODUCT($E$2:$Z$2,E842:Z842)/SUM($E$2:$Z$2),"")</f>
        <v>0</v>
      </c>
      <c r="D842" s="38" t="s">
        <v>27</v>
      </c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</row>
    <row r="843" spans="1:23">
      <c r="A843" s="12"/>
      <c r="B843" s="16"/>
      <c r="C843" s="37">
        <f t="array" ref="C843">IFERROR(SUMPRODUCT($E$2:$Z$2,E843:Z843)/SUM($E$2:$Z$2),"")</f>
        <v>0</v>
      </c>
      <c r="D843" s="38" t="s">
        <v>27</v>
      </c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</row>
    <row r="844" spans="1:23">
      <c r="A844" s="12"/>
      <c r="B844" s="16"/>
      <c r="C844" s="37">
        <f t="array" ref="C844">IFERROR(SUMPRODUCT($E$2:$Z$2,E844:Z844)/SUM($E$2:$Z$2),"")</f>
        <v>0</v>
      </c>
      <c r="D844" s="38" t="s">
        <v>27</v>
      </c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</row>
    <row r="845" spans="1:23">
      <c r="A845" s="12"/>
      <c r="B845" s="16"/>
      <c r="C845" s="37">
        <f t="array" ref="C845">IFERROR(SUMPRODUCT($E$2:$Z$2,E845:Z845)/SUM($E$2:$Z$2),"")</f>
        <v>0</v>
      </c>
      <c r="D845" s="38" t="s">
        <v>27</v>
      </c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</row>
    <row r="846" spans="1:23">
      <c r="A846" s="12"/>
      <c r="B846" s="16"/>
      <c r="C846" s="37">
        <f t="array" ref="C846">IFERROR(SUMPRODUCT($E$2:$Z$2,E846:Z846)/SUM($E$2:$Z$2),"")</f>
        <v>0</v>
      </c>
      <c r="D846" s="38" t="s">
        <v>27</v>
      </c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</row>
    <row r="847" spans="1:23">
      <c r="A847" s="12"/>
      <c r="B847" s="16"/>
      <c r="C847" s="37">
        <f t="array" ref="C847">IFERROR(SUMPRODUCT($E$2:$Z$2,E847:Z847)/SUM($E$2:$Z$2),"")</f>
        <v>0</v>
      </c>
      <c r="D847" s="38" t="s">
        <v>27</v>
      </c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</row>
    <row r="848" spans="1:23">
      <c r="A848" s="12"/>
      <c r="B848" s="16"/>
      <c r="C848" s="37">
        <f t="array" ref="C848">IFERROR(SUMPRODUCT($E$2:$Z$2,E848:Z848)/SUM($E$2:$Z$2),"")</f>
        <v>0</v>
      </c>
      <c r="D848" s="38" t="s">
        <v>27</v>
      </c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</row>
    <row r="849" spans="1:23">
      <c r="A849" s="12"/>
      <c r="B849" s="16"/>
      <c r="C849" s="37">
        <f t="array" ref="C849">IFERROR(SUMPRODUCT($E$2:$Z$2,E849:Z849)/SUM($E$2:$Z$2),"")</f>
        <v>0</v>
      </c>
      <c r="D849" s="38" t="s">
        <v>27</v>
      </c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</row>
    <row r="850" spans="1:23">
      <c r="A850" s="12"/>
      <c r="B850" s="16"/>
      <c r="C850" s="37">
        <f t="array" ref="C850">IFERROR(SUMPRODUCT($E$2:$Z$2,E850:Z850)/SUM($E$2:$Z$2),"")</f>
        <v>0</v>
      </c>
      <c r="D850" s="38" t="s">
        <v>27</v>
      </c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</row>
    <row r="851" spans="1:23">
      <c r="A851" s="12"/>
      <c r="B851" s="16"/>
      <c r="C851" s="37">
        <f t="array" ref="C851">IFERROR(SUMPRODUCT($E$2:$Z$2,E851:Z851)/SUM($E$2:$Z$2),"")</f>
        <v>0</v>
      </c>
      <c r="D851" s="38" t="s">
        <v>27</v>
      </c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</row>
    <row r="852" spans="1:23">
      <c r="A852" s="12"/>
      <c r="B852" s="16"/>
      <c r="C852" s="37">
        <f t="array" ref="C852">IFERROR(SUMPRODUCT($E$2:$Z$2,E852:Z852)/SUM($E$2:$Z$2),"")</f>
        <v>0</v>
      </c>
      <c r="D852" s="38" t="s">
        <v>27</v>
      </c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</row>
    <row r="853" spans="1:23">
      <c r="A853" s="12"/>
      <c r="B853" s="16"/>
      <c r="C853" s="37">
        <f t="array" ref="C853">IFERROR(SUMPRODUCT($E$2:$Z$2,E853:Z853)/SUM($E$2:$Z$2),"")</f>
        <v>0</v>
      </c>
      <c r="D853" s="38" t="s">
        <v>27</v>
      </c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</row>
    <row r="854" spans="1:23">
      <c r="A854" s="12"/>
      <c r="B854" s="16"/>
      <c r="C854" s="37">
        <f t="array" ref="C854">IFERROR(SUMPRODUCT($E$2:$Z$2,E854:Z854)/SUM($E$2:$Z$2),"")</f>
        <v>0</v>
      </c>
      <c r="D854" s="38" t="s">
        <v>27</v>
      </c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</row>
    <row r="855" spans="1:23">
      <c r="A855" s="12"/>
      <c r="B855" s="16"/>
      <c r="C855" s="37">
        <f t="array" ref="C855">IFERROR(SUMPRODUCT($E$2:$Z$2,E855:Z855)/SUM($E$2:$Z$2),"")</f>
        <v>0</v>
      </c>
      <c r="D855" s="38" t="s">
        <v>27</v>
      </c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</row>
    <row r="856" spans="1:23">
      <c r="A856" s="12"/>
      <c r="B856" s="16"/>
      <c r="C856" s="37">
        <f t="array" ref="C856">IFERROR(SUMPRODUCT($E$2:$Z$2,E856:Z856)/SUM($E$2:$Z$2),"")</f>
        <v>0</v>
      </c>
      <c r="D856" s="38" t="s">
        <v>27</v>
      </c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</row>
    <row r="857" spans="1:23">
      <c r="A857" s="12"/>
      <c r="B857" s="16"/>
      <c r="C857" s="37">
        <f t="array" ref="C857">IFERROR(SUMPRODUCT($E$2:$Z$2,E857:Z857)/SUM($E$2:$Z$2),"")</f>
        <v>0</v>
      </c>
      <c r="D857" s="38" t="s">
        <v>27</v>
      </c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</row>
    <row r="858" spans="1:23">
      <c r="A858" s="12"/>
      <c r="B858" s="16"/>
      <c r="C858" s="37">
        <f t="array" ref="C858">IFERROR(SUMPRODUCT($E$2:$Z$2,E858:Z858)/SUM($E$2:$Z$2),"")</f>
        <v>0</v>
      </c>
      <c r="D858" s="38" t="s">
        <v>27</v>
      </c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</row>
    <row r="859" spans="1:23">
      <c r="A859" s="12"/>
      <c r="B859" s="16"/>
      <c r="C859" s="37">
        <f t="array" ref="C859">IFERROR(SUMPRODUCT($E$2:$Z$2,E859:Z859)/SUM($E$2:$Z$2),"")</f>
        <v>0</v>
      </c>
      <c r="D859" s="38" t="s">
        <v>27</v>
      </c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</row>
    <row r="860" spans="1:23">
      <c r="A860" s="12"/>
      <c r="B860" s="16"/>
      <c r="C860" s="37">
        <f t="array" ref="C860">IFERROR(SUMPRODUCT($E$2:$Z$2,E860:Z860)/SUM($E$2:$Z$2),"")</f>
        <v>0</v>
      </c>
      <c r="D860" s="38" t="s">
        <v>27</v>
      </c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</row>
    <row r="861" spans="1:23">
      <c r="A861" s="12"/>
      <c r="B861" s="16"/>
      <c r="C861" s="37">
        <f t="array" ref="C861">IFERROR(SUMPRODUCT($E$2:$Z$2,E861:Z861)/SUM($E$2:$Z$2),"")</f>
        <v>0</v>
      </c>
      <c r="D861" s="38" t="s">
        <v>27</v>
      </c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</row>
    <row r="862" spans="1:23">
      <c r="A862" s="12"/>
      <c r="B862" s="16"/>
      <c r="C862" s="37">
        <f t="array" ref="C862">IFERROR(SUMPRODUCT($E$2:$Z$2,E862:Z862)/SUM($E$2:$Z$2),"")</f>
        <v>0</v>
      </c>
      <c r="D862" s="38" t="s">
        <v>27</v>
      </c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</row>
    <row r="863" spans="1:23">
      <c r="A863" s="12"/>
      <c r="B863" s="16"/>
      <c r="C863" s="37">
        <f t="array" ref="C863">IFERROR(SUMPRODUCT($E$2:$Z$2,E863:Z863)/SUM($E$2:$Z$2),"")</f>
        <v>0</v>
      </c>
      <c r="D863" s="38" t="s">
        <v>27</v>
      </c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</row>
    <row r="864" spans="1:23">
      <c r="A864" s="12"/>
      <c r="B864" s="16"/>
      <c r="C864" s="37">
        <f t="array" ref="C864">IFERROR(SUMPRODUCT($E$2:$Z$2,E864:Z864)/SUM($E$2:$Z$2),"")</f>
        <v>0</v>
      </c>
      <c r="D864" s="38" t="s">
        <v>27</v>
      </c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</row>
    <row r="865" spans="1:23">
      <c r="A865" s="12"/>
      <c r="B865" s="16"/>
      <c r="C865" s="37">
        <f t="array" ref="C865">IFERROR(SUMPRODUCT($E$2:$Z$2,E865:Z865)/SUM($E$2:$Z$2),"")</f>
        <v>0</v>
      </c>
      <c r="D865" s="38" t="s">
        <v>27</v>
      </c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</row>
    <row r="866" spans="1:23">
      <c r="A866" s="12"/>
      <c r="B866" s="16"/>
      <c r="C866" s="37">
        <f t="array" ref="C866">IFERROR(SUMPRODUCT($E$2:$Z$2,E866:Z866)/SUM($E$2:$Z$2),"")</f>
        <v>0</v>
      </c>
      <c r="D866" s="38" t="s">
        <v>27</v>
      </c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</row>
    <row r="867" spans="1:23">
      <c r="A867" s="12"/>
      <c r="B867" s="16"/>
      <c r="C867" s="37">
        <f t="array" ref="C867">IFERROR(SUMPRODUCT($E$2:$Z$2,E867:Z867)/SUM($E$2:$Z$2),"")</f>
        <v>0</v>
      </c>
      <c r="D867" s="38" t="s">
        <v>27</v>
      </c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</row>
    <row r="868" spans="1:23">
      <c r="A868" s="12"/>
      <c r="B868" s="16"/>
      <c r="C868" s="37">
        <f t="array" ref="C868">IFERROR(SUMPRODUCT($E$2:$Z$2,E868:Z868)/SUM($E$2:$Z$2),"")</f>
        <v>0</v>
      </c>
      <c r="D868" s="38" t="s">
        <v>27</v>
      </c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</row>
    <row r="869" spans="1:23">
      <c r="A869" s="12"/>
      <c r="B869" s="16"/>
      <c r="C869" s="37">
        <f t="array" ref="C869">IFERROR(SUMPRODUCT($E$2:$Z$2,E869:Z869)/SUM($E$2:$Z$2),"")</f>
        <v>0</v>
      </c>
      <c r="D869" s="38" t="s">
        <v>27</v>
      </c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</row>
    <row r="870" spans="1:23">
      <c r="A870" s="12"/>
      <c r="B870" s="16"/>
      <c r="C870" s="37">
        <f t="array" ref="C870">IFERROR(SUMPRODUCT($E$2:$Z$2,E870:Z870)/SUM($E$2:$Z$2),"")</f>
        <v>0</v>
      </c>
      <c r="D870" s="38" t="s">
        <v>27</v>
      </c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</row>
    <row r="871" spans="1:23">
      <c r="A871" s="12"/>
      <c r="B871" s="16"/>
      <c r="C871" s="37">
        <f t="array" ref="C871">IFERROR(SUMPRODUCT($E$2:$Z$2,E871:Z871)/SUM($E$2:$Z$2),"")</f>
        <v>0</v>
      </c>
      <c r="D871" s="38" t="s">
        <v>27</v>
      </c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</row>
    <row r="872" spans="1:23">
      <c r="A872" s="12"/>
      <c r="B872" s="16"/>
      <c r="C872" s="37">
        <f t="array" ref="C872">IFERROR(SUMPRODUCT($E$2:$Z$2,E872:Z872)/SUM($E$2:$Z$2),"")</f>
        <v>0</v>
      </c>
      <c r="D872" s="38" t="s">
        <v>27</v>
      </c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</row>
    <row r="873" spans="1:23">
      <c r="A873" s="12"/>
      <c r="B873" s="16"/>
      <c r="C873" s="37">
        <f t="array" ref="C873">IFERROR(SUMPRODUCT($E$2:$Z$2,E873:Z873)/SUM($E$2:$Z$2),"")</f>
        <v>0</v>
      </c>
      <c r="D873" s="38" t="s">
        <v>27</v>
      </c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</row>
    <row r="874" spans="1:23">
      <c r="A874" s="12"/>
      <c r="B874" s="16"/>
      <c r="C874" s="37">
        <f t="array" ref="C874">IFERROR(SUMPRODUCT($E$2:$Z$2,E874:Z874)/SUM($E$2:$Z$2),"")</f>
        <v>0</v>
      </c>
      <c r="D874" s="38" t="s">
        <v>27</v>
      </c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</row>
    <row r="875" spans="1:23">
      <c r="A875" s="12"/>
      <c r="B875" s="16"/>
      <c r="C875" s="37">
        <f t="array" ref="C875">IFERROR(SUMPRODUCT($E$2:$Z$2,E875:Z875)/SUM($E$2:$Z$2),"")</f>
        <v>0</v>
      </c>
      <c r="D875" s="38" t="s">
        <v>27</v>
      </c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</row>
    <row r="876" spans="1:23">
      <c r="A876" s="12"/>
      <c r="B876" s="16"/>
      <c r="C876" s="37">
        <f t="array" ref="C876">IFERROR(SUMPRODUCT($E$2:$Z$2,E876:Z876)/SUM($E$2:$Z$2),"")</f>
        <v>0</v>
      </c>
      <c r="D876" s="38" t="s">
        <v>27</v>
      </c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</row>
    <row r="877" spans="1:23">
      <c r="A877" s="12"/>
      <c r="B877" s="16"/>
      <c r="C877" s="37">
        <f t="array" ref="C877">IFERROR(SUMPRODUCT($E$2:$Z$2,E877:Z877)/SUM($E$2:$Z$2),"")</f>
        <v>0</v>
      </c>
      <c r="D877" s="38" t="s">
        <v>27</v>
      </c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</row>
    <row r="878" spans="1:23">
      <c r="A878" s="12"/>
      <c r="B878" s="16"/>
      <c r="C878" s="37">
        <f t="array" ref="C878">IFERROR(SUMPRODUCT($E$2:$Z$2,E878:Z878)/SUM($E$2:$Z$2),"")</f>
        <v>0</v>
      </c>
      <c r="D878" s="38" t="s">
        <v>27</v>
      </c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</row>
    <row r="879" spans="1:23">
      <c r="A879" s="12"/>
      <c r="B879" s="16"/>
      <c r="C879" s="37">
        <f t="array" ref="C879">IFERROR(SUMPRODUCT($E$2:$Z$2,E879:Z879)/SUM($E$2:$Z$2),"")</f>
        <v>0</v>
      </c>
      <c r="D879" s="38" t="s">
        <v>27</v>
      </c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</row>
    <row r="880" spans="1:23">
      <c r="A880" s="12"/>
      <c r="B880" s="16"/>
      <c r="C880" s="37">
        <f t="array" ref="C880">IFERROR(SUMPRODUCT($E$2:$Z$2,E880:Z880)/SUM($E$2:$Z$2),"")</f>
        <v>0</v>
      </c>
      <c r="D880" s="38" t="s">
        <v>27</v>
      </c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</row>
    <row r="881" spans="1:23">
      <c r="A881" s="12"/>
      <c r="B881" s="16"/>
      <c r="C881" s="37">
        <f t="array" ref="C881">IFERROR(SUMPRODUCT($E$2:$Z$2,E881:Z881)/SUM($E$2:$Z$2),"")</f>
        <v>0</v>
      </c>
      <c r="D881" s="38" t="s">
        <v>27</v>
      </c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</row>
    <row r="882" spans="1:23">
      <c r="A882" s="12"/>
      <c r="B882" s="16"/>
      <c r="C882" s="37">
        <f t="array" ref="C882">IFERROR(SUMPRODUCT($E$2:$Z$2,E882:Z882)/SUM($E$2:$Z$2),"")</f>
        <v>0</v>
      </c>
      <c r="D882" s="38" t="s">
        <v>27</v>
      </c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</row>
    <row r="883" spans="1:23">
      <c r="A883" s="12"/>
      <c r="B883" s="16"/>
      <c r="C883" s="37">
        <f t="array" ref="C883">IFERROR(SUMPRODUCT($E$2:$Z$2,E883:Z883)/SUM($E$2:$Z$2),"")</f>
        <v>0</v>
      </c>
      <c r="D883" s="38" t="s">
        <v>27</v>
      </c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</row>
    <row r="884" spans="1:23">
      <c r="A884" s="12"/>
      <c r="B884" s="16"/>
      <c r="C884" s="37">
        <f t="array" ref="C884">IFERROR(SUMPRODUCT($E$2:$Z$2,E884:Z884)/SUM($E$2:$Z$2),"")</f>
        <v>0</v>
      </c>
      <c r="D884" s="38" t="s">
        <v>27</v>
      </c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</row>
    <row r="885" spans="1:23">
      <c r="A885" s="12"/>
      <c r="B885" s="16"/>
      <c r="C885" s="37">
        <f t="array" ref="C885">IFERROR(SUMPRODUCT($E$2:$Z$2,E885:Z885)/SUM($E$2:$Z$2),"")</f>
        <v>0</v>
      </c>
      <c r="D885" s="38" t="s">
        <v>27</v>
      </c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</row>
    <row r="886" spans="1:23">
      <c r="A886" s="12"/>
      <c r="B886" s="16"/>
      <c r="C886" s="37">
        <f t="array" ref="C886">IFERROR(SUMPRODUCT($E$2:$Z$2,E886:Z886)/SUM($E$2:$Z$2),"")</f>
        <v>0</v>
      </c>
      <c r="D886" s="38" t="s">
        <v>27</v>
      </c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</row>
    <row r="887" spans="1:23">
      <c r="A887" s="12"/>
      <c r="B887" s="16"/>
      <c r="C887" s="37">
        <f t="array" ref="C887">IFERROR(SUMPRODUCT($E$2:$Z$2,E887:Z887)/SUM($E$2:$Z$2),"")</f>
        <v>0</v>
      </c>
      <c r="D887" s="38" t="s">
        <v>27</v>
      </c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</row>
    <row r="888" spans="1:23">
      <c r="A888" s="12"/>
      <c r="B888" s="16"/>
      <c r="C888" s="37">
        <f t="array" ref="C888">IFERROR(SUMPRODUCT($E$2:$Z$2,E888:Z888)/SUM($E$2:$Z$2),"")</f>
        <v>0</v>
      </c>
      <c r="D888" s="38" t="s">
        <v>27</v>
      </c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</row>
    <row r="889" spans="1:23">
      <c r="A889" s="12"/>
      <c r="B889" s="16"/>
      <c r="C889" s="37">
        <f t="array" ref="C889">IFERROR(SUMPRODUCT($E$2:$Z$2,E889:Z889)/SUM($E$2:$Z$2),"")</f>
        <v>0</v>
      </c>
      <c r="D889" s="38" t="s">
        <v>27</v>
      </c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</row>
    <row r="890" spans="1:23">
      <c r="A890" s="12"/>
      <c r="B890" s="16"/>
      <c r="C890" s="37">
        <f t="array" ref="C890">IFERROR(SUMPRODUCT($E$2:$Z$2,E890:Z890)/SUM($E$2:$Z$2),"")</f>
        <v>0</v>
      </c>
      <c r="D890" s="38" t="s">
        <v>27</v>
      </c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</row>
    <row r="891" spans="1:23">
      <c r="A891" s="12"/>
      <c r="B891" s="16"/>
      <c r="C891" s="37">
        <f t="array" ref="C891">IFERROR(SUMPRODUCT($E$2:$Z$2,E891:Z891)/SUM($E$2:$Z$2),"")</f>
        <v>0</v>
      </c>
      <c r="D891" s="38" t="s">
        <v>27</v>
      </c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</row>
    <row r="892" spans="1:23">
      <c r="A892" s="12"/>
      <c r="B892" s="16"/>
      <c r="C892" s="37">
        <f t="array" ref="C892">IFERROR(SUMPRODUCT($E$2:$Z$2,E892:Z892)/SUM($E$2:$Z$2),"")</f>
        <v>0</v>
      </c>
      <c r="D892" s="38" t="s">
        <v>27</v>
      </c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</row>
    <row r="893" spans="1:23">
      <c r="A893" s="12"/>
      <c r="B893" s="16"/>
      <c r="C893" s="37">
        <f t="array" ref="C893">IFERROR(SUMPRODUCT($E$2:$Z$2,E893:Z893)/SUM($E$2:$Z$2),"")</f>
        <v>0</v>
      </c>
      <c r="D893" s="38" t="s">
        <v>27</v>
      </c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</row>
    <row r="894" spans="1:23">
      <c r="A894" s="12"/>
      <c r="B894" s="16"/>
      <c r="C894" s="37">
        <f t="array" ref="C894">IFERROR(SUMPRODUCT($E$2:$Z$2,E894:Z894)/SUM($E$2:$Z$2),"")</f>
        <v>0</v>
      </c>
      <c r="D894" s="38" t="s">
        <v>27</v>
      </c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</row>
    <row r="895" spans="1:23">
      <c r="A895" s="12"/>
      <c r="B895" s="16"/>
      <c r="C895" s="37">
        <f t="array" ref="C895">IFERROR(SUMPRODUCT($E$2:$Z$2,E895:Z895)/SUM($E$2:$Z$2),"")</f>
        <v>0</v>
      </c>
      <c r="D895" s="38" t="s">
        <v>27</v>
      </c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</row>
    <row r="896" spans="1:23">
      <c r="A896" s="12"/>
      <c r="B896" s="16"/>
      <c r="C896" s="37">
        <f t="array" ref="C896">IFERROR(SUMPRODUCT($E$2:$Z$2,E896:Z896)/SUM($E$2:$Z$2),"")</f>
        <v>0</v>
      </c>
      <c r="D896" s="38" t="s">
        <v>27</v>
      </c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</row>
    <row r="897" spans="1:23">
      <c r="A897" s="12"/>
      <c r="B897" s="16"/>
      <c r="C897" s="37">
        <f t="array" ref="C897">IFERROR(SUMPRODUCT($E$2:$Z$2,E897:Z897)/SUM($E$2:$Z$2),"")</f>
        <v>0</v>
      </c>
      <c r="D897" s="38" t="s">
        <v>27</v>
      </c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</row>
    <row r="898" spans="1:23">
      <c r="A898" s="12"/>
      <c r="B898" s="16"/>
      <c r="C898" s="37">
        <f t="array" ref="C898">IFERROR(SUMPRODUCT($E$2:$Z$2,E898:Z898)/SUM($E$2:$Z$2),"")</f>
        <v>0</v>
      </c>
      <c r="D898" s="38" t="s">
        <v>27</v>
      </c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</row>
    <row r="899" spans="1:23">
      <c r="A899" s="12"/>
      <c r="B899" s="16"/>
      <c r="C899" s="37">
        <f t="array" ref="C899">IFERROR(SUMPRODUCT($E$2:$Z$2,E899:Z899)/SUM($E$2:$Z$2),"")</f>
        <v>0</v>
      </c>
      <c r="D899" s="38" t="s">
        <v>27</v>
      </c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</row>
    <row r="900" spans="1:23">
      <c r="A900" s="12"/>
      <c r="B900" s="16"/>
      <c r="C900" s="37">
        <f t="array" ref="C900">IFERROR(SUMPRODUCT($E$2:$Z$2,E900:Z900)/SUM($E$2:$Z$2),"")</f>
        <v>0</v>
      </c>
      <c r="D900" s="38" t="s">
        <v>27</v>
      </c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</row>
    <row r="901" spans="1:23">
      <c r="A901" s="12"/>
      <c r="B901" s="16"/>
      <c r="C901" s="37">
        <f t="array" ref="C901">IFERROR(SUMPRODUCT($E$2:$Z$2,E901:Z901)/SUM($E$2:$Z$2),"")</f>
        <v>0</v>
      </c>
      <c r="D901" s="38" t="s">
        <v>27</v>
      </c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</row>
    <row r="902" spans="1:23">
      <c r="A902" s="12"/>
      <c r="B902" s="16"/>
      <c r="C902" s="37">
        <f t="array" ref="C902">IFERROR(SUMPRODUCT($E$2:$Z$2,E902:Z902)/SUM($E$2:$Z$2),"")</f>
        <v>0</v>
      </c>
      <c r="D902" s="38" t="s">
        <v>27</v>
      </c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</row>
    <row r="903" spans="1:23">
      <c r="A903" s="12"/>
      <c r="B903" s="16"/>
      <c r="C903" s="37">
        <f t="array" ref="C903">IFERROR(SUMPRODUCT($E$2:$Z$2,E903:Z903)/SUM($E$2:$Z$2),"")</f>
        <v>0</v>
      </c>
      <c r="D903" s="38" t="s">
        <v>27</v>
      </c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</row>
    <row r="904" spans="1:23">
      <c r="A904" s="12"/>
      <c r="B904" s="16"/>
      <c r="C904" s="37">
        <f t="array" ref="C904">IFERROR(SUMPRODUCT($E$2:$Z$2,E904:Z904)/SUM($E$2:$Z$2),"")</f>
        <v>0</v>
      </c>
      <c r="D904" s="38" t="s">
        <v>27</v>
      </c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</row>
    <row r="905" spans="1:23">
      <c r="A905" s="12"/>
      <c r="B905" s="16"/>
      <c r="C905" s="37">
        <f t="array" ref="C905">IFERROR(SUMPRODUCT($E$2:$Z$2,E905:Z905)/SUM($E$2:$Z$2),"")</f>
        <v>0</v>
      </c>
      <c r="D905" s="38" t="s">
        <v>27</v>
      </c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</row>
    <row r="906" spans="1:23">
      <c r="A906" s="12"/>
      <c r="B906" s="16"/>
      <c r="C906" s="37">
        <f t="array" ref="C906">IFERROR(SUMPRODUCT($E$2:$Z$2,E906:Z906)/SUM($E$2:$Z$2),"")</f>
        <v>0</v>
      </c>
      <c r="D906" s="38" t="s">
        <v>27</v>
      </c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</row>
    <row r="907" spans="1:23">
      <c r="A907" s="12"/>
      <c r="B907" s="16"/>
      <c r="C907" s="37">
        <f t="array" ref="C907">IFERROR(SUMPRODUCT($E$2:$Z$2,E907:Z907)/SUM($E$2:$Z$2),"")</f>
        <v>0</v>
      </c>
      <c r="D907" s="38" t="s">
        <v>27</v>
      </c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</row>
    <row r="908" spans="1:23">
      <c r="A908" s="12"/>
      <c r="B908" s="16"/>
      <c r="C908" s="37">
        <f t="array" ref="C908">IFERROR(SUMPRODUCT($E$2:$Z$2,E908:Z908)/SUM($E$2:$Z$2),"")</f>
        <v>0</v>
      </c>
      <c r="D908" s="38" t="s">
        <v>27</v>
      </c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</row>
    <row r="909" spans="1:23">
      <c r="A909" s="12"/>
      <c r="B909" s="16"/>
      <c r="C909" s="37">
        <f t="array" ref="C909">IFERROR(SUMPRODUCT($E$2:$Z$2,E909:Z909)/SUM($E$2:$Z$2),"")</f>
        <v>0</v>
      </c>
      <c r="D909" s="38" t="s">
        <v>27</v>
      </c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</row>
    <row r="910" spans="1:23">
      <c r="A910" s="12"/>
      <c r="B910" s="16"/>
      <c r="C910" s="37">
        <f t="array" ref="C910">IFERROR(SUMPRODUCT($E$2:$Z$2,E910:Z910)/SUM($E$2:$Z$2),"")</f>
        <v>0</v>
      </c>
      <c r="D910" s="38" t="s">
        <v>27</v>
      </c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</row>
    <row r="911" spans="1:23">
      <c r="A911" s="12"/>
      <c r="B911" s="16"/>
      <c r="C911" s="37">
        <f t="array" ref="C911">IFERROR(SUMPRODUCT($E$2:$Z$2,E911:Z911)/SUM($E$2:$Z$2),"")</f>
        <v>0</v>
      </c>
      <c r="D911" s="38" t="s">
        <v>27</v>
      </c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</row>
    <row r="912" spans="1:23">
      <c r="A912" s="12"/>
      <c r="B912" s="16"/>
      <c r="C912" s="37">
        <f t="array" ref="C912">IFERROR(SUMPRODUCT($E$2:$Z$2,E912:Z912)/SUM($E$2:$Z$2),"")</f>
        <v>0</v>
      </c>
      <c r="D912" s="38" t="s">
        <v>27</v>
      </c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</row>
    <row r="913" spans="1:23">
      <c r="A913" s="12"/>
      <c r="B913" s="16"/>
      <c r="C913" s="37">
        <f t="array" ref="C913">IFERROR(SUMPRODUCT($E$2:$Z$2,E913:Z913)/SUM($E$2:$Z$2),"")</f>
        <v>0</v>
      </c>
      <c r="D913" s="38" t="s">
        <v>27</v>
      </c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</row>
    <row r="914" spans="1:23">
      <c r="A914" s="12"/>
      <c r="B914" s="16"/>
      <c r="C914" s="37">
        <f t="array" ref="C914">IFERROR(SUMPRODUCT($E$2:$Z$2,E914:Z914)/SUM($E$2:$Z$2),"")</f>
        <v>0</v>
      </c>
      <c r="D914" s="38" t="s">
        <v>27</v>
      </c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</row>
    <row r="915" spans="1:23">
      <c r="A915" s="12"/>
      <c r="B915" s="16"/>
      <c r="C915" s="37">
        <f t="array" ref="C915">IFERROR(SUMPRODUCT($E$2:$Z$2,E915:Z915)/SUM($E$2:$Z$2),"")</f>
        <v>0</v>
      </c>
      <c r="D915" s="38" t="s">
        <v>27</v>
      </c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</row>
    <row r="916" spans="1:23">
      <c r="A916" s="12"/>
      <c r="B916" s="16"/>
      <c r="C916" s="37">
        <f t="array" ref="C916">IFERROR(SUMPRODUCT($E$2:$Z$2,E916:Z916)/SUM($E$2:$Z$2),"")</f>
        <v>0</v>
      </c>
      <c r="D916" s="38" t="s">
        <v>27</v>
      </c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</row>
    <row r="917" spans="1:23">
      <c r="A917" s="12"/>
      <c r="B917" s="16"/>
      <c r="C917" s="37">
        <f t="array" ref="C917">IFERROR(SUMPRODUCT($E$2:$Z$2,E917:Z917)/SUM($E$2:$Z$2),"")</f>
        <v>0</v>
      </c>
      <c r="D917" s="38" t="s">
        <v>27</v>
      </c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</row>
    <row r="918" spans="1:23">
      <c r="A918" s="12"/>
      <c r="B918" s="16"/>
      <c r="C918" s="37">
        <f t="array" ref="C918">IFERROR(SUMPRODUCT($E$2:$Z$2,E918:Z918)/SUM($E$2:$Z$2),"")</f>
        <v>0</v>
      </c>
      <c r="D918" s="38" t="s">
        <v>27</v>
      </c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</row>
    <row r="919" spans="1:23">
      <c r="A919" s="12"/>
      <c r="B919" s="16"/>
      <c r="C919" s="37">
        <f t="array" ref="C919">IFERROR(SUMPRODUCT($E$2:$Z$2,E919:Z919)/SUM($E$2:$Z$2),"")</f>
        <v>0</v>
      </c>
      <c r="D919" s="38" t="s">
        <v>27</v>
      </c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</row>
    <row r="920" spans="1:23">
      <c r="A920" s="12"/>
      <c r="B920" s="16"/>
      <c r="C920" s="37">
        <f t="array" ref="C920">IFERROR(SUMPRODUCT($E$2:$Z$2,E920:Z920)/SUM($E$2:$Z$2),"")</f>
        <v>0</v>
      </c>
      <c r="D920" s="38" t="s">
        <v>27</v>
      </c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</row>
    <row r="921" spans="1:23">
      <c r="A921" s="12"/>
      <c r="B921" s="16"/>
      <c r="C921" s="37">
        <f t="array" ref="C921">IFERROR(SUMPRODUCT($E$2:$Z$2,E921:Z921)/SUM($E$2:$Z$2),"")</f>
        <v>0</v>
      </c>
      <c r="D921" s="38" t="s">
        <v>27</v>
      </c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</row>
    <row r="922" spans="1:23">
      <c r="A922" s="12"/>
      <c r="B922" s="16"/>
      <c r="C922" s="37">
        <f t="array" ref="C922">IFERROR(SUMPRODUCT($E$2:$Z$2,E922:Z922)/SUM($E$2:$Z$2),"")</f>
        <v>0</v>
      </c>
      <c r="D922" s="38" t="s">
        <v>27</v>
      </c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</row>
    <row r="923" spans="1:23">
      <c r="A923" s="12"/>
      <c r="B923" s="16"/>
      <c r="C923" s="37">
        <f t="array" ref="C923">IFERROR(SUMPRODUCT($E$2:$Z$2,E923:Z923)/SUM($E$2:$Z$2),"")</f>
        <v>0</v>
      </c>
      <c r="D923" s="38" t="s">
        <v>27</v>
      </c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</row>
    <row r="924" spans="1:23">
      <c r="A924" s="12"/>
      <c r="B924" s="16"/>
      <c r="C924" s="37">
        <f t="array" ref="C924">IFERROR(SUMPRODUCT($E$2:$Z$2,E924:Z924)/SUM($E$2:$Z$2),"")</f>
        <v>0</v>
      </c>
      <c r="D924" s="38" t="s">
        <v>27</v>
      </c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</row>
    <row r="925" spans="1:23">
      <c r="A925" s="12"/>
      <c r="B925" s="16"/>
      <c r="C925" s="37">
        <f t="array" ref="C925">IFERROR(SUMPRODUCT($E$2:$Z$2,E925:Z925)/SUM($E$2:$Z$2),"")</f>
        <v>0</v>
      </c>
      <c r="D925" s="38" t="s">
        <v>27</v>
      </c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</row>
    <row r="926" spans="1:23">
      <c r="A926" s="12"/>
      <c r="B926" s="16"/>
      <c r="C926" s="37">
        <f t="array" ref="C926">IFERROR(SUMPRODUCT($E$2:$Z$2,E926:Z926)/SUM($E$2:$Z$2),"")</f>
        <v>0</v>
      </c>
      <c r="D926" s="38" t="s">
        <v>27</v>
      </c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</row>
    <row r="927" spans="1:23">
      <c r="A927" s="12"/>
      <c r="B927" s="16"/>
      <c r="C927" s="37">
        <f t="array" ref="C927">IFERROR(SUMPRODUCT($E$2:$Z$2,E927:Z927)/SUM($E$2:$Z$2),"")</f>
        <v>0</v>
      </c>
      <c r="D927" s="38" t="s">
        <v>27</v>
      </c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</row>
    <row r="928" spans="1:23">
      <c r="A928" s="12"/>
      <c r="B928" s="16"/>
      <c r="C928" s="37">
        <f t="array" ref="C928">IFERROR(SUMPRODUCT($E$2:$Z$2,E928:Z928)/SUM($E$2:$Z$2),"")</f>
        <v>0</v>
      </c>
      <c r="D928" s="38" t="s">
        <v>27</v>
      </c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</row>
    <row r="929" spans="1:23">
      <c r="A929" s="12"/>
      <c r="B929" s="16"/>
      <c r="C929" s="37">
        <f t="array" ref="C929">IFERROR(SUMPRODUCT($E$2:$Z$2,E929:Z929)/SUM($E$2:$Z$2),"")</f>
        <v>0</v>
      </c>
      <c r="D929" s="38" t="s">
        <v>27</v>
      </c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</row>
    <row r="930" spans="1:23">
      <c r="A930" s="12"/>
      <c r="B930" s="16"/>
      <c r="C930" s="37">
        <f t="array" ref="C930">IFERROR(SUMPRODUCT($E$2:$Z$2,E930:Z930)/SUM($E$2:$Z$2),"")</f>
        <v>0</v>
      </c>
      <c r="D930" s="38" t="s">
        <v>27</v>
      </c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</row>
    <row r="931" spans="1:23">
      <c r="A931" s="12"/>
      <c r="B931" s="16"/>
      <c r="C931" s="37">
        <f t="array" ref="C931">IFERROR(SUMPRODUCT($E$2:$Z$2,E931:Z931)/SUM($E$2:$Z$2),"")</f>
        <v>0</v>
      </c>
      <c r="D931" s="38" t="s">
        <v>27</v>
      </c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</row>
    <row r="932" spans="1:23">
      <c r="A932" s="12"/>
      <c r="B932" s="16"/>
      <c r="C932" s="37">
        <f t="array" ref="C932">IFERROR(SUMPRODUCT($E$2:$Z$2,E932:Z932)/SUM($E$2:$Z$2),"")</f>
        <v>0</v>
      </c>
      <c r="D932" s="38" t="s">
        <v>27</v>
      </c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</row>
    <row r="933" spans="1:23">
      <c r="A933" s="12"/>
      <c r="B933" s="16"/>
      <c r="C933" s="37">
        <f t="array" ref="C933">IFERROR(SUMPRODUCT($E$2:$Z$2,E933:Z933)/SUM($E$2:$Z$2),"")</f>
        <v>0</v>
      </c>
      <c r="D933" s="38" t="s">
        <v>27</v>
      </c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</row>
    <row r="934" spans="1:23">
      <c r="A934" s="12"/>
      <c r="B934" s="16"/>
      <c r="C934" s="37">
        <f t="array" ref="C934">IFERROR(SUMPRODUCT($E$2:$Z$2,E934:Z934)/SUM($E$2:$Z$2),"")</f>
        <v>0</v>
      </c>
      <c r="D934" s="38" t="s">
        <v>27</v>
      </c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</row>
    <row r="935" spans="1:23">
      <c r="A935" s="12"/>
      <c r="B935" s="16"/>
      <c r="C935" s="37">
        <f t="array" ref="C935">IFERROR(SUMPRODUCT($E$2:$Z$2,E935:Z935)/SUM($E$2:$Z$2),"")</f>
        <v>0</v>
      </c>
      <c r="D935" s="38" t="s">
        <v>27</v>
      </c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</row>
    <row r="936" spans="1:23">
      <c r="A936" s="12"/>
      <c r="B936" s="16"/>
      <c r="C936" s="37">
        <f t="array" ref="C936">IFERROR(SUMPRODUCT($E$2:$Z$2,E936:Z936)/SUM($E$2:$Z$2),"")</f>
        <v>0</v>
      </c>
      <c r="D936" s="38" t="s">
        <v>27</v>
      </c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</row>
    <row r="937" spans="1:23">
      <c r="A937" s="12"/>
      <c r="B937" s="16"/>
      <c r="C937" s="37">
        <f t="array" ref="C937">IFERROR(SUMPRODUCT($E$2:$Z$2,E937:Z937)/SUM($E$2:$Z$2),"")</f>
        <v>0</v>
      </c>
      <c r="D937" s="38" t="s">
        <v>27</v>
      </c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</row>
    <row r="938" spans="1:23">
      <c r="A938" s="12"/>
      <c r="B938" s="16"/>
      <c r="C938" s="37">
        <f t="array" ref="C938">IFERROR(SUMPRODUCT($E$2:$Z$2,E938:Z938)/SUM($E$2:$Z$2),"")</f>
        <v>0</v>
      </c>
      <c r="D938" s="38" t="s">
        <v>27</v>
      </c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</row>
    <row r="939" spans="1:23">
      <c r="A939" s="12"/>
      <c r="B939" s="16"/>
      <c r="C939" s="37">
        <f t="array" ref="C939">IFERROR(SUMPRODUCT($E$2:$Z$2,E939:Z939)/SUM($E$2:$Z$2),"")</f>
        <v>0</v>
      </c>
      <c r="D939" s="38" t="s">
        <v>27</v>
      </c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</row>
    <row r="940" spans="1:23">
      <c r="A940" s="12"/>
      <c r="B940" s="16"/>
      <c r="C940" s="37">
        <f t="array" ref="C940">IFERROR(SUMPRODUCT($E$2:$Z$2,E940:Z940)/SUM($E$2:$Z$2),"")</f>
        <v>0</v>
      </c>
      <c r="D940" s="38" t="s">
        <v>27</v>
      </c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</row>
    <row r="941" spans="1:23">
      <c r="A941" s="12"/>
      <c r="B941" s="16"/>
      <c r="C941" s="37">
        <f t="array" ref="C941">IFERROR(SUMPRODUCT($E$2:$Z$2,E941:Z941)/SUM($E$2:$Z$2),"")</f>
        <v>0</v>
      </c>
      <c r="D941" s="38" t="s">
        <v>27</v>
      </c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</row>
    <row r="942" spans="1:23">
      <c r="A942" s="12"/>
      <c r="B942" s="16"/>
      <c r="C942" s="37">
        <f t="array" ref="C942">IFERROR(SUMPRODUCT($E$2:$Z$2,E942:Z942)/SUM($E$2:$Z$2),"")</f>
        <v>0</v>
      </c>
      <c r="D942" s="38" t="s">
        <v>27</v>
      </c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</row>
    <row r="943" spans="1:23">
      <c r="A943" s="12"/>
      <c r="B943" s="16"/>
      <c r="C943" s="37">
        <f t="array" ref="C943">IFERROR(SUMPRODUCT($E$2:$Z$2,E943:Z943)/SUM($E$2:$Z$2),"")</f>
        <v>0</v>
      </c>
      <c r="D943" s="38" t="s">
        <v>27</v>
      </c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</row>
    <row r="944" spans="1:23">
      <c r="A944" s="12"/>
      <c r="B944" s="16"/>
      <c r="C944" s="37">
        <f t="array" ref="C944">IFERROR(SUMPRODUCT($E$2:$Z$2,E944:Z944)/SUM($E$2:$Z$2),"")</f>
        <v>0</v>
      </c>
      <c r="D944" s="38" t="s">
        <v>27</v>
      </c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</row>
    <row r="945" spans="1:23">
      <c r="A945" s="12"/>
      <c r="B945" s="16"/>
      <c r="C945" s="37">
        <f t="array" ref="C945">IFERROR(SUMPRODUCT($E$2:$Z$2,E945:Z945)/SUM($E$2:$Z$2),"")</f>
        <v>0</v>
      </c>
      <c r="D945" s="38" t="s">
        <v>27</v>
      </c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</row>
    <row r="946" spans="1:23">
      <c r="A946" s="12"/>
      <c r="B946" s="16"/>
      <c r="C946" s="37">
        <f t="array" ref="C946">IFERROR(SUMPRODUCT($E$2:$Z$2,E946:Z946)/SUM($E$2:$Z$2),"")</f>
        <v>0</v>
      </c>
      <c r="D946" s="38" t="s">
        <v>27</v>
      </c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</row>
    <row r="947" spans="1:23">
      <c r="A947" s="12"/>
      <c r="B947" s="16"/>
      <c r="C947" s="37">
        <f t="array" ref="C947">IFERROR(SUMPRODUCT($E$2:$Z$2,E947:Z947)/SUM($E$2:$Z$2),"")</f>
        <v>0</v>
      </c>
      <c r="D947" s="38" t="s">
        <v>27</v>
      </c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</row>
    <row r="948" spans="1:23">
      <c r="A948" s="12"/>
      <c r="B948" s="16"/>
      <c r="C948" s="37">
        <f t="array" ref="C948">IFERROR(SUMPRODUCT($E$2:$Z$2,E948:Z948)/SUM($E$2:$Z$2),"")</f>
        <v>0</v>
      </c>
      <c r="D948" s="38" t="s">
        <v>27</v>
      </c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</row>
    <row r="949" spans="1:23">
      <c r="A949" s="12"/>
      <c r="B949" s="16"/>
      <c r="C949" s="37">
        <f t="array" ref="C949">IFERROR(SUMPRODUCT($E$2:$Z$2,E949:Z949)/SUM($E$2:$Z$2),"")</f>
        <v>0</v>
      </c>
      <c r="D949" s="38" t="s">
        <v>27</v>
      </c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</row>
    <row r="950" spans="1:23">
      <c r="A950" s="12"/>
      <c r="B950" s="16"/>
      <c r="C950" s="37">
        <f t="array" ref="C950">IFERROR(SUMPRODUCT($E$2:$Z$2,E950:Z950)/SUM($E$2:$Z$2),"")</f>
        <v>0</v>
      </c>
      <c r="D950" s="38" t="s">
        <v>27</v>
      </c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</row>
    <row r="951" spans="1:23">
      <c r="A951" s="12"/>
      <c r="B951" s="16"/>
      <c r="C951" s="37">
        <f t="array" ref="C951">IFERROR(SUMPRODUCT($E$2:$Z$2,E951:Z951)/SUM($E$2:$Z$2),"")</f>
        <v>0</v>
      </c>
      <c r="D951" s="38" t="s">
        <v>27</v>
      </c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</row>
    <row r="952" spans="1:23">
      <c r="A952" s="12"/>
      <c r="B952" s="16"/>
      <c r="C952" s="37">
        <f t="array" ref="C952">IFERROR(SUMPRODUCT($E$2:$Z$2,E952:Z952)/SUM($E$2:$Z$2),"")</f>
        <v>0</v>
      </c>
      <c r="D952" s="38" t="s">
        <v>27</v>
      </c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</row>
    <row r="953" spans="1:23">
      <c r="A953" s="12"/>
      <c r="B953" s="16"/>
      <c r="C953" s="37">
        <f t="array" ref="C953">IFERROR(SUMPRODUCT($E$2:$Z$2,E953:Z953)/SUM($E$2:$Z$2),"")</f>
        <v>0</v>
      </c>
      <c r="D953" s="38" t="s">
        <v>27</v>
      </c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</row>
    <row r="954" spans="1:23">
      <c r="A954" s="12"/>
      <c r="B954" s="16"/>
      <c r="C954" s="37">
        <f t="array" ref="C954">IFERROR(SUMPRODUCT($E$2:$Z$2,E954:Z954)/SUM($E$2:$Z$2),"")</f>
        <v>0</v>
      </c>
      <c r="D954" s="38" t="s">
        <v>27</v>
      </c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</row>
    <row r="955" spans="1:23">
      <c r="A955" s="12"/>
      <c r="B955" s="16"/>
      <c r="C955" s="37">
        <f t="array" ref="C955">IFERROR(SUMPRODUCT($E$2:$Z$2,E955:Z955)/SUM($E$2:$Z$2),"")</f>
        <v>0</v>
      </c>
      <c r="D955" s="38" t="s">
        <v>27</v>
      </c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</row>
    <row r="956" spans="1:23">
      <c r="A956" s="12"/>
      <c r="B956" s="16"/>
      <c r="C956" s="37">
        <f t="array" ref="C956">IFERROR(SUMPRODUCT($E$2:$Z$2,E956:Z956)/SUM($E$2:$Z$2),"")</f>
        <v>0</v>
      </c>
      <c r="D956" s="38" t="s">
        <v>27</v>
      </c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</row>
    <row r="957" spans="1:23">
      <c r="A957" s="12"/>
      <c r="B957" s="16"/>
      <c r="C957" s="37">
        <f t="array" ref="C957">IFERROR(SUMPRODUCT($E$2:$Z$2,E957:Z957)/SUM($E$2:$Z$2),"")</f>
        <v>0</v>
      </c>
      <c r="D957" s="38" t="s">
        <v>27</v>
      </c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</row>
    <row r="958" spans="1:23">
      <c r="A958" s="12"/>
      <c r="B958" s="16"/>
      <c r="C958" s="37">
        <f t="array" ref="C958">IFERROR(SUMPRODUCT($E$2:$Z$2,E958:Z958)/SUM($E$2:$Z$2),"")</f>
        <v>0</v>
      </c>
      <c r="D958" s="38" t="s">
        <v>27</v>
      </c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</row>
    <row r="959" spans="1:23">
      <c r="A959" s="12"/>
      <c r="B959" s="16"/>
      <c r="C959" s="37">
        <f t="array" ref="C959">IFERROR(SUMPRODUCT($E$2:$Z$2,E959:Z959)/SUM($E$2:$Z$2),"")</f>
        <v>0</v>
      </c>
      <c r="D959" s="38" t="s">
        <v>27</v>
      </c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</row>
    <row r="960" spans="1:23">
      <c r="A960" s="12"/>
      <c r="B960" s="16"/>
      <c r="C960" s="37">
        <f t="array" ref="C960">IFERROR(SUMPRODUCT($E$2:$Z$2,E960:Z960)/SUM($E$2:$Z$2),"")</f>
        <v>0</v>
      </c>
      <c r="D960" s="38" t="s">
        <v>27</v>
      </c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</row>
    <row r="961" spans="1:23">
      <c r="A961" s="12"/>
      <c r="B961" s="16"/>
      <c r="C961" s="37">
        <f t="array" ref="C961">IFERROR(SUMPRODUCT($E$2:$Z$2,E961:Z961)/SUM($E$2:$Z$2),"")</f>
        <v>0</v>
      </c>
      <c r="D961" s="38" t="s">
        <v>27</v>
      </c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</row>
    <row r="962" spans="1:23">
      <c r="A962" s="12"/>
      <c r="B962" s="16"/>
      <c r="C962" s="37">
        <f t="array" ref="C962">IFERROR(SUMPRODUCT($E$2:$Z$2,E962:Z962)/SUM($E$2:$Z$2),"")</f>
        <v>0</v>
      </c>
      <c r="D962" s="38" t="s">
        <v>27</v>
      </c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</row>
    <row r="963" spans="1:23">
      <c r="A963" s="12"/>
      <c r="B963" s="16"/>
      <c r="C963" s="37">
        <f t="array" ref="C963">IFERROR(SUMPRODUCT($E$2:$Z$2,E963:Z963)/SUM($E$2:$Z$2),"")</f>
        <v>0</v>
      </c>
      <c r="D963" s="38" t="s">
        <v>27</v>
      </c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</row>
    <row r="964" spans="1:23">
      <c r="A964" s="12"/>
      <c r="B964" s="16"/>
      <c r="C964" s="37">
        <f t="array" ref="C964">IFERROR(SUMPRODUCT($E$2:$Z$2,E964:Z964)/SUM($E$2:$Z$2),"")</f>
        <v>0</v>
      </c>
      <c r="D964" s="38" t="s">
        <v>27</v>
      </c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</row>
    <row r="965" spans="1:23">
      <c r="A965" s="12"/>
      <c r="B965" s="16"/>
      <c r="C965" s="37">
        <f t="array" ref="C965">IFERROR(SUMPRODUCT($E$2:$Z$2,E965:Z965)/SUM($E$2:$Z$2),"")</f>
        <v>0</v>
      </c>
      <c r="D965" s="38" t="s">
        <v>27</v>
      </c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</row>
    <row r="966" spans="1:23">
      <c r="A966" s="12"/>
      <c r="B966" s="16"/>
      <c r="C966" s="37">
        <f t="array" ref="C966">IFERROR(SUMPRODUCT($E$2:$Z$2,E966:Z966)/SUM($E$2:$Z$2),"")</f>
        <v>0</v>
      </c>
      <c r="D966" s="38" t="s">
        <v>27</v>
      </c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</row>
    <row r="967" spans="1:23">
      <c r="A967" s="12"/>
      <c r="B967" s="16"/>
      <c r="C967" s="37">
        <f t="array" ref="C967">IFERROR(SUMPRODUCT($E$2:$Z$2,E967:Z967)/SUM($E$2:$Z$2),"")</f>
        <v>0</v>
      </c>
      <c r="D967" s="38" t="s">
        <v>27</v>
      </c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</row>
    <row r="968" spans="1:23">
      <c r="A968" s="12"/>
      <c r="B968" s="16"/>
      <c r="C968" s="37">
        <f t="array" ref="C968">IFERROR(SUMPRODUCT($E$2:$Z$2,E968:Z968)/SUM($E$2:$Z$2),"")</f>
        <v>0</v>
      </c>
      <c r="D968" s="38" t="s">
        <v>27</v>
      </c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</row>
    <row r="969" spans="1:23">
      <c r="A969" s="12"/>
      <c r="B969" s="16"/>
      <c r="C969" s="37">
        <f t="array" ref="C969">IFERROR(SUMPRODUCT($E$2:$Z$2,E969:Z969)/SUM($E$2:$Z$2),"")</f>
        <v>0</v>
      </c>
      <c r="D969" s="38" t="s">
        <v>27</v>
      </c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</row>
    <row r="970" spans="1:23">
      <c r="A970" s="12"/>
      <c r="B970" s="16"/>
      <c r="C970" s="37">
        <f t="array" ref="C970">IFERROR(SUMPRODUCT($E$2:$Z$2,E970:Z970)/SUM($E$2:$Z$2),"")</f>
        <v>0</v>
      </c>
      <c r="D970" s="38" t="s">
        <v>27</v>
      </c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</row>
    <row r="971" spans="1:23">
      <c r="A971" s="12"/>
      <c r="B971" s="16"/>
      <c r="C971" s="37">
        <f t="array" ref="C971">IFERROR(SUMPRODUCT($E$2:$Z$2,E971:Z971)/SUM($E$2:$Z$2),"")</f>
        <v>0</v>
      </c>
      <c r="D971" s="38" t="s">
        <v>27</v>
      </c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</row>
    <row r="972" spans="1:23">
      <c r="A972" s="12"/>
      <c r="B972" s="16"/>
      <c r="C972" s="37">
        <f t="array" ref="C972">IFERROR(SUMPRODUCT($E$2:$Z$2,E972:Z972)/SUM($E$2:$Z$2),"")</f>
        <v>0</v>
      </c>
      <c r="D972" s="38" t="s">
        <v>27</v>
      </c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</row>
    <row r="973" spans="1:23">
      <c r="A973" s="12"/>
      <c r="B973" s="16"/>
      <c r="C973" s="37">
        <f t="array" ref="C973">IFERROR(SUMPRODUCT($E$2:$Z$2,E973:Z973)/SUM($E$2:$Z$2),"")</f>
        <v>0</v>
      </c>
      <c r="D973" s="38" t="s">
        <v>27</v>
      </c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</row>
    <row r="974" spans="1:23">
      <c r="A974" s="12"/>
      <c r="B974" s="16"/>
      <c r="C974" s="37">
        <f t="array" ref="C974">IFERROR(SUMPRODUCT($E$2:$Z$2,E974:Z974)/SUM($E$2:$Z$2),"")</f>
        <v>0</v>
      </c>
      <c r="D974" s="38" t="s">
        <v>27</v>
      </c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</row>
    <row r="975" spans="1:23">
      <c r="A975" s="12"/>
      <c r="B975" s="16"/>
      <c r="C975" s="37">
        <f t="array" ref="C975">IFERROR(SUMPRODUCT($E$2:$Z$2,E975:Z975)/SUM($E$2:$Z$2),"")</f>
        <v>0</v>
      </c>
      <c r="D975" s="38" t="s">
        <v>27</v>
      </c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</row>
    <row r="976" spans="1:23">
      <c r="A976" s="12"/>
      <c r="B976" s="16"/>
      <c r="C976" s="37">
        <f t="array" ref="C976">IFERROR(SUMPRODUCT($E$2:$Z$2,E976:Z976)/SUM($E$2:$Z$2),"")</f>
        <v>0</v>
      </c>
      <c r="D976" s="38" t="s">
        <v>27</v>
      </c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</row>
    <row r="977" spans="1:23">
      <c r="A977" s="12"/>
      <c r="B977" s="16"/>
      <c r="C977" s="37">
        <f t="array" ref="C977">IFERROR(SUMPRODUCT($E$2:$Z$2,E977:Z977)/SUM($E$2:$Z$2),"")</f>
        <v>0</v>
      </c>
      <c r="D977" s="38" t="s">
        <v>27</v>
      </c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</row>
    <row r="978" spans="1:23">
      <c r="A978" s="12"/>
      <c r="B978" s="16"/>
      <c r="C978" s="37">
        <f t="array" ref="C978">IFERROR(SUMPRODUCT($E$2:$Z$2,E978:Z978)/SUM($E$2:$Z$2),"")</f>
        <v>0</v>
      </c>
      <c r="D978" s="38" t="s">
        <v>27</v>
      </c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</row>
    <row r="979" spans="1:23">
      <c r="A979" s="12"/>
      <c r="B979" s="16"/>
      <c r="C979" s="37">
        <f t="array" ref="C979">IFERROR(SUMPRODUCT($E$2:$Z$2,E979:Z979)/SUM($E$2:$Z$2),"")</f>
        <v>0</v>
      </c>
      <c r="D979" s="38" t="s">
        <v>27</v>
      </c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</row>
    <row r="980" spans="1:23">
      <c r="A980" s="12"/>
      <c r="B980" s="16"/>
      <c r="C980" s="37">
        <f t="array" ref="C980">IFERROR(SUMPRODUCT($E$2:$Z$2,E980:Z980)/SUM($E$2:$Z$2),"")</f>
        <v>0</v>
      </c>
      <c r="D980" s="38" t="s">
        <v>27</v>
      </c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</row>
    <row r="981" spans="1:23">
      <c r="A981" s="12"/>
      <c r="B981" s="16"/>
      <c r="C981" s="37">
        <f t="array" ref="C981">IFERROR(SUMPRODUCT($E$2:$Z$2,E981:Z981)/SUM($E$2:$Z$2),"")</f>
        <v>0</v>
      </c>
      <c r="D981" s="38" t="s">
        <v>27</v>
      </c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</row>
    <row r="982" spans="1:23">
      <c r="A982" s="12"/>
      <c r="B982" s="16"/>
      <c r="C982" s="37">
        <f t="array" ref="C982">IFERROR(SUMPRODUCT($E$2:$Z$2,E982:Z982)/SUM($E$2:$Z$2),"")</f>
        <v>0</v>
      </c>
      <c r="D982" s="38" t="s">
        <v>27</v>
      </c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</row>
    <row r="983" spans="1:23">
      <c r="A983" s="12"/>
      <c r="B983" s="16"/>
      <c r="C983" s="37">
        <f t="array" ref="C983">IFERROR(SUMPRODUCT($E$2:$Z$2,E983:Z983)/SUM($E$2:$Z$2),"")</f>
        <v>0</v>
      </c>
      <c r="D983" s="38" t="s">
        <v>27</v>
      </c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</row>
    <row r="984" spans="1:23">
      <c r="A984" s="12"/>
      <c r="B984" s="16"/>
      <c r="C984" s="37">
        <f t="array" ref="C984">IFERROR(SUMPRODUCT($E$2:$Z$2,E984:Z984)/SUM($E$2:$Z$2),"")</f>
        <v>0</v>
      </c>
      <c r="D984" s="38" t="s">
        <v>27</v>
      </c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</row>
    <row r="985" spans="1:23">
      <c r="A985" s="12"/>
      <c r="B985" s="16"/>
      <c r="C985" s="37">
        <f t="array" ref="C985">IFERROR(SUMPRODUCT($E$2:$Z$2,E985:Z985)/SUM($E$2:$Z$2),"")</f>
        <v>0</v>
      </c>
      <c r="D985" s="38" t="s">
        <v>27</v>
      </c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</row>
    <row r="986" spans="1:23">
      <c r="A986" s="12"/>
      <c r="B986" s="16"/>
      <c r="C986" s="37">
        <f t="array" ref="C986">IFERROR(SUMPRODUCT($E$2:$Z$2,E986:Z986)/SUM($E$2:$Z$2),"")</f>
        <v>0</v>
      </c>
      <c r="D986" s="38" t="s">
        <v>27</v>
      </c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</row>
    <row r="987" spans="1:23">
      <c r="A987" s="12"/>
      <c r="B987" s="16"/>
      <c r="C987" s="37">
        <f t="array" ref="C987">IFERROR(SUMPRODUCT($E$2:$Z$2,E987:Z987)/SUM($E$2:$Z$2),"")</f>
        <v>0</v>
      </c>
      <c r="D987" s="38" t="s">
        <v>27</v>
      </c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</row>
    <row r="988" spans="1:23">
      <c r="A988" s="12"/>
      <c r="B988" s="16"/>
      <c r="C988" s="37">
        <f t="array" ref="C988">IFERROR(SUMPRODUCT($E$2:$Z$2,E988:Z988)/SUM($E$2:$Z$2),"")</f>
        <v>0</v>
      </c>
      <c r="D988" s="38" t="s">
        <v>27</v>
      </c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</row>
    <row r="989" spans="1:23">
      <c r="A989" s="12"/>
      <c r="B989" s="16"/>
      <c r="C989" s="37">
        <f t="array" ref="C989">IFERROR(SUMPRODUCT($E$2:$Z$2,E989:Z989)/SUM($E$2:$Z$2),"")</f>
        <v>0</v>
      </c>
      <c r="D989" s="38" t="s">
        <v>27</v>
      </c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</row>
    <row r="990" spans="1:23">
      <c r="A990" s="12"/>
      <c r="B990" s="16"/>
      <c r="C990" s="37">
        <f t="array" ref="C990">IFERROR(SUMPRODUCT($E$2:$Z$2,E990:Z990)/SUM($E$2:$Z$2),"")</f>
        <v>0</v>
      </c>
      <c r="D990" s="38" t="s">
        <v>27</v>
      </c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</row>
    <row r="991" spans="1:23">
      <c r="A991" s="12"/>
      <c r="B991" s="16"/>
      <c r="C991" s="37">
        <f t="array" ref="C991">IFERROR(SUMPRODUCT($E$2:$Z$2,E991:Z991)/SUM($E$2:$Z$2),"")</f>
        <v>0</v>
      </c>
      <c r="D991" s="38" t="s">
        <v>27</v>
      </c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</row>
    <row r="992" spans="1:23">
      <c r="A992" s="12"/>
      <c r="B992" s="16"/>
      <c r="C992" s="37">
        <f t="array" ref="C992">IFERROR(SUMPRODUCT($E$2:$Z$2,E992:Z992)/SUM($E$2:$Z$2),"")</f>
        <v>0</v>
      </c>
      <c r="D992" s="38" t="s">
        <v>27</v>
      </c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</row>
    <row r="993" spans="1:23">
      <c r="A993" s="12"/>
      <c r="B993" s="16"/>
      <c r="C993" s="37">
        <f t="array" ref="C993">IFERROR(SUMPRODUCT($E$2:$Z$2,E993:Z993)/SUM($E$2:$Z$2),"")</f>
        <v>0</v>
      </c>
      <c r="D993" s="38" t="s">
        <v>27</v>
      </c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</row>
    <row r="994" spans="1:23">
      <c r="A994" s="12"/>
      <c r="B994" s="16"/>
      <c r="C994" s="37">
        <f t="array" ref="C994">IFERROR(SUMPRODUCT($E$2:$Z$2,E994:Z994)/SUM($E$2:$Z$2),"")</f>
        <v>0</v>
      </c>
      <c r="D994" s="38" t="s">
        <v>27</v>
      </c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</row>
    <row r="995" spans="1:23">
      <c r="A995" s="12"/>
      <c r="B995" s="16"/>
      <c r="C995" s="37">
        <f t="array" ref="C995">IFERROR(SUMPRODUCT($E$2:$Z$2,E995:Z995)/SUM($E$2:$Z$2),"")</f>
        <v>0</v>
      </c>
      <c r="D995" s="38" t="s">
        <v>27</v>
      </c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</row>
    <row r="996" spans="1:23">
      <c r="A996" s="12"/>
      <c r="B996" s="16"/>
      <c r="C996" s="37">
        <f t="array" ref="C996">IFERROR(SUMPRODUCT($E$2:$Z$2,E996:Z996)/SUM($E$2:$Z$2),"")</f>
        <v>0</v>
      </c>
      <c r="D996" s="38" t="s">
        <v>27</v>
      </c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</row>
    <row r="997" spans="1:23">
      <c r="A997" s="12"/>
      <c r="B997" s="16"/>
      <c r="C997" s="37">
        <f t="array" ref="C997">IFERROR(SUMPRODUCT($E$2:$Z$2,E997:Z997)/SUM($E$2:$Z$2),"")</f>
        <v>0</v>
      </c>
      <c r="D997" s="38" t="s">
        <v>27</v>
      </c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</row>
    <row r="998" spans="1:23">
      <c r="A998" s="12"/>
      <c r="B998" s="16"/>
      <c r="C998" s="37">
        <f t="array" ref="C998">IFERROR(SUMPRODUCT($E$2:$Z$2,E998:Z998)/SUM($E$2:$Z$2),"")</f>
        <v>0</v>
      </c>
      <c r="D998" s="38" t="s">
        <v>27</v>
      </c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</row>
    <row r="999" spans="1:23">
      <c r="A999" s="12"/>
      <c r="B999" s="16"/>
      <c r="C999" s="37">
        <f t="array" ref="C999">IFERROR(SUMPRODUCT($E$2:$Z$2,E999:Z999)/SUM($E$2:$Z$2),"")</f>
        <v>0</v>
      </c>
      <c r="D999" s="38" t="s">
        <v>27</v>
      </c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</row>
    <row r="1000" spans="1:23">
      <c r="A1000" s="12"/>
      <c r="B1000" s="16"/>
      <c r="C1000" s="37">
        <f t="array" ref="C1000">IFERROR(SUMPRODUCT($E$2:$Z$2,E1000:Z1000)/SUM($E$2:$Z$2),"")</f>
        <v>0</v>
      </c>
      <c r="D1000" s="38" t="s">
        <v>27</v>
      </c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</row>
    <row r="1001" spans="1:23">
      <c r="A1001" s="12"/>
      <c r="B1001" s="16"/>
      <c r="C1001" s="37">
        <f t="array" ref="C1001">IFERROR(SUMPRODUCT($E$2:$Z$2,E1001:Z1001)/SUM($E$2:$Z$2),"")</f>
        <v>0</v>
      </c>
      <c r="D1001" s="38" t="s">
        <v>27</v>
      </c>
      <c r="E1001" s="16"/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  <c r="W1001" s="16"/>
    </row>
    <row r="1002" spans="1:23">
      <c r="A1002" s="12"/>
      <c r="B1002" s="16"/>
      <c r="C1002" s="37">
        <f t="array" ref="C1002">IFERROR(SUMPRODUCT($E$2:$Z$2,E1002:Z1002)/SUM($E$2:$Z$2),"")</f>
        <v>0</v>
      </c>
      <c r="D1002" s="38" t="s">
        <v>27</v>
      </c>
      <c r="E1002" s="16"/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  <c r="R1002" s="16"/>
      <c r="S1002" s="16"/>
      <c r="T1002" s="16"/>
      <c r="U1002" s="16"/>
      <c r="V1002" s="16"/>
      <c r="W1002" s="16"/>
    </row>
  </sheetData>
  <sheetProtection formatCells="0" formatColumns="0" formatRows="0" insertRows="0" insertColumns="0" insertHyperlinks="0" deleteColumns="0" deleteRows="0" sort="0" autoFilter="0" pivotTables="0"/>
  <mergeCells count="3">
    <mergeCell ref="A1:A2"/>
    <mergeCell ref="B1:B2"/>
    <mergeCell ref="C1:C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2"/>
  <sheetViews>
    <sheetView workbookViewId="0">
      <pane ySplit="2" topLeftCell="A3" activePane="bottomLeft" state="frozen"/>
      <selection/>
      <selection pane="bottomLeft" activeCell="B70" sqref="B70"/>
    </sheetView>
  </sheetViews>
  <sheetFormatPr defaultColWidth="9" defaultRowHeight="13.5"/>
  <cols>
    <col min="1" max="1" width="12.7522123893805" style="2" customWidth="1"/>
    <col min="2" max="2" width="7.13274336283186" style="2" customWidth="1"/>
    <col min="3" max="4" width="9.75221238938053" style="2" customWidth="1"/>
    <col min="5" max="5" width="5.76991150442478" style="2" customWidth="1"/>
    <col min="6" max="7" width="15.3805309734513" style="2" customWidth="1"/>
    <col min="8" max="8" width="9.76991150442478" style="2" customWidth="1"/>
    <col min="9" max="16384" width="9" style="2"/>
  </cols>
  <sheetData>
    <row r="1" spans="1:12">
      <c r="A1" s="4" t="s">
        <v>0</v>
      </c>
      <c r="B1" s="4" t="s">
        <v>1</v>
      </c>
      <c r="C1" s="4" t="s">
        <v>162</v>
      </c>
      <c r="D1" s="26" t="s">
        <v>163</v>
      </c>
      <c r="E1" s="19" t="s">
        <v>3</v>
      </c>
      <c r="F1" s="19" t="s">
        <v>164</v>
      </c>
      <c r="G1" s="19" t="s">
        <v>165</v>
      </c>
      <c r="H1" s="19" t="s">
        <v>166</v>
      </c>
    </row>
    <row r="2" spans="1:12">
      <c r="A2" s="4"/>
      <c r="B2" s="4"/>
      <c r="C2" s="27" t="s">
        <v>167</v>
      </c>
      <c r="D2" s="27" t="s">
        <v>167</v>
      </c>
      <c r="E2" s="19" t="s">
        <v>168</v>
      </c>
      <c r="F2" s="20" t="s">
        <v>167</v>
      </c>
      <c r="G2" s="20" t="s">
        <v>167</v>
      </c>
      <c r="H2" s="28">
        <v>3</v>
      </c>
      <c r="J2" s="21" t="s">
        <v>24</v>
      </c>
    </row>
    <row r="3" spans="1:12">
      <c r="A3" s="5" t="s">
        <v>25</v>
      </c>
      <c r="B3" s="6" t="s">
        <v>26</v>
      </c>
      <c r="C3" s="29">
        <v>-0.5</v>
      </c>
      <c r="D3" s="12" t="s">
        <v>169</v>
      </c>
      <c r="E3" s="28" t="s">
        <v>27</v>
      </c>
      <c r="F3" s="24">
        <v>72</v>
      </c>
      <c r="G3" s="24">
        <v>97</v>
      </c>
      <c r="H3" s="20">
        <f t="shared" ref="H3:H26" si="0">IF(OR(D3="合格",D3=""),F3+G3/20,0)</f>
        <v>76.85</v>
      </c>
      <c r="I3" s="3"/>
      <c r="J3" s="3" t="s">
        <v>28</v>
      </c>
      <c r="K3" s="3"/>
      <c r="L3" s="3"/>
    </row>
    <row r="4" spans="1:12">
      <c r="A4" s="5" t="s">
        <v>29</v>
      </c>
      <c r="B4" s="6" t="s">
        <v>30</v>
      </c>
      <c r="C4" s="29">
        <v>-0.5</v>
      </c>
      <c r="D4" s="12"/>
      <c r="E4" s="28" t="s">
        <v>27</v>
      </c>
      <c r="F4" s="24">
        <v>70</v>
      </c>
      <c r="G4" s="24">
        <v>97.9</v>
      </c>
      <c r="H4" s="20">
        <f t="shared" si="0"/>
        <v>74.895</v>
      </c>
      <c r="I4" s="3"/>
      <c r="J4" s="3" t="s">
        <v>31</v>
      </c>
      <c r="K4" s="3"/>
      <c r="L4" s="3"/>
    </row>
    <row r="5" spans="1:12">
      <c r="A5" s="5" t="s">
        <v>32</v>
      </c>
      <c r="B5" s="6" t="s">
        <v>33</v>
      </c>
      <c r="C5" s="29">
        <v>-0.5</v>
      </c>
      <c r="D5" s="12" t="s">
        <v>169</v>
      </c>
      <c r="E5" s="28" t="s">
        <v>27</v>
      </c>
      <c r="F5" s="24">
        <v>78.5</v>
      </c>
      <c r="G5" s="24">
        <v>96.92</v>
      </c>
      <c r="H5" s="20">
        <f t="shared" si="0"/>
        <v>83.346</v>
      </c>
      <c r="I5" s="3"/>
      <c r="J5" s="3" t="s">
        <v>34</v>
      </c>
      <c r="K5" s="3"/>
      <c r="L5" s="3"/>
    </row>
    <row r="6" spans="1:12">
      <c r="A6" s="5" t="s">
        <v>35</v>
      </c>
      <c r="B6" s="6" t="s">
        <v>36</v>
      </c>
      <c r="C6" s="29">
        <v>-0.5</v>
      </c>
      <c r="D6" s="12" t="s">
        <v>169</v>
      </c>
      <c r="E6" s="28" t="s">
        <v>27</v>
      </c>
      <c r="F6" s="24">
        <v>60</v>
      </c>
      <c r="G6" s="24"/>
      <c r="H6" s="20">
        <f t="shared" si="0"/>
        <v>60</v>
      </c>
      <c r="I6" s="3"/>
      <c r="J6" s="3" t="s">
        <v>37</v>
      </c>
      <c r="K6" s="3"/>
      <c r="L6" s="3"/>
    </row>
    <row r="7" spans="1:12">
      <c r="A7" s="5" t="s">
        <v>38</v>
      </c>
      <c r="B7" s="6" t="s">
        <v>39</v>
      </c>
      <c r="C7" s="24"/>
      <c r="D7" s="12" t="s">
        <v>169</v>
      </c>
      <c r="E7" s="28" t="s">
        <v>27</v>
      </c>
      <c r="F7" s="24">
        <v>60</v>
      </c>
      <c r="G7" s="24"/>
      <c r="H7" s="20">
        <f t="shared" si="0"/>
        <v>60</v>
      </c>
    </row>
    <row r="8" spans="1:12">
      <c r="A8" s="5" t="s">
        <v>40</v>
      </c>
      <c r="B8" s="6" t="s">
        <v>41</v>
      </c>
      <c r="C8" s="24"/>
      <c r="D8" s="12" t="s">
        <v>169</v>
      </c>
      <c r="E8" s="28" t="s">
        <v>27</v>
      </c>
      <c r="F8" s="24">
        <v>60</v>
      </c>
      <c r="G8" s="24"/>
      <c r="H8" s="20">
        <f t="shared" si="0"/>
        <v>60</v>
      </c>
    </row>
    <row r="9" spans="1:12">
      <c r="A9" s="5" t="s">
        <v>42</v>
      </c>
      <c r="B9" s="6" t="s">
        <v>43</v>
      </c>
      <c r="C9" s="24"/>
      <c r="D9" s="12" t="s">
        <v>169</v>
      </c>
      <c r="E9" s="28" t="s">
        <v>27</v>
      </c>
      <c r="F9" s="24">
        <v>60</v>
      </c>
      <c r="G9" s="24"/>
      <c r="H9" s="20">
        <f t="shared" si="0"/>
        <v>60</v>
      </c>
    </row>
    <row r="10" spans="1:12">
      <c r="A10" s="5" t="s">
        <v>44</v>
      </c>
      <c r="B10" s="6" t="s">
        <v>45</v>
      </c>
      <c r="C10" s="24"/>
      <c r="D10" s="12" t="s">
        <v>169</v>
      </c>
      <c r="E10" s="28" t="s">
        <v>27</v>
      </c>
      <c r="F10" s="24">
        <v>70</v>
      </c>
      <c r="G10" s="24">
        <v>97.9</v>
      </c>
      <c r="H10" s="20">
        <f t="shared" si="0"/>
        <v>74.895</v>
      </c>
    </row>
    <row r="11" spans="1:12">
      <c r="A11" s="5" t="s">
        <v>46</v>
      </c>
      <c r="B11" s="6" t="s">
        <v>47</v>
      </c>
      <c r="C11" s="24"/>
      <c r="D11" s="12" t="s">
        <v>169</v>
      </c>
      <c r="E11" s="28" t="s">
        <v>27</v>
      </c>
      <c r="F11" s="24">
        <v>80.5</v>
      </c>
      <c r="G11" s="24">
        <v>89.1</v>
      </c>
      <c r="H11" s="20">
        <f t="shared" si="0"/>
        <v>84.955</v>
      </c>
    </row>
    <row r="12" spans="1:12">
      <c r="A12" s="5" t="s">
        <v>48</v>
      </c>
      <c r="B12" s="6" t="s">
        <v>49</v>
      </c>
      <c r="C12" s="24"/>
      <c r="D12" s="12" t="s">
        <v>169</v>
      </c>
      <c r="E12" s="28" t="s">
        <v>27</v>
      </c>
      <c r="F12" s="24">
        <v>60</v>
      </c>
      <c r="G12" s="24"/>
      <c r="H12" s="20">
        <f t="shared" si="0"/>
        <v>60</v>
      </c>
    </row>
    <row r="13" spans="1:12">
      <c r="A13" s="5" t="s">
        <v>50</v>
      </c>
      <c r="B13" s="6" t="s">
        <v>51</v>
      </c>
      <c r="C13" s="24"/>
      <c r="D13" s="12" t="s">
        <v>169</v>
      </c>
      <c r="E13" s="28" t="s">
        <v>27</v>
      </c>
      <c r="F13" s="24">
        <v>70</v>
      </c>
      <c r="G13" s="24">
        <v>97.9</v>
      </c>
      <c r="H13" s="20">
        <f t="shared" si="0"/>
        <v>74.895</v>
      </c>
    </row>
    <row r="14" spans="1:12">
      <c r="A14" s="5" t="s">
        <v>52</v>
      </c>
      <c r="B14" s="6" t="s">
        <v>53</v>
      </c>
      <c r="C14" s="24"/>
      <c r="D14" s="12" t="s">
        <v>169</v>
      </c>
      <c r="E14" s="28" t="s">
        <v>27</v>
      </c>
      <c r="F14" s="24">
        <v>72</v>
      </c>
      <c r="G14" s="24">
        <v>98.2</v>
      </c>
      <c r="H14" s="20">
        <f t="shared" si="0"/>
        <v>76.91</v>
      </c>
    </row>
    <row r="15" spans="1:12">
      <c r="A15" s="5" t="s">
        <v>54</v>
      </c>
      <c r="B15" s="6" t="s">
        <v>55</v>
      </c>
      <c r="C15" s="24"/>
      <c r="D15" s="12" t="s">
        <v>169</v>
      </c>
      <c r="E15" s="28" t="s">
        <v>27</v>
      </c>
      <c r="F15" s="24">
        <v>80.5</v>
      </c>
      <c r="G15" s="24">
        <v>78.08</v>
      </c>
      <c r="H15" s="20">
        <f t="shared" si="0"/>
        <v>84.404</v>
      </c>
    </row>
    <row r="16" spans="1:12">
      <c r="A16" s="5" t="s">
        <v>56</v>
      </c>
      <c r="B16" s="6" t="s">
        <v>57</v>
      </c>
      <c r="C16" s="24"/>
      <c r="D16" s="12" t="s">
        <v>169</v>
      </c>
      <c r="E16" s="28" t="s">
        <v>27</v>
      </c>
      <c r="F16" s="24">
        <v>78.5</v>
      </c>
      <c r="G16" s="24">
        <v>97.41</v>
      </c>
      <c r="H16" s="20">
        <f t="shared" si="0"/>
        <v>83.3705</v>
      </c>
    </row>
    <row r="17" spans="1:8">
      <c r="A17" s="5" t="s">
        <v>58</v>
      </c>
      <c r="B17" s="6" t="s">
        <v>59</v>
      </c>
      <c r="C17" s="24"/>
      <c r="D17" s="12"/>
      <c r="E17" s="28" t="s">
        <v>27</v>
      </c>
      <c r="F17" s="24">
        <v>70</v>
      </c>
      <c r="G17" s="24">
        <v>97.9</v>
      </c>
      <c r="H17" s="30">
        <f t="shared" si="0"/>
        <v>74.895</v>
      </c>
    </row>
    <row r="18" spans="1:8">
      <c r="A18" s="5" t="s">
        <v>60</v>
      </c>
      <c r="B18" s="6" t="s">
        <v>61</v>
      </c>
      <c r="C18" s="24"/>
      <c r="D18" s="12" t="s">
        <v>169</v>
      </c>
      <c r="E18" s="28" t="s">
        <v>27</v>
      </c>
      <c r="F18" s="24">
        <v>60</v>
      </c>
      <c r="G18" s="24"/>
      <c r="H18" s="20">
        <f t="shared" si="0"/>
        <v>60</v>
      </c>
    </row>
    <row r="19" spans="1:8">
      <c r="A19" s="5" t="s">
        <v>62</v>
      </c>
      <c r="B19" s="6" t="s">
        <v>63</v>
      </c>
      <c r="C19" s="24"/>
      <c r="D19" s="12"/>
      <c r="E19" s="28" t="s">
        <v>27</v>
      </c>
      <c r="F19" s="24">
        <v>60</v>
      </c>
      <c r="G19" s="24"/>
      <c r="H19" s="20">
        <f t="shared" si="0"/>
        <v>60</v>
      </c>
    </row>
    <row r="20" spans="1:8">
      <c r="A20" s="5" t="s">
        <v>64</v>
      </c>
      <c r="B20" s="6" t="s">
        <v>65</v>
      </c>
      <c r="C20" s="14">
        <v>-1</v>
      </c>
      <c r="D20" s="12"/>
      <c r="E20" s="28" t="s">
        <v>27</v>
      </c>
      <c r="F20" s="24">
        <v>60</v>
      </c>
      <c r="G20" s="24"/>
      <c r="H20" s="20">
        <f t="shared" si="0"/>
        <v>60</v>
      </c>
    </row>
    <row r="21" spans="1:8">
      <c r="A21" s="5" t="s">
        <v>66</v>
      </c>
      <c r="B21" s="6" t="s">
        <v>67</v>
      </c>
      <c r="C21" s="24"/>
      <c r="D21" s="12" t="s">
        <v>169</v>
      </c>
      <c r="E21" s="28" t="s">
        <v>27</v>
      </c>
      <c r="F21" s="24">
        <v>60</v>
      </c>
      <c r="G21" s="24"/>
      <c r="H21" s="20">
        <f t="shared" si="0"/>
        <v>60</v>
      </c>
    </row>
    <row r="22" spans="1:8">
      <c r="A22" s="5" t="s">
        <v>68</v>
      </c>
      <c r="B22" s="6" t="s">
        <v>69</v>
      </c>
      <c r="C22" s="12"/>
      <c r="D22" s="12" t="s">
        <v>169</v>
      </c>
      <c r="E22" s="28" t="s">
        <v>27</v>
      </c>
      <c r="F22" s="12">
        <v>60</v>
      </c>
      <c r="G22" s="24"/>
      <c r="H22" s="20">
        <f t="shared" si="0"/>
        <v>60</v>
      </c>
    </row>
    <row r="23" spans="1:8">
      <c r="A23" s="5" t="s">
        <v>70</v>
      </c>
      <c r="B23" s="6" t="s">
        <v>71</v>
      </c>
      <c r="C23" s="12"/>
      <c r="D23" s="12" t="s">
        <v>169</v>
      </c>
      <c r="E23" s="28" t="s">
        <v>27</v>
      </c>
      <c r="F23" s="12">
        <v>70</v>
      </c>
      <c r="G23" s="24">
        <v>95.9</v>
      </c>
      <c r="H23" s="20">
        <f t="shared" si="0"/>
        <v>74.795</v>
      </c>
    </row>
    <row r="24" spans="1:8">
      <c r="A24" s="5" t="s">
        <v>72</v>
      </c>
      <c r="B24" s="6" t="s">
        <v>73</v>
      </c>
      <c r="C24" s="12"/>
      <c r="D24" s="12"/>
      <c r="E24" s="28" t="s">
        <v>27</v>
      </c>
      <c r="F24" s="12">
        <v>60</v>
      </c>
      <c r="G24" s="24"/>
      <c r="H24" s="20">
        <f t="shared" si="0"/>
        <v>60</v>
      </c>
    </row>
    <row r="25" spans="1:8">
      <c r="A25" s="5" t="s">
        <v>74</v>
      </c>
      <c r="B25" s="6" t="s">
        <v>75</v>
      </c>
      <c r="C25" s="12"/>
      <c r="D25" s="12" t="s">
        <v>169</v>
      </c>
      <c r="E25" s="28" t="s">
        <v>27</v>
      </c>
      <c r="F25" s="12">
        <v>60</v>
      </c>
      <c r="G25" s="24"/>
      <c r="H25" s="20">
        <f t="shared" si="0"/>
        <v>60</v>
      </c>
    </row>
    <row r="26" spans="1:8">
      <c r="A26" s="5" t="s">
        <v>76</v>
      </c>
      <c r="B26" s="6" t="s">
        <v>77</v>
      </c>
      <c r="C26" s="12"/>
      <c r="D26" s="12" t="s">
        <v>169</v>
      </c>
      <c r="E26" s="28" t="s">
        <v>27</v>
      </c>
      <c r="F26" s="12">
        <v>80.5</v>
      </c>
      <c r="G26" s="24"/>
      <c r="H26" s="20">
        <f t="shared" si="0"/>
        <v>80.5</v>
      </c>
    </row>
    <row r="27" spans="1:8">
      <c r="A27" s="5" t="s">
        <v>78</v>
      </c>
      <c r="B27" s="6" t="s">
        <v>79</v>
      </c>
      <c r="C27" s="12"/>
      <c r="D27" s="12"/>
      <c r="E27" s="28" t="s">
        <v>27</v>
      </c>
      <c r="F27" s="12">
        <v>70</v>
      </c>
      <c r="G27" s="24">
        <v>97.9</v>
      </c>
      <c r="H27" s="20">
        <f>IF(OR(D25="合格",D25=""),F25+G25/20,0)</f>
        <v>60</v>
      </c>
    </row>
    <row r="28" spans="1:8">
      <c r="A28" s="5" t="s">
        <v>80</v>
      </c>
      <c r="B28" s="6" t="s">
        <v>81</v>
      </c>
      <c r="C28" s="12"/>
      <c r="D28" s="12"/>
      <c r="E28" s="28" t="s">
        <v>27</v>
      </c>
      <c r="F28" s="12">
        <v>72</v>
      </c>
      <c r="G28" s="24">
        <v>97</v>
      </c>
      <c r="H28" s="20">
        <f t="shared" ref="H28:H36" si="1">IF(OR(D28="合格",D28=""),F28+G28/20,0)</f>
        <v>76.85</v>
      </c>
    </row>
    <row r="29" spans="1:8">
      <c r="A29" s="5" t="s">
        <v>82</v>
      </c>
      <c r="B29" s="6" t="s">
        <v>83</v>
      </c>
      <c r="C29" s="12"/>
      <c r="D29" s="12"/>
      <c r="E29" s="28" t="s">
        <v>27</v>
      </c>
      <c r="F29" s="12">
        <v>60</v>
      </c>
      <c r="G29" s="24"/>
      <c r="H29" s="20">
        <f t="shared" si="1"/>
        <v>60</v>
      </c>
    </row>
    <row r="30" spans="1:8">
      <c r="A30" s="5" t="s">
        <v>84</v>
      </c>
      <c r="B30" s="6" t="s">
        <v>85</v>
      </c>
      <c r="C30" s="12"/>
      <c r="D30" s="12"/>
      <c r="E30" s="28" t="s">
        <v>27</v>
      </c>
      <c r="F30" s="12">
        <v>60</v>
      </c>
      <c r="G30" s="24"/>
      <c r="H30" s="20">
        <f t="shared" si="1"/>
        <v>60</v>
      </c>
    </row>
    <row r="31" spans="1:8">
      <c r="A31" s="5" t="s">
        <v>86</v>
      </c>
      <c r="B31" s="6" t="s">
        <v>87</v>
      </c>
      <c r="C31" s="12"/>
      <c r="D31" s="12" t="s">
        <v>169</v>
      </c>
      <c r="E31" s="28" t="s">
        <v>27</v>
      </c>
      <c r="F31" s="12">
        <v>70</v>
      </c>
      <c r="G31" s="24">
        <v>97.9</v>
      </c>
      <c r="H31" s="20">
        <f t="shared" si="1"/>
        <v>74.895</v>
      </c>
    </row>
    <row r="32" spans="1:8">
      <c r="A32" s="5" t="s">
        <v>88</v>
      </c>
      <c r="B32" s="6" t="s">
        <v>89</v>
      </c>
      <c r="C32" s="12"/>
      <c r="D32" s="12"/>
      <c r="E32" s="28" t="s">
        <v>27</v>
      </c>
      <c r="F32" s="12">
        <v>70</v>
      </c>
      <c r="G32" s="24">
        <v>97.9</v>
      </c>
      <c r="H32" s="20">
        <f t="shared" si="1"/>
        <v>74.895</v>
      </c>
    </row>
    <row r="33" spans="1:8">
      <c r="A33" s="5" t="s">
        <v>90</v>
      </c>
      <c r="B33" s="6" t="s">
        <v>91</v>
      </c>
      <c r="C33" s="12"/>
      <c r="D33" s="12" t="s">
        <v>169</v>
      </c>
      <c r="E33" s="28" t="s">
        <v>27</v>
      </c>
      <c r="F33" s="12">
        <v>60</v>
      </c>
      <c r="G33" s="24"/>
      <c r="H33" s="20">
        <f t="shared" si="1"/>
        <v>60</v>
      </c>
    </row>
    <row r="34" spans="1:8">
      <c r="A34" s="5" t="s">
        <v>92</v>
      </c>
      <c r="B34" s="6" t="s">
        <v>93</v>
      </c>
      <c r="C34" s="12"/>
      <c r="D34" s="12"/>
      <c r="E34" s="28" t="s">
        <v>27</v>
      </c>
      <c r="F34" s="12">
        <v>60</v>
      </c>
      <c r="G34" s="24"/>
      <c r="H34" s="20">
        <f t="shared" si="1"/>
        <v>60</v>
      </c>
    </row>
    <row r="35" spans="1:8">
      <c r="A35" s="44" t="s">
        <v>94</v>
      </c>
      <c r="B35" s="6" t="s">
        <v>95</v>
      </c>
      <c r="C35" s="12"/>
      <c r="D35" s="12" t="s">
        <v>169</v>
      </c>
      <c r="E35" s="28" t="s">
        <v>27</v>
      </c>
      <c r="F35" s="12">
        <v>60</v>
      </c>
      <c r="G35" s="24"/>
      <c r="H35" s="20">
        <f t="shared" si="1"/>
        <v>60</v>
      </c>
    </row>
    <row r="36" spans="1:8">
      <c r="A36" s="45" t="s">
        <v>96</v>
      </c>
      <c r="B36" s="10" t="s">
        <v>97</v>
      </c>
      <c r="C36" s="29"/>
      <c r="D36" s="12" t="s">
        <v>169</v>
      </c>
      <c r="E36" s="28" t="s">
        <v>27</v>
      </c>
      <c r="F36" s="31">
        <v>81</v>
      </c>
      <c r="G36" s="31">
        <v>84.6</v>
      </c>
      <c r="H36" s="25">
        <f t="shared" si="1"/>
        <v>85.23</v>
      </c>
    </row>
    <row r="37" spans="1:8">
      <c r="A37" s="45" t="s">
        <v>98</v>
      </c>
      <c r="B37" s="10" t="s">
        <v>99</v>
      </c>
      <c r="C37" s="29"/>
      <c r="D37" s="12" t="s">
        <v>169</v>
      </c>
      <c r="E37" s="28" t="s">
        <v>27</v>
      </c>
      <c r="F37" s="31">
        <v>72</v>
      </c>
      <c r="G37" s="31">
        <v>97</v>
      </c>
      <c r="H37" s="20">
        <f t="shared" ref="H37:H67" si="2">IF(OR(D37="合格",D37=""),F37+G37/20,0)</f>
        <v>76.85</v>
      </c>
    </row>
    <row r="38" spans="1:8">
      <c r="A38" s="45" t="s">
        <v>100</v>
      </c>
      <c r="B38" s="10" t="s">
        <v>101</v>
      </c>
      <c r="C38" s="29"/>
      <c r="D38" s="12" t="s">
        <v>169</v>
      </c>
      <c r="E38" s="28" t="s">
        <v>27</v>
      </c>
      <c r="F38" s="31">
        <v>70</v>
      </c>
      <c r="G38" s="31">
        <v>97.9</v>
      </c>
      <c r="H38" s="20">
        <f t="shared" si="2"/>
        <v>74.895</v>
      </c>
    </row>
    <row r="39" spans="1:8">
      <c r="A39" s="45" t="s">
        <v>102</v>
      </c>
      <c r="B39" s="10" t="s">
        <v>103</v>
      </c>
      <c r="C39" s="29"/>
      <c r="D39" s="12" t="s">
        <v>169</v>
      </c>
      <c r="E39" s="28" t="s">
        <v>27</v>
      </c>
      <c r="F39" s="31">
        <v>60</v>
      </c>
      <c r="G39" s="31"/>
      <c r="H39" s="20">
        <f t="shared" si="2"/>
        <v>60</v>
      </c>
    </row>
    <row r="40" spans="1:8">
      <c r="A40" s="45" t="s">
        <v>104</v>
      </c>
      <c r="B40" s="10" t="s">
        <v>105</v>
      </c>
      <c r="C40" s="29"/>
      <c r="D40" s="12" t="s">
        <v>169</v>
      </c>
      <c r="E40" s="28" t="s">
        <v>27</v>
      </c>
      <c r="F40" s="31">
        <v>60</v>
      </c>
      <c r="G40" s="31"/>
      <c r="H40" s="20">
        <f t="shared" si="2"/>
        <v>60</v>
      </c>
    </row>
    <row r="41" spans="1:8">
      <c r="A41" s="46" t="s">
        <v>106</v>
      </c>
      <c r="B41" s="12" t="s">
        <v>107</v>
      </c>
      <c r="C41" s="29"/>
      <c r="D41" s="12" t="s">
        <v>169</v>
      </c>
      <c r="E41" s="28" t="s">
        <v>27</v>
      </c>
      <c r="F41" s="31">
        <v>60</v>
      </c>
      <c r="G41" s="31"/>
      <c r="H41" s="20">
        <f t="shared" si="2"/>
        <v>60</v>
      </c>
    </row>
    <row r="42" spans="1:8">
      <c r="A42" s="47" t="s">
        <v>108</v>
      </c>
      <c r="B42" s="12" t="s">
        <v>109</v>
      </c>
      <c r="C42" s="29"/>
      <c r="D42" s="12" t="s">
        <v>169</v>
      </c>
      <c r="E42" s="28" t="s">
        <v>27</v>
      </c>
      <c r="F42" s="31">
        <v>60</v>
      </c>
      <c r="G42" s="31"/>
      <c r="H42" s="20">
        <f t="shared" si="2"/>
        <v>60</v>
      </c>
    </row>
    <row r="43" spans="1:8">
      <c r="A43" s="46" t="s">
        <v>110</v>
      </c>
      <c r="B43" s="12" t="s">
        <v>111</v>
      </c>
      <c r="C43" s="29"/>
      <c r="D43" s="12" t="s">
        <v>169</v>
      </c>
      <c r="E43" s="28" t="s">
        <v>27</v>
      </c>
      <c r="F43" s="31">
        <v>70</v>
      </c>
      <c r="G43" s="31">
        <v>97.9</v>
      </c>
      <c r="H43" s="20">
        <f t="shared" si="2"/>
        <v>74.895</v>
      </c>
    </row>
    <row r="44" spans="1:8">
      <c r="A44" s="45" t="s">
        <v>112</v>
      </c>
      <c r="B44" s="10" t="s">
        <v>113</v>
      </c>
      <c r="C44" s="29"/>
      <c r="D44" s="12" t="s">
        <v>169</v>
      </c>
      <c r="E44" s="28" t="s">
        <v>27</v>
      </c>
      <c r="F44" s="31">
        <v>60</v>
      </c>
      <c r="G44" s="31"/>
      <c r="H44" s="20">
        <f t="shared" si="2"/>
        <v>60</v>
      </c>
    </row>
    <row r="45" spans="1:8">
      <c r="A45" s="46" t="s">
        <v>114</v>
      </c>
      <c r="B45" s="12" t="s">
        <v>115</v>
      </c>
      <c r="C45" s="29"/>
      <c r="D45" s="12" t="s">
        <v>169</v>
      </c>
      <c r="E45" s="28" t="s">
        <v>27</v>
      </c>
      <c r="F45" s="31">
        <v>72</v>
      </c>
      <c r="G45" s="31">
        <v>97</v>
      </c>
      <c r="H45" s="20">
        <f t="shared" si="2"/>
        <v>76.85</v>
      </c>
    </row>
    <row r="46" spans="1:8">
      <c r="A46" s="45" t="s">
        <v>116</v>
      </c>
      <c r="B46" s="10" t="s">
        <v>117</v>
      </c>
      <c r="C46" s="29"/>
      <c r="D46" s="12"/>
      <c r="E46" s="28" t="s">
        <v>27</v>
      </c>
      <c r="F46" s="31">
        <v>70</v>
      </c>
      <c r="G46" s="31">
        <v>97.9</v>
      </c>
      <c r="H46" s="20">
        <f t="shared" si="2"/>
        <v>74.895</v>
      </c>
    </row>
    <row r="47" spans="1:8">
      <c r="A47" s="45" t="s">
        <v>118</v>
      </c>
      <c r="B47" s="10" t="s">
        <v>119</v>
      </c>
      <c r="C47" s="29"/>
      <c r="D47" s="12" t="s">
        <v>169</v>
      </c>
      <c r="E47" s="28" t="s">
        <v>27</v>
      </c>
      <c r="F47" s="31">
        <v>60</v>
      </c>
      <c r="G47" s="31"/>
      <c r="H47" s="20">
        <f t="shared" si="2"/>
        <v>60</v>
      </c>
    </row>
    <row r="48" spans="1:8">
      <c r="A48" s="45" t="s">
        <v>120</v>
      </c>
      <c r="B48" s="10" t="s">
        <v>121</v>
      </c>
      <c r="C48" s="29"/>
      <c r="D48" s="12" t="s">
        <v>169</v>
      </c>
      <c r="E48" s="28" t="s">
        <v>27</v>
      </c>
      <c r="F48" s="31">
        <v>60</v>
      </c>
      <c r="G48" s="31"/>
      <c r="H48" s="20">
        <f t="shared" si="2"/>
        <v>60</v>
      </c>
    </row>
    <row r="49" spans="1:8">
      <c r="A49" s="45" t="s">
        <v>122</v>
      </c>
      <c r="B49" s="10" t="s">
        <v>123</v>
      </c>
      <c r="C49" s="29">
        <v>-0.5</v>
      </c>
      <c r="D49" s="12" t="s">
        <v>169</v>
      </c>
      <c r="E49" s="28" t="s">
        <v>27</v>
      </c>
      <c r="F49" s="31">
        <v>60</v>
      </c>
      <c r="G49" s="31"/>
      <c r="H49" s="20">
        <f t="shared" si="2"/>
        <v>60</v>
      </c>
    </row>
    <row r="50" spans="1:8">
      <c r="A50" s="45" t="s">
        <v>124</v>
      </c>
      <c r="B50" s="12" t="s">
        <v>125</v>
      </c>
      <c r="C50" s="29"/>
      <c r="D50" s="12" t="s">
        <v>169</v>
      </c>
      <c r="E50" s="28" t="s">
        <v>27</v>
      </c>
      <c r="F50" s="31">
        <v>70</v>
      </c>
      <c r="G50" s="31">
        <v>97.9</v>
      </c>
      <c r="H50" s="20">
        <f t="shared" si="2"/>
        <v>74.895</v>
      </c>
    </row>
    <row r="51" spans="1:8">
      <c r="A51" s="46" t="s">
        <v>126</v>
      </c>
      <c r="B51" s="10" t="s">
        <v>127</v>
      </c>
      <c r="C51" s="29"/>
      <c r="D51" s="12" t="s">
        <v>169</v>
      </c>
      <c r="E51" s="28" t="s">
        <v>27</v>
      </c>
      <c r="F51" s="31">
        <v>60</v>
      </c>
      <c r="G51" s="31"/>
      <c r="H51" s="20">
        <f t="shared" si="2"/>
        <v>60</v>
      </c>
    </row>
    <row r="52" spans="1:8">
      <c r="A52" s="45" t="s">
        <v>128</v>
      </c>
      <c r="B52" s="10" t="s">
        <v>129</v>
      </c>
      <c r="C52" s="29"/>
      <c r="D52" s="12" t="s">
        <v>169</v>
      </c>
      <c r="E52" s="28" t="s">
        <v>27</v>
      </c>
      <c r="F52" s="31">
        <v>60</v>
      </c>
      <c r="G52" s="31"/>
      <c r="H52" s="20">
        <f t="shared" si="2"/>
        <v>60</v>
      </c>
    </row>
    <row r="53" spans="1:8">
      <c r="A53" s="45" t="s">
        <v>130</v>
      </c>
      <c r="B53" s="10" t="s">
        <v>131</v>
      </c>
      <c r="C53" s="29"/>
      <c r="D53" s="12" t="s">
        <v>169</v>
      </c>
      <c r="E53" s="28" t="s">
        <v>27</v>
      </c>
      <c r="F53" s="31">
        <v>60</v>
      </c>
      <c r="G53" s="31"/>
      <c r="H53" s="20">
        <f t="shared" si="2"/>
        <v>60</v>
      </c>
    </row>
    <row r="54" spans="1:8">
      <c r="A54" s="45" t="s">
        <v>132</v>
      </c>
      <c r="B54" s="10" t="s">
        <v>133</v>
      </c>
      <c r="C54" s="29"/>
      <c r="D54" s="12" t="s">
        <v>169</v>
      </c>
      <c r="E54" s="28" t="s">
        <v>27</v>
      </c>
      <c r="F54" s="31">
        <v>60</v>
      </c>
      <c r="G54" s="31"/>
      <c r="H54" s="20">
        <f t="shared" si="2"/>
        <v>60</v>
      </c>
    </row>
    <row r="55" spans="1:8">
      <c r="A55" s="46" t="s">
        <v>134</v>
      </c>
      <c r="B55" s="12" t="s">
        <v>135</v>
      </c>
      <c r="C55" s="14"/>
      <c r="D55" s="12" t="s">
        <v>169</v>
      </c>
      <c r="E55" s="28" t="s">
        <v>27</v>
      </c>
      <c r="F55" s="31">
        <v>78.5</v>
      </c>
      <c r="G55" s="31">
        <v>100</v>
      </c>
      <c r="H55" s="20">
        <f t="shared" si="2"/>
        <v>83.5</v>
      </c>
    </row>
    <row r="56" spans="1:8">
      <c r="A56" s="46" t="s">
        <v>136</v>
      </c>
      <c r="B56" s="12" t="s">
        <v>137</v>
      </c>
      <c r="C56" s="14"/>
      <c r="D56" s="12"/>
      <c r="E56" s="28" t="s">
        <v>27</v>
      </c>
      <c r="F56" s="31">
        <v>60</v>
      </c>
      <c r="G56" s="31"/>
      <c r="H56" s="20">
        <f t="shared" si="2"/>
        <v>60</v>
      </c>
    </row>
    <row r="57" spans="1:8">
      <c r="A57" s="48" t="s">
        <v>138</v>
      </c>
      <c r="B57" s="14" t="s">
        <v>139</v>
      </c>
      <c r="C57" s="14">
        <v>-1</v>
      </c>
      <c r="D57" s="12"/>
      <c r="E57" s="28" t="s">
        <v>27</v>
      </c>
      <c r="F57" s="31">
        <v>60</v>
      </c>
      <c r="G57" s="31"/>
      <c r="H57" s="20">
        <f t="shared" si="2"/>
        <v>60</v>
      </c>
    </row>
    <row r="58" spans="1:8">
      <c r="A58" s="48" t="s">
        <v>140</v>
      </c>
      <c r="B58" s="14" t="s">
        <v>141</v>
      </c>
      <c r="C58" s="14"/>
      <c r="D58" s="12" t="s">
        <v>169</v>
      </c>
      <c r="E58" s="28" t="s">
        <v>27</v>
      </c>
      <c r="F58" s="31">
        <v>60</v>
      </c>
      <c r="G58" s="31"/>
      <c r="H58" s="20">
        <f t="shared" si="2"/>
        <v>60</v>
      </c>
    </row>
    <row r="59" spans="1:8">
      <c r="A59" s="49" t="s">
        <v>142</v>
      </c>
      <c r="B59" s="12" t="s">
        <v>143</v>
      </c>
      <c r="C59" s="14"/>
      <c r="D59" s="12" t="s">
        <v>169</v>
      </c>
      <c r="E59" s="28" t="s">
        <v>27</v>
      </c>
      <c r="F59" s="31">
        <v>82</v>
      </c>
      <c r="G59" s="31">
        <v>90</v>
      </c>
      <c r="H59" s="20">
        <f t="shared" si="2"/>
        <v>86.5</v>
      </c>
    </row>
    <row r="60" spans="1:8">
      <c r="A60" s="48" t="s">
        <v>144</v>
      </c>
      <c r="B60" s="14" t="s">
        <v>145</v>
      </c>
      <c r="C60" s="14"/>
      <c r="D60" s="12" t="s">
        <v>169</v>
      </c>
      <c r="E60" s="28" t="s">
        <v>27</v>
      </c>
      <c r="F60" s="31">
        <v>60</v>
      </c>
      <c r="G60" s="31"/>
      <c r="H60" s="20">
        <f t="shared" si="2"/>
        <v>60</v>
      </c>
    </row>
    <row r="61" spans="1:8">
      <c r="A61" s="46" t="s">
        <v>146</v>
      </c>
      <c r="B61" s="12" t="s">
        <v>147</v>
      </c>
      <c r="C61" s="14"/>
      <c r="D61" s="12" t="s">
        <v>169</v>
      </c>
      <c r="E61" s="28" t="s">
        <v>27</v>
      </c>
      <c r="F61" s="31">
        <v>80.5</v>
      </c>
      <c r="G61" s="31">
        <v>90</v>
      </c>
      <c r="H61" s="20">
        <f t="shared" si="2"/>
        <v>85</v>
      </c>
    </row>
    <row r="62" spans="1:8">
      <c r="A62" s="48" t="s">
        <v>148</v>
      </c>
      <c r="B62" s="14" t="s">
        <v>149</v>
      </c>
      <c r="C62" s="14">
        <v>-0.5</v>
      </c>
      <c r="D62" s="12"/>
      <c r="E62" s="28" t="s">
        <v>27</v>
      </c>
      <c r="F62" s="31">
        <v>70</v>
      </c>
      <c r="G62" s="31">
        <v>97.9</v>
      </c>
      <c r="H62" s="20">
        <f t="shared" si="2"/>
        <v>74.895</v>
      </c>
    </row>
    <row r="63" spans="1:8">
      <c r="A63" s="48" t="s">
        <v>150</v>
      </c>
      <c r="B63" s="14" t="s">
        <v>151</v>
      </c>
      <c r="C63" s="14"/>
      <c r="D63" s="12" t="s">
        <v>169</v>
      </c>
      <c r="E63" s="28" t="s">
        <v>27</v>
      </c>
      <c r="F63" s="31">
        <v>60</v>
      </c>
      <c r="G63" s="31"/>
      <c r="H63" s="20">
        <f t="shared" si="2"/>
        <v>60</v>
      </c>
    </row>
    <row r="64" spans="1:8">
      <c r="A64" s="48" t="s">
        <v>152</v>
      </c>
      <c r="B64" s="14" t="s">
        <v>153</v>
      </c>
      <c r="C64" s="14">
        <v>-0.5</v>
      </c>
      <c r="D64" s="12"/>
      <c r="E64" s="28" t="s">
        <v>27</v>
      </c>
      <c r="F64" s="31">
        <v>60</v>
      </c>
      <c r="G64" s="31"/>
      <c r="H64" s="20">
        <f t="shared" si="2"/>
        <v>60</v>
      </c>
    </row>
    <row r="65" spans="1:8">
      <c r="A65" s="48" t="s">
        <v>154</v>
      </c>
      <c r="B65" s="14" t="s">
        <v>155</v>
      </c>
      <c r="C65" s="14"/>
      <c r="D65" s="12" t="s">
        <v>169</v>
      </c>
      <c r="E65" s="28" t="s">
        <v>27</v>
      </c>
      <c r="F65" s="31">
        <v>80.5</v>
      </c>
      <c r="G65" s="31">
        <v>79.04</v>
      </c>
      <c r="H65" s="20">
        <f t="shared" si="2"/>
        <v>84.452</v>
      </c>
    </row>
    <row r="66" spans="1:8">
      <c r="A66" s="48" t="s">
        <v>156</v>
      </c>
      <c r="B66" s="14" t="s">
        <v>157</v>
      </c>
      <c r="C66" s="14"/>
      <c r="D66" s="12" t="s">
        <v>169</v>
      </c>
      <c r="E66" s="28" t="s">
        <v>27</v>
      </c>
      <c r="F66" s="31">
        <v>60</v>
      </c>
      <c r="G66" s="31"/>
      <c r="H66" s="20">
        <f t="shared" si="2"/>
        <v>60</v>
      </c>
    </row>
    <row r="67" spans="1:8">
      <c r="A67" s="48" t="s">
        <v>158</v>
      </c>
      <c r="B67" s="14" t="s">
        <v>159</v>
      </c>
      <c r="C67" s="14">
        <v>-0.5</v>
      </c>
      <c r="D67" s="12"/>
      <c r="E67" s="28" t="s">
        <v>27</v>
      </c>
      <c r="F67" s="31">
        <v>70</v>
      </c>
      <c r="G67" s="31"/>
      <c r="H67" s="20">
        <f t="shared" si="2"/>
        <v>70</v>
      </c>
    </row>
    <row r="68" spans="1:8">
      <c r="A68" s="48" t="s">
        <v>160</v>
      </c>
      <c r="B68" s="14" t="s">
        <v>161</v>
      </c>
      <c r="C68" s="14"/>
      <c r="D68" s="12" t="s">
        <v>169</v>
      </c>
      <c r="E68" s="28" t="s">
        <v>27</v>
      </c>
      <c r="F68" s="31">
        <v>60</v>
      </c>
      <c r="G68" s="31"/>
      <c r="H68" s="20">
        <f t="shared" ref="H68:H131" si="3">IF(OR(D68="合格",D68=""),F68+G68/20,0)</f>
        <v>60</v>
      </c>
    </row>
    <row r="69" spans="1:8">
      <c r="A69" s="12"/>
      <c r="B69" s="12"/>
      <c r="C69" s="12"/>
      <c r="D69" s="12"/>
      <c r="E69" s="28" t="s">
        <v>27</v>
      </c>
      <c r="F69" s="12"/>
      <c r="G69" s="12"/>
      <c r="H69" s="20">
        <f t="shared" si="3"/>
        <v>0</v>
      </c>
    </row>
    <row r="70" spans="1:8">
      <c r="A70" s="12"/>
      <c r="B70" s="12"/>
      <c r="C70" s="12"/>
      <c r="D70" s="12"/>
      <c r="E70" s="28" t="s">
        <v>27</v>
      </c>
      <c r="F70" s="12"/>
      <c r="G70" s="12"/>
      <c r="H70" s="20">
        <f t="shared" si="3"/>
        <v>0</v>
      </c>
    </row>
    <row r="71" spans="1:8">
      <c r="A71" s="12"/>
      <c r="B71" s="12"/>
      <c r="C71" s="12"/>
      <c r="D71" s="12"/>
      <c r="E71" s="28" t="s">
        <v>27</v>
      </c>
      <c r="F71" s="12"/>
      <c r="G71" s="12"/>
      <c r="H71" s="20">
        <f t="shared" si="3"/>
        <v>0</v>
      </c>
    </row>
    <row r="72" spans="1:8">
      <c r="A72" s="12"/>
      <c r="B72" s="12"/>
      <c r="C72" s="12"/>
      <c r="D72" s="12"/>
      <c r="E72" s="28" t="s">
        <v>27</v>
      </c>
      <c r="F72" s="12"/>
      <c r="G72" s="12"/>
      <c r="H72" s="20">
        <f t="shared" si="3"/>
        <v>0</v>
      </c>
    </row>
    <row r="73" spans="1:8">
      <c r="A73" s="12"/>
      <c r="B73" s="12"/>
      <c r="C73" s="12"/>
      <c r="D73" s="12"/>
      <c r="E73" s="28" t="s">
        <v>27</v>
      </c>
      <c r="F73" s="12"/>
      <c r="G73" s="12"/>
      <c r="H73" s="20">
        <f t="shared" si="3"/>
        <v>0</v>
      </c>
    </row>
    <row r="74" spans="1:8">
      <c r="A74" s="12"/>
      <c r="B74" s="12"/>
      <c r="C74" s="12"/>
      <c r="D74" s="12"/>
      <c r="E74" s="28" t="s">
        <v>27</v>
      </c>
      <c r="F74" s="12"/>
      <c r="G74" s="12"/>
      <c r="H74" s="20">
        <f t="shared" si="3"/>
        <v>0</v>
      </c>
    </row>
    <row r="75" spans="1:8">
      <c r="A75" s="12"/>
      <c r="B75" s="12"/>
      <c r="C75" s="12"/>
      <c r="D75" s="12"/>
      <c r="E75" s="28" t="s">
        <v>27</v>
      </c>
      <c r="F75" s="12"/>
      <c r="G75" s="12"/>
      <c r="H75" s="20">
        <f t="shared" si="3"/>
        <v>0</v>
      </c>
    </row>
    <row r="76" spans="1:8">
      <c r="A76" s="12"/>
      <c r="B76" s="12"/>
      <c r="C76" s="12"/>
      <c r="D76" s="12"/>
      <c r="E76" s="28" t="s">
        <v>27</v>
      </c>
      <c r="F76" s="12"/>
      <c r="G76" s="12"/>
      <c r="H76" s="20">
        <f t="shared" si="3"/>
        <v>0</v>
      </c>
    </row>
    <row r="77" spans="1:8">
      <c r="A77" s="12"/>
      <c r="B77" s="12"/>
      <c r="C77" s="12"/>
      <c r="D77" s="12"/>
      <c r="E77" s="28" t="s">
        <v>27</v>
      </c>
      <c r="F77" s="12"/>
      <c r="G77" s="12"/>
      <c r="H77" s="20">
        <f t="shared" si="3"/>
        <v>0</v>
      </c>
    </row>
    <row r="78" spans="1:8">
      <c r="A78" s="12"/>
      <c r="B78" s="12"/>
      <c r="C78" s="12"/>
      <c r="D78" s="12"/>
      <c r="E78" s="28" t="s">
        <v>27</v>
      </c>
      <c r="F78" s="12"/>
      <c r="G78" s="12"/>
      <c r="H78" s="20">
        <f t="shared" si="3"/>
        <v>0</v>
      </c>
    </row>
    <row r="79" spans="1:8">
      <c r="A79" s="12"/>
      <c r="B79" s="12"/>
      <c r="C79" s="12"/>
      <c r="D79" s="12"/>
      <c r="E79" s="28" t="s">
        <v>27</v>
      </c>
      <c r="F79" s="12"/>
      <c r="G79" s="12"/>
      <c r="H79" s="20">
        <f t="shared" si="3"/>
        <v>0</v>
      </c>
    </row>
    <row r="80" spans="1:8">
      <c r="A80" s="12"/>
      <c r="B80" s="12"/>
      <c r="C80" s="12"/>
      <c r="D80" s="12"/>
      <c r="E80" s="28" t="s">
        <v>27</v>
      </c>
      <c r="F80" s="12"/>
      <c r="G80" s="12"/>
      <c r="H80" s="20">
        <f t="shared" si="3"/>
        <v>0</v>
      </c>
    </row>
    <row r="81" spans="1:8">
      <c r="A81" s="12"/>
      <c r="B81" s="12"/>
      <c r="C81" s="12"/>
      <c r="D81" s="12"/>
      <c r="E81" s="28" t="s">
        <v>27</v>
      </c>
      <c r="F81" s="12"/>
      <c r="G81" s="12"/>
      <c r="H81" s="20">
        <f t="shared" si="3"/>
        <v>0</v>
      </c>
    </row>
    <row r="82" spans="1:8">
      <c r="A82" s="12"/>
      <c r="B82" s="12"/>
      <c r="C82" s="12"/>
      <c r="D82" s="12"/>
      <c r="E82" s="28" t="s">
        <v>27</v>
      </c>
      <c r="F82" s="12"/>
      <c r="G82" s="12"/>
      <c r="H82" s="20">
        <f t="shared" si="3"/>
        <v>0</v>
      </c>
    </row>
    <row r="83" spans="1:8">
      <c r="A83" s="12"/>
      <c r="B83" s="12"/>
      <c r="C83" s="12"/>
      <c r="D83" s="12"/>
      <c r="E83" s="28" t="s">
        <v>27</v>
      </c>
      <c r="F83" s="12"/>
      <c r="G83" s="12"/>
      <c r="H83" s="20">
        <f t="shared" si="3"/>
        <v>0</v>
      </c>
    </row>
    <row r="84" spans="1:8">
      <c r="A84" s="12"/>
      <c r="B84" s="12"/>
      <c r="C84" s="12"/>
      <c r="D84" s="12"/>
      <c r="E84" s="28" t="s">
        <v>27</v>
      </c>
      <c r="F84" s="12"/>
      <c r="G84" s="12"/>
      <c r="H84" s="20">
        <f t="shared" si="3"/>
        <v>0</v>
      </c>
    </row>
    <row r="85" spans="1:8">
      <c r="A85" s="12"/>
      <c r="B85" s="12"/>
      <c r="C85" s="12"/>
      <c r="D85" s="12"/>
      <c r="E85" s="28" t="s">
        <v>27</v>
      </c>
      <c r="F85" s="12"/>
      <c r="G85" s="12"/>
      <c r="H85" s="20">
        <f t="shared" si="3"/>
        <v>0</v>
      </c>
    </row>
    <row r="86" spans="1:8">
      <c r="A86" s="12"/>
      <c r="B86" s="12"/>
      <c r="C86" s="12"/>
      <c r="D86" s="12"/>
      <c r="E86" s="28" t="s">
        <v>27</v>
      </c>
      <c r="F86" s="12"/>
      <c r="G86" s="12"/>
      <c r="H86" s="20">
        <f t="shared" si="3"/>
        <v>0</v>
      </c>
    </row>
    <row r="87" spans="1:8">
      <c r="A87" s="12"/>
      <c r="B87" s="12"/>
      <c r="C87" s="12"/>
      <c r="D87" s="12"/>
      <c r="E87" s="28" t="s">
        <v>27</v>
      </c>
      <c r="F87" s="12"/>
      <c r="G87" s="12"/>
      <c r="H87" s="20">
        <f t="shared" si="3"/>
        <v>0</v>
      </c>
    </row>
    <row r="88" spans="1:8">
      <c r="A88" s="12"/>
      <c r="B88" s="12"/>
      <c r="C88" s="12"/>
      <c r="D88" s="12"/>
      <c r="E88" s="28" t="s">
        <v>27</v>
      </c>
      <c r="F88" s="12"/>
      <c r="G88" s="12"/>
      <c r="H88" s="20">
        <f t="shared" si="3"/>
        <v>0</v>
      </c>
    </row>
    <row r="89" spans="1:8">
      <c r="A89" s="12"/>
      <c r="B89" s="12"/>
      <c r="C89" s="12"/>
      <c r="D89" s="12"/>
      <c r="E89" s="28" t="s">
        <v>27</v>
      </c>
      <c r="F89" s="12"/>
      <c r="G89" s="12"/>
      <c r="H89" s="20">
        <f t="shared" si="3"/>
        <v>0</v>
      </c>
    </row>
    <row r="90" spans="1:8">
      <c r="A90" s="12"/>
      <c r="B90" s="12"/>
      <c r="C90" s="12"/>
      <c r="D90" s="12"/>
      <c r="E90" s="28" t="s">
        <v>27</v>
      </c>
      <c r="F90" s="12"/>
      <c r="G90" s="12"/>
      <c r="H90" s="20">
        <f t="shared" si="3"/>
        <v>0</v>
      </c>
    </row>
    <row r="91" spans="1:8">
      <c r="A91" s="12"/>
      <c r="B91" s="12"/>
      <c r="C91" s="12"/>
      <c r="D91" s="12"/>
      <c r="E91" s="28" t="s">
        <v>27</v>
      </c>
      <c r="F91" s="12"/>
      <c r="G91" s="12"/>
      <c r="H91" s="20">
        <f t="shared" si="3"/>
        <v>0</v>
      </c>
    </row>
    <row r="92" spans="1:8">
      <c r="A92" s="12"/>
      <c r="B92" s="12"/>
      <c r="C92" s="12"/>
      <c r="D92" s="12"/>
      <c r="E92" s="28" t="s">
        <v>27</v>
      </c>
      <c r="F92" s="12"/>
      <c r="G92" s="12"/>
      <c r="H92" s="20">
        <f t="shared" si="3"/>
        <v>0</v>
      </c>
    </row>
    <row r="93" spans="1:8">
      <c r="A93" s="12"/>
      <c r="B93" s="12"/>
      <c r="C93" s="12"/>
      <c r="D93" s="12"/>
      <c r="E93" s="28" t="s">
        <v>27</v>
      </c>
      <c r="F93" s="12"/>
      <c r="G93" s="12"/>
      <c r="H93" s="20">
        <f t="shared" si="3"/>
        <v>0</v>
      </c>
    </row>
    <row r="94" spans="1:8">
      <c r="A94" s="12"/>
      <c r="B94" s="12"/>
      <c r="C94" s="12"/>
      <c r="D94" s="12"/>
      <c r="E94" s="28" t="s">
        <v>27</v>
      </c>
      <c r="F94" s="12"/>
      <c r="G94" s="12"/>
      <c r="H94" s="20">
        <f t="shared" si="3"/>
        <v>0</v>
      </c>
    </row>
    <row r="95" spans="1:8">
      <c r="A95" s="12"/>
      <c r="B95" s="12"/>
      <c r="C95" s="12"/>
      <c r="D95" s="12"/>
      <c r="E95" s="28" t="s">
        <v>27</v>
      </c>
      <c r="F95" s="12"/>
      <c r="G95" s="12"/>
      <c r="H95" s="20">
        <f t="shared" si="3"/>
        <v>0</v>
      </c>
    </row>
    <row r="96" spans="1:8">
      <c r="A96" s="12"/>
      <c r="B96" s="12"/>
      <c r="C96" s="12"/>
      <c r="D96" s="12"/>
      <c r="E96" s="28" t="s">
        <v>27</v>
      </c>
      <c r="F96" s="12"/>
      <c r="G96" s="12"/>
      <c r="H96" s="20">
        <f t="shared" si="3"/>
        <v>0</v>
      </c>
    </row>
    <row r="97" spans="1:8">
      <c r="A97" s="12"/>
      <c r="B97" s="12"/>
      <c r="C97" s="12"/>
      <c r="D97" s="12"/>
      <c r="E97" s="28" t="s">
        <v>27</v>
      </c>
      <c r="F97" s="12"/>
      <c r="G97" s="12"/>
      <c r="H97" s="20">
        <f t="shared" si="3"/>
        <v>0</v>
      </c>
    </row>
    <row r="98" spans="1:8">
      <c r="A98" s="12"/>
      <c r="B98" s="12"/>
      <c r="C98" s="12"/>
      <c r="D98" s="12"/>
      <c r="E98" s="28" t="s">
        <v>27</v>
      </c>
      <c r="F98" s="12"/>
      <c r="G98" s="12"/>
      <c r="H98" s="20">
        <f t="shared" si="3"/>
        <v>0</v>
      </c>
    </row>
    <row r="99" spans="1:8">
      <c r="A99" s="12"/>
      <c r="B99" s="12"/>
      <c r="C99" s="12"/>
      <c r="D99" s="12"/>
      <c r="E99" s="28" t="s">
        <v>27</v>
      </c>
      <c r="F99" s="12"/>
      <c r="G99" s="12"/>
      <c r="H99" s="20">
        <f t="shared" si="3"/>
        <v>0</v>
      </c>
    </row>
    <row r="100" spans="1:8">
      <c r="A100" s="12"/>
      <c r="B100" s="12"/>
      <c r="C100" s="12"/>
      <c r="D100" s="12"/>
      <c r="E100" s="28" t="s">
        <v>27</v>
      </c>
      <c r="F100" s="12"/>
      <c r="G100" s="12"/>
      <c r="H100" s="20">
        <f t="shared" si="3"/>
        <v>0</v>
      </c>
    </row>
    <row r="101" spans="1:8">
      <c r="A101" s="12"/>
      <c r="B101" s="12"/>
      <c r="C101" s="12"/>
      <c r="D101" s="12"/>
      <c r="E101" s="28" t="s">
        <v>27</v>
      </c>
      <c r="F101" s="12"/>
      <c r="G101" s="12"/>
      <c r="H101" s="20">
        <f t="shared" si="3"/>
        <v>0</v>
      </c>
    </row>
    <row r="102" spans="1:8">
      <c r="A102" s="12"/>
      <c r="B102" s="12"/>
      <c r="C102" s="12"/>
      <c r="D102" s="12"/>
      <c r="E102" s="28" t="s">
        <v>27</v>
      </c>
      <c r="F102" s="12"/>
      <c r="G102" s="12"/>
      <c r="H102" s="20">
        <f t="shared" si="3"/>
        <v>0</v>
      </c>
    </row>
    <row r="103" spans="1:8">
      <c r="A103" s="12"/>
      <c r="B103" s="12"/>
      <c r="C103" s="12"/>
      <c r="D103" s="12"/>
      <c r="E103" s="28" t="s">
        <v>27</v>
      </c>
      <c r="F103" s="12"/>
      <c r="G103" s="12"/>
      <c r="H103" s="20">
        <f t="shared" si="3"/>
        <v>0</v>
      </c>
    </row>
    <row r="104" spans="1:8">
      <c r="A104" s="12"/>
      <c r="B104" s="12"/>
      <c r="C104" s="12"/>
      <c r="D104" s="12"/>
      <c r="E104" s="28" t="s">
        <v>27</v>
      </c>
      <c r="F104" s="12"/>
      <c r="G104" s="12"/>
      <c r="H104" s="20">
        <f t="shared" si="3"/>
        <v>0</v>
      </c>
    </row>
    <row r="105" spans="1:8">
      <c r="A105" s="12"/>
      <c r="B105" s="12"/>
      <c r="C105" s="12"/>
      <c r="D105" s="12"/>
      <c r="E105" s="28" t="s">
        <v>27</v>
      </c>
      <c r="F105" s="12"/>
      <c r="G105" s="12"/>
      <c r="H105" s="20">
        <f t="shared" si="3"/>
        <v>0</v>
      </c>
    </row>
    <row r="106" spans="1:8">
      <c r="A106" s="12"/>
      <c r="B106" s="12"/>
      <c r="C106" s="12"/>
      <c r="D106" s="12"/>
      <c r="E106" s="28" t="s">
        <v>27</v>
      </c>
      <c r="F106" s="12"/>
      <c r="G106" s="12"/>
      <c r="H106" s="20">
        <f t="shared" si="3"/>
        <v>0</v>
      </c>
    </row>
    <row r="107" spans="1:8">
      <c r="A107" s="12"/>
      <c r="B107" s="12"/>
      <c r="C107" s="12"/>
      <c r="D107" s="12"/>
      <c r="E107" s="28" t="s">
        <v>27</v>
      </c>
      <c r="F107" s="12"/>
      <c r="G107" s="12"/>
      <c r="H107" s="20">
        <f t="shared" si="3"/>
        <v>0</v>
      </c>
    </row>
    <row r="108" spans="1:8">
      <c r="A108" s="12"/>
      <c r="B108" s="12"/>
      <c r="C108" s="12"/>
      <c r="D108" s="12"/>
      <c r="E108" s="28" t="s">
        <v>27</v>
      </c>
      <c r="F108" s="12"/>
      <c r="G108" s="12"/>
      <c r="H108" s="20">
        <f t="shared" si="3"/>
        <v>0</v>
      </c>
    </row>
    <row r="109" spans="1:8">
      <c r="A109" s="12"/>
      <c r="B109" s="12"/>
      <c r="C109" s="12"/>
      <c r="D109" s="12"/>
      <c r="E109" s="28" t="s">
        <v>27</v>
      </c>
      <c r="F109" s="12"/>
      <c r="G109" s="12"/>
      <c r="H109" s="20">
        <f t="shared" si="3"/>
        <v>0</v>
      </c>
    </row>
    <row r="110" spans="1:8">
      <c r="A110" s="12"/>
      <c r="B110" s="12"/>
      <c r="C110" s="12"/>
      <c r="D110" s="12"/>
      <c r="E110" s="28" t="s">
        <v>27</v>
      </c>
      <c r="F110" s="12"/>
      <c r="G110" s="12"/>
      <c r="H110" s="20">
        <f t="shared" si="3"/>
        <v>0</v>
      </c>
    </row>
    <row r="111" spans="1:8">
      <c r="A111" s="12"/>
      <c r="B111" s="12"/>
      <c r="C111" s="12"/>
      <c r="D111" s="12"/>
      <c r="E111" s="28" t="s">
        <v>27</v>
      </c>
      <c r="F111" s="12"/>
      <c r="G111" s="12"/>
      <c r="H111" s="20">
        <f t="shared" si="3"/>
        <v>0</v>
      </c>
    </row>
    <row r="112" spans="1:8">
      <c r="A112" s="12"/>
      <c r="B112" s="12"/>
      <c r="C112" s="12"/>
      <c r="D112" s="12"/>
      <c r="E112" s="28" t="s">
        <v>27</v>
      </c>
      <c r="F112" s="12"/>
      <c r="G112" s="12"/>
      <c r="H112" s="20">
        <f t="shared" si="3"/>
        <v>0</v>
      </c>
    </row>
    <row r="113" spans="1:8">
      <c r="A113" s="12"/>
      <c r="B113" s="12"/>
      <c r="C113" s="12"/>
      <c r="D113" s="12"/>
      <c r="E113" s="28" t="s">
        <v>27</v>
      </c>
      <c r="F113" s="12"/>
      <c r="G113" s="12"/>
      <c r="H113" s="20">
        <f t="shared" si="3"/>
        <v>0</v>
      </c>
    </row>
    <row r="114" spans="1:8">
      <c r="A114" s="12"/>
      <c r="B114" s="12"/>
      <c r="C114" s="12"/>
      <c r="D114" s="12"/>
      <c r="E114" s="28" t="s">
        <v>27</v>
      </c>
      <c r="F114" s="12"/>
      <c r="G114" s="12"/>
      <c r="H114" s="20">
        <f t="shared" si="3"/>
        <v>0</v>
      </c>
    </row>
    <row r="115" spans="1:8">
      <c r="A115" s="12"/>
      <c r="B115" s="12"/>
      <c r="C115" s="12"/>
      <c r="D115" s="12"/>
      <c r="E115" s="28" t="s">
        <v>27</v>
      </c>
      <c r="F115" s="12"/>
      <c r="G115" s="12"/>
      <c r="H115" s="20">
        <f t="shared" si="3"/>
        <v>0</v>
      </c>
    </row>
    <row r="116" spans="1:8">
      <c r="A116" s="12"/>
      <c r="B116" s="12"/>
      <c r="C116" s="12"/>
      <c r="D116" s="12"/>
      <c r="E116" s="28" t="s">
        <v>27</v>
      </c>
      <c r="F116" s="12"/>
      <c r="G116" s="12"/>
      <c r="H116" s="20">
        <f t="shared" si="3"/>
        <v>0</v>
      </c>
    </row>
    <row r="117" spans="1:8">
      <c r="A117" s="12"/>
      <c r="B117" s="12"/>
      <c r="C117" s="12"/>
      <c r="D117" s="12"/>
      <c r="E117" s="28" t="s">
        <v>27</v>
      </c>
      <c r="F117" s="12"/>
      <c r="G117" s="12"/>
      <c r="H117" s="20">
        <f t="shared" si="3"/>
        <v>0</v>
      </c>
    </row>
    <row r="118" spans="1:8">
      <c r="A118" s="12"/>
      <c r="B118" s="12"/>
      <c r="C118" s="12"/>
      <c r="D118" s="12"/>
      <c r="E118" s="28" t="s">
        <v>27</v>
      </c>
      <c r="F118" s="12"/>
      <c r="G118" s="12"/>
      <c r="H118" s="20">
        <f t="shared" si="3"/>
        <v>0</v>
      </c>
    </row>
    <row r="119" spans="1:8">
      <c r="A119" s="12"/>
      <c r="B119" s="12"/>
      <c r="C119" s="12"/>
      <c r="D119" s="12"/>
      <c r="E119" s="28" t="s">
        <v>27</v>
      </c>
      <c r="F119" s="12"/>
      <c r="G119" s="12"/>
      <c r="H119" s="20">
        <f t="shared" si="3"/>
        <v>0</v>
      </c>
    </row>
    <row r="120" spans="1:8">
      <c r="A120" s="12"/>
      <c r="B120" s="12"/>
      <c r="C120" s="12"/>
      <c r="D120" s="12"/>
      <c r="E120" s="28" t="s">
        <v>27</v>
      </c>
      <c r="F120" s="12"/>
      <c r="G120" s="12"/>
      <c r="H120" s="20">
        <f t="shared" si="3"/>
        <v>0</v>
      </c>
    </row>
    <row r="121" spans="1:8">
      <c r="A121" s="12"/>
      <c r="B121" s="12"/>
      <c r="C121" s="12"/>
      <c r="D121" s="12"/>
      <c r="E121" s="28" t="s">
        <v>27</v>
      </c>
      <c r="F121" s="12"/>
      <c r="G121" s="12"/>
      <c r="H121" s="20">
        <f t="shared" si="3"/>
        <v>0</v>
      </c>
    </row>
    <row r="122" spans="1:8">
      <c r="A122" s="12"/>
      <c r="B122" s="12"/>
      <c r="C122" s="12"/>
      <c r="D122" s="12"/>
      <c r="E122" s="28" t="s">
        <v>27</v>
      </c>
      <c r="F122" s="12"/>
      <c r="G122" s="12"/>
      <c r="H122" s="20">
        <f t="shared" si="3"/>
        <v>0</v>
      </c>
    </row>
    <row r="123" spans="1:8">
      <c r="A123" s="12"/>
      <c r="B123" s="12"/>
      <c r="C123" s="12"/>
      <c r="D123" s="12"/>
      <c r="E123" s="28" t="s">
        <v>27</v>
      </c>
      <c r="F123" s="12"/>
      <c r="G123" s="12"/>
      <c r="H123" s="20">
        <f t="shared" si="3"/>
        <v>0</v>
      </c>
    </row>
    <row r="124" spans="1:8">
      <c r="A124" s="12"/>
      <c r="B124" s="12"/>
      <c r="C124" s="12"/>
      <c r="D124" s="12"/>
      <c r="E124" s="28" t="s">
        <v>27</v>
      </c>
      <c r="F124" s="12"/>
      <c r="G124" s="12"/>
      <c r="H124" s="20">
        <f t="shared" si="3"/>
        <v>0</v>
      </c>
    </row>
    <row r="125" spans="1:8">
      <c r="A125" s="12"/>
      <c r="B125" s="12"/>
      <c r="C125" s="12"/>
      <c r="D125" s="12"/>
      <c r="E125" s="28" t="s">
        <v>27</v>
      </c>
      <c r="F125" s="12"/>
      <c r="G125" s="12"/>
      <c r="H125" s="20">
        <f t="shared" si="3"/>
        <v>0</v>
      </c>
    </row>
    <row r="126" spans="1:8">
      <c r="A126" s="12"/>
      <c r="B126" s="12"/>
      <c r="C126" s="12"/>
      <c r="D126" s="12"/>
      <c r="E126" s="28" t="s">
        <v>27</v>
      </c>
      <c r="F126" s="12"/>
      <c r="G126" s="12"/>
      <c r="H126" s="20">
        <f t="shared" si="3"/>
        <v>0</v>
      </c>
    </row>
    <row r="127" spans="1:8">
      <c r="A127" s="12"/>
      <c r="B127" s="12"/>
      <c r="C127" s="12"/>
      <c r="D127" s="12"/>
      <c r="E127" s="28" t="s">
        <v>27</v>
      </c>
      <c r="F127" s="12"/>
      <c r="G127" s="12"/>
      <c r="H127" s="20">
        <f t="shared" si="3"/>
        <v>0</v>
      </c>
    </row>
    <row r="128" spans="1:8">
      <c r="A128" s="12"/>
      <c r="B128" s="12"/>
      <c r="C128" s="12"/>
      <c r="D128" s="12"/>
      <c r="E128" s="28" t="s">
        <v>27</v>
      </c>
      <c r="F128" s="12"/>
      <c r="G128" s="12"/>
      <c r="H128" s="20">
        <f t="shared" si="3"/>
        <v>0</v>
      </c>
    </row>
    <row r="129" spans="1:8">
      <c r="A129" s="12"/>
      <c r="B129" s="12"/>
      <c r="C129" s="12"/>
      <c r="D129" s="12"/>
      <c r="E129" s="28" t="s">
        <v>27</v>
      </c>
      <c r="F129" s="12"/>
      <c r="G129" s="12"/>
      <c r="H129" s="20">
        <f t="shared" si="3"/>
        <v>0</v>
      </c>
    </row>
    <row r="130" spans="1:8">
      <c r="A130" s="12"/>
      <c r="B130" s="12"/>
      <c r="C130" s="12"/>
      <c r="D130" s="12"/>
      <c r="E130" s="28" t="s">
        <v>27</v>
      </c>
      <c r="F130" s="12"/>
      <c r="G130" s="12"/>
      <c r="H130" s="20">
        <f t="shared" si="3"/>
        <v>0</v>
      </c>
    </row>
    <row r="131" spans="1:8">
      <c r="A131" s="12"/>
      <c r="B131" s="12"/>
      <c r="C131" s="12"/>
      <c r="D131" s="12"/>
      <c r="E131" s="28" t="s">
        <v>27</v>
      </c>
      <c r="F131" s="12"/>
      <c r="G131" s="12"/>
      <c r="H131" s="20">
        <f t="shared" si="3"/>
        <v>0</v>
      </c>
    </row>
    <row r="132" spans="1:8">
      <c r="A132" s="12"/>
      <c r="B132" s="12"/>
      <c r="C132" s="12"/>
      <c r="D132" s="12"/>
      <c r="E132" s="28" t="s">
        <v>27</v>
      </c>
      <c r="F132" s="12"/>
      <c r="G132" s="12"/>
      <c r="H132" s="20">
        <f t="shared" ref="H132:H195" si="4">IF(OR(D132="合格",D132=""),F132+G132/20,0)</f>
        <v>0</v>
      </c>
    </row>
    <row r="133" spans="1:8">
      <c r="A133" s="12"/>
      <c r="B133" s="12"/>
      <c r="C133" s="12"/>
      <c r="D133" s="12"/>
      <c r="E133" s="28" t="s">
        <v>27</v>
      </c>
      <c r="F133" s="12"/>
      <c r="G133" s="12"/>
      <c r="H133" s="20">
        <f t="shared" si="4"/>
        <v>0</v>
      </c>
    </row>
    <row r="134" spans="1:8">
      <c r="A134" s="12"/>
      <c r="B134" s="12"/>
      <c r="C134" s="12"/>
      <c r="D134" s="12"/>
      <c r="E134" s="28" t="s">
        <v>27</v>
      </c>
      <c r="F134" s="12"/>
      <c r="G134" s="12"/>
      <c r="H134" s="20">
        <f t="shared" si="4"/>
        <v>0</v>
      </c>
    </row>
    <row r="135" spans="1:8">
      <c r="A135" s="12"/>
      <c r="B135" s="12"/>
      <c r="C135" s="12"/>
      <c r="D135" s="12"/>
      <c r="E135" s="28" t="s">
        <v>27</v>
      </c>
      <c r="F135" s="12"/>
      <c r="G135" s="12"/>
      <c r="H135" s="20">
        <f t="shared" si="4"/>
        <v>0</v>
      </c>
    </row>
    <row r="136" spans="1:8">
      <c r="A136" s="12"/>
      <c r="B136" s="12"/>
      <c r="C136" s="12"/>
      <c r="D136" s="12"/>
      <c r="E136" s="28" t="s">
        <v>27</v>
      </c>
      <c r="F136" s="12"/>
      <c r="G136" s="12"/>
      <c r="H136" s="20">
        <f t="shared" si="4"/>
        <v>0</v>
      </c>
    </row>
    <row r="137" spans="1:8">
      <c r="A137" s="12"/>
      <c r="B137" s="12"/>
      <c r="C137" s="12"/>
      <c r="D137" s="12"/>
      <c r="E137" s="28" t="s">
        <v>27</v>
      </c>
      <c r="F137" s="12"/>
      <c r="G137" s="12"/>
      <c r="H137" s="20">
        <f t="shared" si="4"/>
        <v>0</v>
      </c>
    </row>
    <row r="138" spans="1:8">
      <c r="A138" s="12"/>
      <c r="B138" s="12"/>
      <c r="C138" s="12"/>
      <c r="D138" s="12"/>
      <c r="E138" s="28" t="s">
        <v>27</v>
      </c>
      <c r="F138" s="12"/>
      <c r="G138" s="12"/>
      <c r="H138" s="20">
        <f t="shared" si="4"/>
        <v>0</v>
      </c>
    </row>
    <row r="139" spans="1:8">
      <c r="A139" s="12"/>
      <c r="B139" s="12"/>
      <c r="C139" s="12"/>
      <c r="D139" s="12"/>
      <c r="E139" s="28" t="s">
        <v>27</v>
      </c>
      <c r="F139" s="12"/>
      <c r="G139" s="12"/>
      <c r="H139" s="20">
        <f t="shared" si="4"/>
        <v>0</v>
      </c>
    </row>
    <row r="140" spans="1:8">
      <c r="A140" s="12"/>
      <c r="B140" s="12"/>
      <c r="C140" s="12"/>
      <c r="D140" s="12"/>
      <c r="E140" s="28" t="s">
        <v>27</v>
      </c>
      <c r="F140" s="12"/>
      <c r="G140" s="12"/>
      <c r="H140" s="20">
        <f t="shared" si="4"/>
        <v>0</v>
      </c>
    </row>
    <row r="141" spans="1:8">
      <c r="A141" s="12"/>
      <c r="B141" s="12"/>
      <c r="C141" s="12"/>
      <c r="D141" s="12"/>
      <c r="E141" s="28" t="s">
        <v>27</v>
      </c>
      <c r="F141" s="12"/>
      <c r="G141" s="12"/>
      <c r="H141" s="20">
        <f t="shared" si="4"/>
        <v>0</v>
      </c>
    </row>
    <row r="142" spans="1:8">
      <c r="A142" s="12"/>
      <c r="B142" s="12"/>
      <c r="C142" s="12"/>
      <c r="D142" s="12"/>
      <c r="E142" s="28" t="s">
        <v>27</v>
      </c>
      <c r="F142" s="12"/>
      <c r="G142" s="12"/>
      <c r="H142" s="20">
        <f t="shared" si="4"/>
        <v>0</v>
      </c>
    </row>
    <row r="143" spans="1:8">
      <c r="A143" s="12"/>
      <c r="B143" s="12"/>
      <c r="C143" s="12"/>
      <c r="D143" s="12"/>
      <c r="E143" s="28" t="s">
        <v>27</v>
      </c>
      <c r="F143" s="12"/>
      <c r="G143" s="12"/>
      <c r="H143" s="20">
        <f t="shared" si="4"/>
        <v>0</v>
      </c>
    </row>
    <row r="144" spans="1:8">
      <c r="A144" s="12"/>
      <c r="B144" s="12"/>
      <c r="C144" s="12"/>
      <c r="D144" s="12"/>
      <c r="E144" s="28" t="s">
        <v>27</v>
      </c>
      <c r="F144" s="12"/>
      <c r="G144" s="12"/>
      <c r="H144" s="20">
        <f t="shared" si="4"/>
        <v>0</v>
      </c>
    </row>
    <row r="145" spans="1:8">
      <c r="A145" s="12"/>
      <c r="B145" s="12"/>
      <c r="C145" s="12"/>
      <c r="D145" s="12"/>
      <c r="E145" s="28" t="s">
        <v>27</v>
      </c>
      <c r="F145" s="12"/>
      <c r="G145" s="12"/>
      <c r="H145" s="20">
        <f t="shared" si="4"/>
        <v>0</v>
      </c>
    </row>
    <row r="146" spans="1:8">
      <c r="A146" s="12"/>
      <c r="B146" s="12"/>
      <c r="C146" s="12"/>
      <c r="D146" s="12"/>
      <c r="E146" s="28" t="s">
        <v>27</v>
      </c>
      <c r="F146" s="12"/>
      <c r="G146" s="12"/>
      <c r="H146" s="20">
        <f t="shared" si="4"/>
        <v>0</v>
      </c>
    </row>
    <row r="147" spans="1:8">
      <c r="A147" s="12"/>
      <c r="B147" s="12"/>
      <c r="C147" s="12"/>
      <c r="D147" s="12"/>
      <c r="E147" s="28" t="s">
        <v>27</v>
      </c>
      <c r="F147" s="12"/>
      <c r="G147" s="12"/>
      <c r="H147" s="20">
        <f t="shared" si="4"/>
        <v>0</v>
      </c>
    </row>
    <row r="148" spans="1:8">
      <c r="A148" s="12"/>
      <c r="B148" s="12"/>
      <c r="C148" s="12"/>
      <c r="D148" s="12"/>
      <c r="E148" s="28" t="s">
        <v>27</v>
      </c>
      <c r="F148" s="12"/>
      <c r="G148" s="12"/>
      <c r="H148" s="20">
        <f t="shared" si="4"/>
        <v>0</v>
      </c>
    </row>
    <row r="149" spans="1:8">
      <c r="A149" s="12"/>
      <c r="B149" s="12"/>
      <c r="C149" s="12"/>
      <c r="D149" s="12"/>
      <c r="E149" s="28" t="s">
        <v>27</v>
      </c>
      <c r="F149" s="12"/>
      <c r="G149" s="12"/>
      <c r="H149" s="20">
        <f t="shared" si="4"/>
        <v>0</v>
      </c>
    </row>
    <row r="150" spans="1:8">
      <c r="A150" s="12"/>
      <c r="B150" s="12"/>
      <c r="C150" s="12"/>
      <c r="D150" s="12"/>
      <c r="E150" s="28" t="s">
        <v>27</v>
      </c>
      <c r="F150" s="12"/>
      <c r="G150" s="12"/>
      <c r="H150" s="20">
        <f t="shared" si="4"/>
        <v>0</v>
      </c>
    </row>
    <row r="151" spans="1:8">
      <c r="A151" s="12"/>
      <c r="B151" s="12"/>
      <c r="C151" s="12"/>
      <c r="D151" s="12"/>
      <c r="E151" s="28" t="s">
        <v>27</v>
      </c>
      <c r="F151" s="12"/>
      <c r="G151" s="12"/>
      <c r="H151" s="20">
        <f t="shared" si="4"/>
        <v>0</v>
      </c>
    </row>
    <row r="152" spans="1:8">
      <c r="A152" s="12"/>
      <c r="B152" s="12"/>
      <c r="C152" s="12"/>
      <c r="D152" s="12"/>
      <c r="E152" s="28" t="s">
        <v>27</v>
      </c>
      <c r="F152" s="12"/>
      <c r="G152" s="12"/>
      <c r="H152" s="20">
        <f t="shared" si="4"/>
        <v>0</v>
      </c>
    </row>
    <row r="153" spans="1:8">
      <c r="A153" s="12"/>
      <c r="B153" s="12"/>
      <c r="C153" s="12"/>
      <c r="D153" s="12"/>
      <c r="E153" s="28" t="s">
        <v>27</v>
      </c>
      <c r="F153" s="12"/>
      <c r="G153" s="12"/>
      <c r="H153" s="20">
        <f t="shared" si="4"/>
        <v>0</v>
      </c>
    </row>
    <row r="154" spans="1:8">
      <c r="A154" s="12"/>
      <c r="B154" s="12"/>
      <c r="C154" s="12"/>
      <c r="D154" s="12"/>
      <c r="E154" s="28" t="s">
        <v>27</v>
      </c>
      <c r="F154" s="12"/>
      <c r="G154" s="12"/>
      <c r="H154" s="20">
        <f t="shared" si="4"/>
        <v>0</v>
      </c>
    </row>
    <row r="155" spans="1:8">
      <c r="A155" s="12"/>
      <c r="B155" s="12"/>
      <c r="C155" s="12"/>
      <c r="D155" s="12"/>
      <c r="E155" s="28" t="s">
        <v>27</v>
      </c>
      <c r="F155" s="12"/>
      <c r="G155" s="12"/>
      <c r="H155" s="20">
        <f t="shared" si="4"/>
        <v>0</v>
      </c>
    </row>
    <row r="156" spans="1:8">
      <c r="A156" s="12"/>
      <c r="B156" s="12"/>
      <c r="C156" s="12"/>
      <c r="D156" s="12"/>
      <c r="E156" s="28" t="s">
        <v>27</v>
      </c>
      <c r="F156" s="12"/>
      <c r="G156" s="12"/>
      <c r="H156" s="20">
        <f t="shared" si="4"/>
        <v>0</v>
      </c>
    </row>
    <row r="157" spans="1:8">
      <c r="A157" s="12"/>
      <c r="B157" s="12"/>
      <c r="C157" s="12"/>
      <c r="D157" s="12"/>
      <c r="E157" s="28" t="s">
        <v>27</v>
      </c>
      <c r="F157" s="12"/>
      <c r="G157" s="12"/>
      <c r="H157" s="20">
        <f t="shared" si="4"/>
        <v>0</v>
      </c>
    </row>
    <row r="158" spans="1:8">
      <c r="A158" s="12"/>
      <c r="B158" s="12"/>
      <c r="C158" s="12"/>
      <c r="D158" s="12"/>
      <c r="E158" s="28" t="s">
        <v>27</v>
      </c>
      <c r="F158" s="12"/>
      <c r="G158" s="12"/>
      <c r="H158" s="20">
        <f t="shared" si="4"/>
        <v>0</v>
      </c>
    </row>
    <row r="159" spans="1:8">
      <c r="A159" s="12"/>
      <c r="B159" s="12"/>
      <c r="C159" s="12"/>
      <c r="D159" s="12"/>
      <c r="E159" s="28" t="s">
        <v>27</v>
      </c>
      <c r="F159" s="12"/>
      <c r="G159" s="12"/>
      <c r="H159" s="20">
        <f t="shared" si="4"/>
        <v>0</v>
      </c>
    </row>
    <row r="160" spans="1:8">
      <c r="A160" s="12"/>
      <c r="B160" s="12"/>
      <c r="C160" s="12"/>
      <c r="D160" s="12"/>
      <c r="E160" s="28" t="s">
        <v>27</v>
      </c>
      <c r="F160" s="12"/>
      <c r="G160" s="12"/>
      <c r="H160" s="20">
        <f t="shared" si="4"/>
        <v>0</v>
      </c>
    </row>
    <row r="161" spans="1:8">
      <c r="A161" s="12"/>
      <c r="B161" s="12"/>
      <c r="C161" s="12"/>
      <c r="D161" s="12"/>
      <c r="E161" s="28" t="s">
        <v>27</v>
      </c>
      <c r="F161" s="12"/>
      <c r="G161" s="12"/>
      <c r="H161" s="20">
        <f t="shared" si="4"/>
        <v>0</v>
      </c>
    </row>
    <row r="162" spans="1:8">
      <c r="A162" s="12"/>
      <c r="B162" s="12"/>
      <c r="C162" s="12"/>
      <c r="D162" s="12"/>
      <c r="E162" s="28" t="s">
        <v>27</v>
      </c>
      <c r="F162" s="12"/>
      <c r="G162" s="12"/>
      <c r="H162" s="20">
        <f t="shared" si="4"/>
        <v>0</v>
      </c>
    </row>
    <row r="163" spans="1:8">
      <c r="A163" s="12"/>
      <c r="B163" s="12"/>
      <c r="C163" s="12"/>
      <c r="D163" s="12"/>
      <c r="E163" s="28" t="s">
        <v>27</v>
      </c>
      <c r="F163" s="12"/>
      <c r="G163" s="12"/>
      <c r="H163" s="20">
        <f t="shared" si="4"/>
        <v>0</v>
      </c>
    </row>
    <row r="164" spans="1:8">
      <c r="A164" s="12"/>
      <c r="B164" s="12"/>
      <c r="C164" s="12"/>
      <c r="D164" s="12"/>
      <c r="E164" s="28" t="s">
        <v>27</v>
      </c>
      <c r="F164" s="12"/>
      <c r="G164" s="12"/>
      <c r="H164" s="20">
        <f t="shared" si="4"/>
        <v>0</v>
      </c>
    </row>
    <row r="165" spans="1:8">
      <c r="A165" s="12"/>
      <c r="B165" s="12"/>
      <c r="C165" s="12"/>
      <c r="D165" s="12"/>
      <c r="E165" s="28" t="s">
        <v>27</v>
      </c>
      <c r="F165" s="12"/>
      <c r="G165" s="12"/>
      <c r="H165" s="20">
        <f t="shared" si="4"/>
        <v>0</v>
      </c>
    </row>
    <row r="166" spans="1:8">
      <c r="A166" s="12"/>
      <c r="B166" s="12"/>
      <c r="C166" s="12"/>
      <c r="D166" s="12"/>
      <c r="E166" s="28" t="s">
        <v>27</v>
      </c>
      <c r="F166" s="12"/>
      <c r="G166" s="12"/>
      <c r="H166" s="20">
        <f t="shared" si="4"/>
        <v>0</v>
      </c>
    </row>
    <row r="167" spans="1:8">
      <c r="A167" s="12"/>
      <c r="B167" s="12"/>
      <c r="C167" s="12"/>
      <c r="D167" s="12"/>
      <c r="E167" s="28" t="s">
        <v>27</v>
      </c>
      <c r="F167" s="12"/>
      <c r="G167" s="12"/>
      <c r="H167" s="20">
        <f t="shared" si="4"/>
        <v>0</v>
      </c>
    </row>
    <row r="168" spans="1:8">
      <c r="A168" s="12"/>
      <c r="B168" s="12"/>
      <c r="C168" s="12"/>
      <c r="D168" s="12"/>
      <c r="E168" s="28" t="s">
        <v>27</v>
      </c>
      <c r="F168" s="12"/>
      <c r="G168" s="12"/>
      <c r="H168" s="20">
        <f t="shared" si="4"/>
        <v>0</v>
      </c>
    </row>
    <row r="169" spans="1:8">
      <c r="A169" s="12"/>
      <c r="B169" s="12"/>
      <c r="C169" s="12"/>
      <c r="D169" s="12"/>
      <c r="E169" s="28" t="s">
        <v>27</v>
      </c>
      <c r="F169" s="12"/>
      <c r="G169" s="12"/>
      <c r="H169" s="20">
        <f t="shared" si="4"/>
        <v>0</v>
      </c>
    </row>
    <row r="170" spans="1:8">
      <c r="A170" s="12"/>
      <c r="B170" s="12"/>
      <c r="C170" s="12"/>
      <c r="D170" s="12"/>
      <c r="E170" s="28" t="s">
        <v>27</v>
      </c>
      <c r="F170" s="12"/>
      <c r="G170" s="12"/>
      <c r="H170" s="20">
        <f t="shared" si="4"/>
        <v>0</v>
      </c>
    </row>
    <row r="171" spans="1:8">
      <c r="A171" s="12"/>
      <c r="B171" s="12"/>
      <c r="C171" s="12"/>
      <c r="D171" s="12"/>
      <c r="E171" s="28" t="s">
        <v>27</v>
      </c>
      <c r="F171" s="12"/>
      <c r="G171" s="12"/>
      <c r="H171" s="20">
        <f t="shared" si="4"/>
        <v>0</v>
      </c>
    </row>
    <row r="172" spans="1:8">
      <c r="A172" s="12"/>
      <c r="B172" s="12"/>
      <c r="C172" s="12"/>
      <c r="D172" s="12"/>
      <c r="E172" s="28" t="s">
        <v>27</v>
      </c>
      <c r="F172" s="12"/>
      <c r="G172" s="12"/>
      <c r="H172" s="20">
        <f t="shared" si="4"/>
        <v>0</v>
      </c>
    </row>
    <row r="173" spans="1:8">
      <c r="A173" s="12"/>
      <c r="B173" s="12"/>
      <c r="C173" s="12"/>
      <c r="D173" s="12"/>
      <c r="E173" s="28" t="s">
        <v>27</v>
      </c>
      <c r="F173" s="12"/>
      <c r="G173" s="12"/>
      <c r="H173" s="20">
        <f t="shared" si="4"/>
        <v>0</v>
      </c>
    </row>
    <row r="174" spans="1:8">
      <c r="A174" s="12"/>
      <c r="B174" s="12"/>
      <c r="C174" s="12"/>
      <c r="D174" s="12"/>
      <c r="E174" s="28" t="s">
        <v>27</v>
      </c>
      <c r="F174" s="12"/>
      <c r="G174" s="12"/>
      <c r="H174" s="20">
        <f t="shared" si="4"/>
        <v>0</v>
      </c>
    </row>
    <row r="175" spans="1:8">
      <c r="A175" s="12"/>
      <c r="B175" s="12"/>
      <c r="C175" s="12"/>
      <c r="D175" s="12"/>
      <c r="E175" s="28" t="s">
        <v>27</v>
      </c>
      <c r="F175" s="12"/>
      <c r="G175" s="12"/>
      <c r="H175" s="20">
        <f t="shared" si="4"/>
        <v>0</v>
      </c>
    </row>
    <row r="176" spans="1:8">
      <c r="A176" s="12"/>
      <c r="B176" s="12"/>
      <c r="C176" s="12"/>
      <c r="D176" s="12"/>
      <c r="E176" s="28" t="s">
        <v>27</v>
      </c>
      <c r="F176" s="12"/>
      <c r="G176" s="12"/>
      <c r="H176" s="20">
        <f t="shared" si="4"/>
        <v>0</v>
      </c>
    </row>
    <row r="177" spans="1:8">
      <c r="A177" s="12"/>
      <c r="B177" s="12"/>
      <c r="C177" s="12"/>
      <c r="D177" s="12"/>
      <c r="E177" s="28" t="s">
        <v>27</v>
      </c>
      <c r="F177" s="12"/>
      <c r="G177" s="12"/>
      <c r="H177" s="20">
        <f t="shared" si="4"/>
        <v>0</v>
      </c>
    </row>
    <row r="178" spans="1:8">
      <c r="A178" s="12"/>
      <c r="B178" s="12"/>
      <c r="C178" s="12"/>
      <c r="D178" s="12"/>
      <c r="E178" s="28" t="s">
        <v>27</v>
      </c>
      <c r="F178" s="12"/>
      <c r="G178" s="12"/>
      <c r="H178" s="20">
        <f t="shared" si="4"/>
        <v>0</v>
      </c>
    </row>
    <row r="179" spans="1:8">
      <c r="A179" s="12"/>
      <c r="B179" s="12"/>
      <c r="C179" s="12"/>
      <c r="D179" s="12"/>
      <c r="E179" s="28" t="s">
        <v>27</v>
      </c>
      <c r="F179" s="12"/>
      <c r="G179" s="12"/>
      <c r="H179" s="20">
        <f t="shared" si="4"/>
        <v>0</v>
      </c>
    </row>
    <row r="180" spans="1:8">
      <c r="A180" s="12"/>
      <c r="B180" s="12"/>
      <c r="C180" s="12"/>
      <c r="D180" s="12"/>
      <c r="E180" s="28" t="s">
        <v>27</v>
      </c>
      <c r="F180" s="12"/>
      <c r="G180" s="12"/>
      <c r="H180" s="20">
        <f t="shared" si="4"/>
        <v>0</v>
      </c>
    </row>
    <row r="181" spans="1:8">
      <c r="A181" s="12"/>
      <c r="B181" s="12"/>
      <c r="C181" s="12"/>
      <c r="D181" s="12"/>
      <c r="E181" s="28" t="s">
        <v>27</v>
      </c>
      <c r="F181" s="12"/>
      <c r="G181" s="12"/>
      <c r="H181" s="20">
        <f t="shared" si="4"/>
        <v>0</v>
      </c>
    </row>
    <row r="182" spans="1:8">
      <c r="A182" s="12"/>
      <c r="B182" s="12"/>
      <c r="C182" s="12"/>
      <c r="D182" s="12"/>
      <c r="E182" s="28" t="s">
        <v>27</v>
      </c>
      <c r="F182" s="12"/>
      <c r="G182" s="12"/>
      <c r="H182" s="20">
        <f t="shared" si="4"/>
        <v>0</v>
      </c>
    </row>
    <row r="183" spans="1:8">
      <c r="A183" s="12"/>
      <c r="B183" s="12"/>
      <c r="C183" s="12"/>
      <c r="D183" s="12"/>
      <c r="E183" s="28" t="s">
        <v>27</v>
      </c>
      <c r="F183" s="12"/>
      <c r="G183" s="12"/>
      <c r="H183" s="20">
        <f t="shared" si="4"/>
        <v>0</v>
      </c>
    </row>
    <row r="184" spans="1:8">
      <c r="A184" s="12"/>
      <c r="B184" s="12"/>
      <c r="C184" s="12"/>
      <c r="D184" s="12"/>
      <c r="E184" s="28" t="s">
        <v>27</v>
      </c>
      <c r="F184" s="12"/>
      <c r="G184" s="12"/>
      <c r="H184" s="20">
        <f t="shared" si="4"/>
        <v>0</v>
      </c>
    </row>
    <row r="185" spans="1:8">
      <c r="A185" s="12"/>
      <c r="B185" s="12"/>
      <c r="C185" s="12"/>
      <c r="D185" s="12"/>
      <c r="E185" s="28" t="s">
        <v>27</v>
      </c>
      <c r="F185" s="12"/>
      <c r="G185" s="12"/>
      <c r="H185" s="20">
        <f t="shared" si="4"/>
        <v>0</v>
      </c>
    </row>
    <row r="186" spans="1:8">
      <c r="A186" s="12"/>
      <c r="B186" s="12"/>
      <c r="C186" s="12"/>
      <c r="D186" s="12"/>
      <c r="E186" s="28" t="s">
        <v>27</v>
      </c>
      <c r="F186" s="12"/>
      <c r="G186" s="12"/>
      <c r="H186" s="20">
        <f t="shared" si="4"/>
        <v>0</v>
      </c>
    </row>
    <row r="187" spans="1:8">
      <c r="A187" s="12"/>
      <c r="B187" s="12"/>
      <c r="C187" s="12"/>
      <c r="D187" s="12"/>
      <c r="E187" s="28" t="s">
        <v>27</v>
      </c>
      <c r="F187" s="12"/>
      <c r="G187" s="12"/>
      <c r="H187" s="20">
        <f t="shared" si="4"/>
        <v>0</v>
      </c>
    </row>
    <row r="188" spans="1:8">
      <c r="A188" s="12"/>
      <c r="B188" s="12"/>
      <c r="C188" s="12"/>
      <c r="D188" s="12"/>
      <c r="E188" s="28" t="s">
        <v>27</v>
      </c>
      <c r="F188" s="12"/>
      <c r="G188" s="12"/>
      <c r="H188" s="20">
        <f t="shared" si="4"/>
        <v>0</v>
      </c>
    </row>
    <row r="189" spans="1:8">
      <c r="A189" s="12"/>
      <c r="B189" s="12"/>
      <c r="C189" s="12"/>
      <c r="D189" s="12"/>
      <c r="E189" s="28" t="s">
        <v>27</v>
      </c>
      <c r="F189" s="12"/>
      <c r="G189" s="12"/>
      <c r="H189" s="20">
        <f t="shared" si="4"/>
        <v>0</v>
      </c>
    </row>
    <row r="190" spans="1:8">
      <c r="A190" s="12"/>
      <c r="B190" s="12"/>
      <c r="C190" s="12"/>
      <c r="D190" s="12"/>
      <c r="E190" s="28" t="s">
        <v>27</v>
      </c>
      <c r="F190" s="12"/>
      <c r="G190" s="12"/>
      <c r="H190" s="20">
        <f t="shared" si="4"/>
        <v>0</v>
      </c>
    </row>
    <row r="191" spans="1:8">
      <c r="A191" s="12"/>
      <c r="B191" s="12"/>
      <c r="C191" s="12"/>
      <c r="D191" s="12"/>
      <c r="E191" s="28" t="s">
        <v>27</v>
      </c>
      <c r="F191" s="12"/>
      <c r="G191" s="12"/>
      <c r="H191" s="20">
        <f t="shared" si="4"/>
        <v>0</v>
      </c>
    </row>
    <row r="192" spans="1:8">
      <c r="A192" s="12"/>
      <c r="B192" s="12"/>
      <c r="C192" s="12"/>
      <c r="D192" s="12"/>
      <c r="E192" s="28" t="s">
        <v>27</v>
      </c>
      <c r="F192" s="12"/>
      <c r="G192" s="12"/>
      <c r="H192" s="20">
        <f t="shared" si="4"/>
        <v>0</v>
      </c>
    </row>
    <row r="193" spans="1:8">
      <c r="A193" s="12"/>
      <c r="B193" s="12"/>
      <c r="C193" s="12"/>
      <c r="D193" s="12"/>
      <c r="E193" s="28" t="s">
        <v>27</v>
      </c>
      <c r="F193" s="12"/>
      <c r="G193" s="12"/>
      <c r="H193" s="20">
        <f t="shared" si="4"/>
        <v>0</v>
      </c>
    </row>
    <row r="194" spans="1:8">
      <c r="A194" s="12"/>
      <c r="B194" s="12"/>
      <c r="C194" s="12"/>
      <c r="D194" s="12"/>
      <c r="E194" s="28" t="s">
        <v>27</v>
      </c>
      <c r="F194" s="12"/>
      <c r="G194" s="12"/>
      <c r="H194" s="20">
        <f t="shared" si="4"/>
        <v>0</v>
      </c>
    </row>
    <row r="195" spans="1:8">
      <c r="A195" s="12"/>
      <c r="B195" s="12"/>
      <c r="C195" s="12"/>
      <c r="D195" s="12"/>
      <c r="E195" s="28" t="s">
        <v>27</v>
      </c>
      <c r="F195" s="12"/>
      <c r="G195" s="12"/>
      <c r="H195" s="20">
        <f t="shared" si="4"/>
        <v>0</v>
      </c>
    </row>
    <row r="196" spans="1:8">
      <c r="A196" s="12"/>
      <c r="B196" s="12"/>
      <c r="C196" s="12"/>
      <c r="D196" s="12"/>
      <c r="E196" s="28" t="s">
        <v>27</v>
      </c>
      <c r="F196" s="12"/>
      <c r="G196" s="12"/>
      <c r="H196" s="20">
        <f t="shared" ref="H196:H259" si="5">IF(OR(D196="合格",D196=""),F196+G196/20,0)</f>
        <v>0</v>
      </c>
    </row>
    <row r="197" spans="1:8">
      <c r="A197" s="12"/>
      <c r="B197" s="12"/>
      <c r="C197" s="12"/>
      <c r="D197" s="12"/>
      <c r="E197" s="28" t="s">
        <v>27</v>
      </c>
      <c r="F197" s="12"/>
      <c r="G197" s="12"/>
      <c r="H197" s="20">
        <f t="shared" si="5"/>
        <v>0</v>
      </c>
    </row>
    <row r="198" spans="1:8">
      <c r="A198" s="12"/>
      <c r="B198" s="12"/>
      <c r="C198" s="12"/>
      <c r="D198" s="12"/>
      <c r="E198" s="28" t="s">
        <v>27</v>
      </c>
      <c r="F198" s="12"/>
      <c r="G198" s="12"/>
      <c r="H198" s="20">
        <f t="shared" si="5"/>
        <v>0</v>
      </c>
    </row>
    <row r="199" spans="1:8">
      <c r="A199" s="12"/>
      <c r="B199" s="12"/>
      <c r="C199" s="12"/>
      <c r="D199" s="12"/>
      <c r="E199" s="28" t="s">
        <v>27</v>
      </c>
      <c r="F199" s="12"/>
      <c r="G199" s="12"/>
      <c r="H199" s="20">
        <f t="shared" si="5"/>
        <v>0</v>
      </c>
    </row>
    <row r="200" spans="1:8">
      <c r="A200" s="12"/>
      <c r="B200" s="12"/>
      <c r="C200" s="12"/>
      <c r="D200" s="12"/>
      <c r="E200" s="28" t="s">
        <v>27</v>
      </c>
      <c r="F200" s="12"/>
      <c r="G200" s="12"/>
      <c r="H200" s="20">
        <f t="shared" si="5"/>
        <v>0</v>
      </c>
    </row>
    <row r="201" spans="1:8">
      <c r="A201" s="12"/>
      <c r="B201" s="12"/>
      <c r="C201" s="12"/>
      <c r="D201" s="12"/>
      <c r="E201" s="28" t="s">
        <v>27</v>
      </c>
      <c r="F201" s="12"/>
      <c r="G201" s="12"/>
      <c r="H201" s="20">
        <f t="shared" si="5"/>
        <v>0</v>
      </c>
    </row>
    <row r="202" spans="1:8">
      <c r="A202" s="12"/>
      <c r="B202" s="12"/>
      <c r="C202" s="12"/>
      <c r="D202" s="12"/>
      <c r="E202" s="28" t="s">
        <v>27</v>
      </c>
      <c r="F202" s="12"/>
      <c r="G202" s="12"/>
      <c r="H202" s="20">
        <f t="shared" si="5"/>
        <v>0</v>
      </c>
    </row>
    <row r="203" spans="1:8">
      <c r="A203" s="12"/>
      <c r="B203" s="12"/>
      <c r="C203" s="12"/>
      <c r="D203" s="12"/>
      <c r="E203" s="28" t="s">
        <v>27</v>
      </c>
      <c r="F203" s="12"/>
      <c r="G203" s="12"/>
      <c r="H203" s="20">
        <f t="shared" si="5"/>
        <v>0</v>
      </c>
    </row>
    <row r="204" spans="1:8">
      <c r="A204" s="12"/>
      <c r="B204" s="12"/>
      <c r="C204" s="12"/>
      <c r="D204" s="12"/>
      <c r="E204" s="28" t="s">
        <v>27</v>
      </c>
      <c r="F204" s="12"/>
      <c r="G204" s="12"/>
      <c r="H204" s="20">
        <f t="shared" si="5"/>
        <v>0</v>
      </c>
    </row>
    <row r="205" spans="1:8">
      <c r="A205" s="12"/>
      <c r="B205" s="12"/>
      <c r="C205" s="12"/>
      <c r="D205" s="12"/>
      <c r="E205" s="28" t="s">
        <v>27</v>
      </c>
      <c r="F205" s="12"/>
      <c r="G205" s="12"/>
      <c r="H205" s="20">
        <f t="shared" si="5"/>
        <v>0</v>
      </c>
    </row>
    <row r="206" spans="1:8">
      <c r="A206" s="12"/>
      <c r="B206" s="12"/>
      <c r="C206" s="12"/>
      <c r="D206" s="12"/>
      <c r="E206" s="28" t="s">
        <v>27</v>
      </c>
      <c r="F206" s="12"/>
      <c r="G206" s="12"/>
      <c r="H206" s="20">
        <f t="shared" si="5"/>
        <v>0</v>
      </c>
    </row>
    <row r="207" spans="1:8">
      <c r="A207" s="12"/>
      <c r="B207" s="12"/>
      <c r="C207" s="12"/>
      <c r="D207" s="12"/>
      <c r="E207" s="28" t="s">
        <v>27</v>
      </c>
      <c r="F207" s="12"/>
      <c r="G207" s="12"/>
      <c r="H207" s="20">
        <f t="shared" si="5"/>
        <v>0</v>
      </c>
    </row>
    <row r="208" spans="1:8">
      <c r="A208" s="12"/>
      <c r="B208" s="12"/>
      <c r="C208" s="12"/>
      <c r="D208" s="12"/>
      <c r="E208" s="28" t="s">
        <v>27</v>
      </c>
      <c r="F208" s="12"/>
      <c r="G208" s="12"/>
      <c r="H208" s="20">
        <f t="shared" si="5"/>
        <v>0</v>
      </c>
    </row>
    <row r="209" spans="1:8">
      <c r="A209" s="12"/>
      <c r="B209" s="12"/>
      <c r="C209" s="12"/>
      <c r="D209" s="12"/>
      <c r="E209" s="28" t="s">
        <v>27</v>
      </c>
      <c r="F209" s="12"/>
      <c r="G209" s="12"/>
      <c r="H209" s="20">
        <f t="shared" si="5"/>
        <v>0</v>
      </c>
    </row>
    <row r="210" spans="1:8">
      <c r="A210" s="12"/>
      <c r="B210" s="12"/>
      <c r="C210" s="12"/>
      <c r="D210" s="12"/>
      <c r="E210" s="28" t="s">
        <v>27</v>
      </c>
      <c r="F210" s="12"/>
      <c r="G210" s="12"/>
      <c r="H210" s="20">
        <f t="shared" si="5"/>
        <v>0</v>
      </c>
    </row>
    <row r="211" spans="1:8">
      <c r="A211" s="12"/>
      <c r="B211" s="12"/>
      <c r="C211" s="12"/>
      <c r="D211" s="12"/>
      <c r="E211" s="28" t="s">
        <v>27</v>
      </c>
      <c r="F211" s="12"/>
      <c r="G211" s="12"/>
      <c r="H211" s="20">
        <f t="shared" si="5"/>
        <v>0</v>
      </c>
    </row>
    <row r="212" spans="1:8">
      <c r="A212" s="12"/>
      <c r="B212" s="12"/>
      <c r="C212" s="12"/>
      <c r="D212" s="12"/>
      <c r="E212" s="28" t="s">
        <v>27</v>
      </c>
      <c r="F212" s="12"/>
      <c r="G212" s="12"/>
      <c r="H212" s="20">
        <f t="shared" si="5"/>
        <v>0</v>
      </c>
    </row>
    <row r="213" spans="1:8">
      <c r="A213" s="12"/>
      <c r="B213" s="12"/>
      <c r="C213" s="12"/>
      <c r="D213" s="12"/>
      <c r="E213" s="28" t="s">
        <v>27</v>
      </c>
      <c r="F213" s="12"/>
      <c r="G213" s="12"/>
      <c r="H213" s="20">
        <f t="shared" si="5"/>
        <v>0</v>
      </c>
    </row>
    <row r="214" spans="1:8">
      <c r="A214" s="12"/>
      <c r="B214" s="12"/>
      <c r="C214" s="12"/>
      <c r="D214" s="12"/>
      <c r="E214" s="28" t="s">
        <v>27</v>
      </c>
      <c r="F214" s="12"/>
      <c r="G214" s="12"/>
      <c r="H214" s="20">
        <f t="shared" si="5"/>
        <v>0</v>
      </c>
    </row>
    <row r="215" spans="1:8">
      <c r="A215" s="12"/>
      <c r="B215" s="12"/>
      <c r="C215" s="12"/>
      <c r="D215" s="12"/>
      <c r="E215" s="28" t="s">
        <v>27</v>
      </c>
      <c r="F215" s="12"/>
      <c r="G215" s="12"/>
      <c r="H215" s="20">
        <f t="shared" si="5"/>
        <v>0</v>
      </c>
    </row>
    <row r="216" spans="1:8">
      <c r="A216" s="12"/>
      <c r="B216" s="12"/>
      <c r="C216" s="12"/>
      <c r="D216" s="12"/>
      <c r="E216" s="28" t="s">
        <v>27</v>
      </c>
      <c r="F216" s="12"/>
      <c r="G216" s="12"/>
      <c r="H216" s="20">
        <f t="shared" si="5"/>
        <v>0</v>
      </c>
    </row>
    <row r="217" spans="1:8">
      <c r="A217" s="12"/>
      <c r="B217" s="12"/>
      <c r="C217" s="12"/>
      <c r="D217" s="12"/>
      <c r="E217" s="28" t="s">
        <v>27</v>
      </c>
      <c r="F217" s="12"/>
      <c r="G217" s="12"/>
      <c r="H217" s="20">
        <f t="shared" si="5"/>
        <v>0</v>
      </c>
    </row>
    <row r="218" spans="1:8">
      <c r="A218" s="12"/>
      <c r="B218" s="12"/>
      <c r="C218" s="12"/>
      <c r="D218" s="12"/>
      <c r="E218" s="28" t="s">
        <v>27</v>
      </c>
      <c r="F218" s="12"/>
      <c r="G218" s="12"/>
      <c r="H218" s="20">
        <f t="shared" si="5"/>
        <v>0</v>
      </c>
    </row>
    <row r="219" spans="1:8">
      <c r="A219" s="12"/>
      <c r="B219" s="12"/>
      <c r="C219" s="12"/>
      <c r="D219" s="12"/>
      <c r="E219" s="28" t="s">
        <v>27</v>
      </c>
      <c r="F219" s="12"/>
      <c r="G219" s="12"/>
      <c r="H219" s="20">
        <f t="shared" si="5"/>
        <v>0</v>
      </c>
    </row>
    <row r="220" spans="1:8">
      <c r="A220" s="12"/>
      <c r="B220" s="12"/>
      <c r="C220" s="12"/>
      <c r="D220" s="12"/>
      <c r="E220" s="28" t="s">
        <v>27</v>
      </c>
      <c r="F220" s="12"/>
      <c r="G220" s="12"/>
      <c r="H220" s="20">
        <f t="shared" si="5"/>
        <v>0</v>
      </c>
    </row>
    <row r="221" spans="1:8">
      <c r="A221" s="12"/>
      <c r="B221" s="12"/>
      <c r="C221" s="12"/>
      <c r="D221" s="12"/>
      <c r="E221" s="28" t="s">
        <v>27</v>
      </c>
      <c r="F221" s="12"/>
      <c r="G221" s="12"/>
      <c r="H221" s="20">
        <f t="shared" si="5"/>
        <v>0</v>
      </c>
    </row>
    <row r="222" spans="1:8">
      <c r="A222" s="12"/>
      <c r="B222" s="12"/>
      <c r="C222" s="12"/>
      <c r="D222" s="12"/>
      <c r="E222" s="28" t="s">
        <v>27</v>
      </c>
      <c r="F222" s="12"/>
      <c r="G222" s="12"/>
      <c r="H222" s="20">
        <f t="shared" si="5"/>
        <v>0</v>
      </c>
    </row>
    <row r="223" spans="1:8">
      <c r="A223" s="12"/>
      <c r="B223" s="12"/>
      <c r="C223" s="12"/>
      <c r="D223" s="12"/>
      <c r="E223" s="28" t="s">
        <v>27</v>
      </c>
      <c r="F223" s="12"/>
      <c r="G223" s="12"/>
      <c r="H223" s="20">
        <f t="shared" si="5"/>
        <v>0</v>
      </c>
    </row>
    <row r="224" spans="1:8">
      <c r="A224" s="12"/>
      <c r="B224" s="12"/>
      <c r="C224" s="12"/>
      <c r="D224" s="12"/>
      <c r="E224" s="28" t="s">
        <v>27</v>
      </c>
      <c r="F224" s="12"/>
      <c r="G224" s="12"/>
      <c r="H224" s="20">
        <f t="shared" si="5"/>
        <v>0</v>
      </c>
    </row>
    <row r="225" spans="1:8">
      <c r="A225" s="12"/>
      <c r="B225" s="12"/>
      <c r="C225" s="12"/>
      <c r="D225" s="12"/>
      <c r="E225" s="28" t="s">
        <v>27</v>
      </c>
      <c r="F225" s="12"/>
      <c r="G225" s="12"/>
      <c r="H225" s="20">
        <f t="shared" si="5"/>
        <v>0</v>
      </c>
    </row>
    <row r="226" spans="1:8">
      <c r="A226" s="12"/>
      <c r="B226" s="12"/>
      <c r="C226" s="12"/>
      <c r="D226" s="12"/>
      <c r="E226" s="28" t="s">
        <v>27</v>
      </c>
      <c r="F226" s="12"/>
      <c r="G226" s="12"/>
      <c r="H226" s="20">
        <f t="shared" si="5"/>
        <v>0</v>
      </c>
    </row>
    <row r="227" spans="1:8">
      <c r="A227" s="12"/>
      <c r="B227" s="12"/>
      <c r="C227" s="12"/>
      <c r="D227" s="12"/>
      <c r="E227" s="28" t="s">
        <v>27</v>
      </c>
      <c r="F227" s="12"/>
      <c r="G227" s="12"/>
      <c r="H227" s="20">
        <f t="shared" si="5"/>
        <v>0</v>
      </c>
    </row>
    <row r="228" spans="1:8">
      <c r="A228" s="12"/>
      <c r="B228" s="12"/>
      <c r="C228" s="12"/>
      <c r="D228" s="12"/>
      <c r="E228" s="28" t="s">
        <v>27</v>
      </c>
      <c r="F228" s="12"/>
      <c r="G228" s="12"/>
      <c r="H228" s="20">
        <f t="shared" si="5"/>
        <v>0</v>
      </c>
    </row>
    <row r="229" spans="1:8">
      <c r="A229" s="12"/>
      <c r="B229" s="12"/>
      <c r="C229" s="12"/>
      <c r="D229" s="12"/>
      <c r="E229" s="28" t="s">
        <v>27</v>
      </c>
      <c r="F229" s="12"/>
      <c r="G229" s="12"/>
      <c r="H229" s="20">
        <f t="shared" si="5"/>
        <v>0</v>
      </c>
    </row>
    <row r="230" spans="1:8">
      <c r="A230" s="12"/>
      <c r="B230" s="12"/>
      <c r="C230" s="12"/>
      <c r="D230" s="12"/>
      <c r="E230" s="28" t="s">
        <v>27</v>
      </c>
      <c r="F230" s="12"/>
      <c r="G230" s="12"/>
      <c r="H230" s="20">
        <f t="shared" si="5"/>
        <v>0</v>
      </c>
    </row>
    <row r="231" spans="1:8">
      <c r="A231" s="12"/>
      <c r="B231" s="12"/>
      <c r="C231" s="12"/>
      <c r="D231" s="12"/>
      <c r="E231" s="28" t="s">
        <v>27</v>
      </c>
      <c r="F231" s="12"/>
      <c r="G231" s="12"/>
      <c r="H231" s="20">
        <f t="shared" si="5"/>
        <v>0</v>
      </c>
    </row>
    <row r="232" spans="1:8">
      <c r="A232" s="12"/>
      <c r="B232" s="12"/>
      <c r="C232" s="12"/>
      <c r="D232" s="12"/>
      <c r="E232" s="28" t="s">
        <v>27</v>
      </c>
      <c r="F232" s="12"/>
      <c r="G232" s="12"/>
      <c r="H232" s="20">
        <f t="shared" si="5"/>
        <v>0</v>
      </c>
    </row>
    <row r="233" spans="1:8">
      <c r="A233" s="12"/>
      <c r="B233" s="12"/>
      <c r="C233" s="12"/>
      <c r="D233" s="12"/>
      <c r="E233" s="28" t="s">
        <v>27</v>
      </c>
      <c r="F233" s="12"/>
      <c r="G233" s="12"/>
      <c r="H233" s="20">
        <f t="shared" si="5"/>
        <v>0</v>
      </c>
    </row>
    <row r="234" spans="1:8">
      <c r="A234" s="12"/>
      <c r="B234" s="12"/>
      <c r="C234" s="12"/>
      <c r="D234" s="12"/>
      <c r="E234" s="28" t="s">
        <v>27</v>
      </c>
      <c r="F234" s="12"/>
      <c r="G234" s="12"/>
      <c r="H234" s="20">
        <f t="shared" si="5"/>
        <v>0</v>
      </c>
    </row>
    <row r="235" spans="1:8">
      <c r="A235" s="12"/>
      <c r="B235" s="12"/>
      <c r="C235" s="12"/>
      <c r="D235" s="12"/>
      <c r="E235" s="28" t="s">
        <v>27</v>
      </c>
      <c r="F235" s="12"/>
      <c r="G235" s="12"/>
      <c r="H235" s="20">
        <f t="shared" si="5"/>
        <v>0</v>
      </c>
    </row>
    <row r="236" spans="1:8">
      <c r="A236" s="12"/>
      <c r="B236" s="12"/>
      <c r="C236" s="12"/>
      <c r="D236" s="12"/>
      <c r="E236" s="28" t="s">
        <v>27</v>
      </c>
      <c r="F236" s="12"/>
      <c r="G236" s="12"/>
      <c r="H236" s="20">
        <f t="shared" si="5"/>
        <v>0</v>
      </c>
    </row>
    <row r="237" spans="1:8">
      <c r="A237" s="12"/>
      <c r="B237" s="12"/>
      <c r="C237" s="12"/>
      <c r="D237" s="12"/>
      <c r="E237" s="28" t="s">
        <v>27</v>
      </c>
      <c r="F237" s="12"/>
      <c r="G237" s="12"/>
      <c r="H237" s="20">
        <f t="shared" si="5"/>
        <v>0</v>
      </c>
    </row>
    <row r="238" spans="1:8">
      <c r="A238" s="12"/>
      <c r="B238" s="12"/>
      <c r="C238" s="12"/>
      <c r="D238" s="12"/>
      <c r="E238" s="28" t="s">
        <v>27</v>
      </c>
      <c r="F238" s="12"/>
      <c r="G238" s="12"/>
      <c r="H238" s="20">
        <f t="shared" si="5"/>
        <v>0</v>
      </c>
    </row>
    <row r="239" spans="1:8">
      <c r="A239" s="12"/>
      <c r="B239" s="12"/>
      <c r="C239" s="12"/>
      <c r="D239" s="12"/>
      <c r="E239" s="28" t="s">
        <v>27</v>
      </c>
      <c r="F239" s="12"/>
      <c r="G239" s="12"/>
      <c r="H239" s="20">
        <f t="shared" si="5"/>
        <v>0</v>
      </c>
    </row>
    <row r="240" spans="1:8">
      <c r="A240" s="12"/>
      <c r="B240" s="12"/>
      <c r="C240" s="12"/>
      <c r="D240" s="12"/>
      <c r="E240" s="28" t="s">
        <v>27</v>
      </c>
      <c r="F240" s="12"/>
      <c r="G240" s="12"/>
      <c r="H240" s="20">
        <f t="shared" si="5"/>
        <v>0</v>
      </c>
    </row>
    <row r="241" spans="1:8">
      <c r="A241" s="12"/>
      <c r="B241" s="12"/>
      <c r="C241" s="12"/>
      <c r="D241" s="12"/>
      <c r="E241" s="28" t="s">
        <v>27</v>
      </c>
      <c r="F241" s="12"/>
      <c r="G241" s="12"/>
      <c r="H241" s="20">
        <f t="shared" si="5"/>
        <v>0</v>
      </c>
    </row>
    <row r="242" spans="1:8">
      <c r="A242" s="12"/>
      <c r="B242" s="12"/>
      <c r="C242" s="12"/>
      <c r="D242" s="12"/>
      <c r="E242" s="28" t="s">
        <v>27</v>
      </c>
      <c r="F242" s="12"/>
      <c r="G242" s="12"/>
      <c r="H242" s="20">
        <f t="shared" si="5"/>
        <v>0</v>
      </c>
    </row>
    <row r="243" spans="1:8">
      <c r="A243" s="12"/>
      <c r="B243" s="12"/>
      <c r="C243" s="12"/>
      <c r="D243" s="12"/>
      <c r="E243" s="28" t="s">
        <v>27</v>
      </c>
      <c r="F243" s="12"/>
      <c r="G243" s="12"/>
      <c r="H243" s="20">
        <f t="shared" si="5"/>
        <v>0</v>
      </c>
    </row>
    <row r="244" spans="1:8">
      <c r="A244" s="12"/>
      <c r="B244" s="12"/>
      <c r="C244" s="12"/>
      <c r="D244" s="12"/>
      <c r="E244" s="28" t="s">
        <v>27</v>
      </c>
      <c r="F244" s="12"/>
      <c r="G244" s="12"/>
      <c r="H244" s="20">
        <f t="shared" si="5"/>
        <v>0</v>
      </c>
    </row>
    <row r="245" spans="1:8">
      <c r="A245" s="12"/>
      <c r="B245" s="12"/>
      <c r="C245" s="12"/>
      <c r="D245" s="12"/>
      <c r="E245" s="28" t="s">
        <v>27</v>
      </c>
      <c r="F245" s="12"/>
      <c r="G245" s="12"/>
      <c r="H245" s="20">
        <f t="shared" si="5"/>
        <v>0</v>
      </c>
    </row>
    <row r="246" spans="1:8">
      <c r="A246" s="12"/>
      <c r="B246" s="12"/>
      <c r="C246" s="12"/>
      <c r="D246" s="12"/>
      <c r="E246" s="28" t="s">
        <v>27</v>
      </c>
      <c r="F246" s="12"/>
      <c r="G246" s="12"/>
      <c r="H246" s="20">
        <f t="shared" si="5"/>
        <v>0</v>
      </c>
    </row>
    <row r="247" spans="1:8">
      <c r="A247" s="12"/>
      <c r="B247" s="12"/>
      <c r="C247" s="12"/>
      <c r="D247" s="12"/>
      <c r="E247" s="28" t="s">
        <v>27</v>
      </c>
      <c r="F247" s="12"/>
      <c r="G247" s="12"/>
      <c r="H247" s="20">
        <f t="shared" si="5"/>
        <v>0</v>
      </c>
    </row>
    <row r="248" spans="1:8">
      <c r="A248" s="12"/>
      <c r="B248" s="12"/>
      <c r="C248" s="12"/>
      <c r="D248" s="12"/>
      <c r="E248" s="28" t="s">
        <v>27</v>
      </c>
      <c r="F248" s="12"/>
      <c r="G248" s="12"/>
      <c r="H248" s="20">
        <f t="shared" si="5"/>
        <v>0</v>
      </c>
    </row>
    <row r="249" spans="1:8">
      <c r="A249" s="12"/>
      <c r="B249" s="12"/>
      <c r="C249" s="12"/>
      <c r="D249" s="12"/>
      <c r="E249" s="28" t="s">
        <v>27</v>
      </c>
      <c r="F249" s="12"/>
      <c r="G249" s="12"/>
      <c r="H249" s="20">
        <f t="shared" si="5"/>
        <v>0</v>
      </c>
    </row>
    <row r="250" spans="1:8">
      <c r="A250" s="12"/>
      <c r="B250" s="12"/>
      <c r="C250" s="12"/>
      <c r="D250" s="12"/>
      <c r="E250" s="28" t="s">
        <v>27</v>
      </c>
      <c r="F250" s="12"/>
      <c r="G250" s="12"/>
      <c r="H250" s="20">
        <f t="shared" si="5"/>
        <v>0</v>
      </c>
    </row>
    <row r="251" spans="1:8">
      <c r="A251" s="12"/>
      <c r="B251" s="12"/>
      <c r="C251" s="12"/>
      <c r="D251" s="12"/>
      <c r="E251" s="28" t="s">
        <v>27</v>
      </c>
      <c r="F251" s="12"/>
      <c r="G251" s="12"/>
      <c r="H251" s="20">
        <f t="shared" si="5"/>
        <v>0</v>
      </c>
    </row>
    <row r="252" spans="1:8">
      <c r="A252" s="12"/>
      <c r="B252" s="12"/>
      <c r="C252" s="12"/>
      <c r="D252" s="12"/>
      <c r="E252" s="28" t="s">
        <v>27</v>
      </c>
      <c r="F252" s="12"/>
      <c r="G252" s="12"/>
      <c r="H252" s="20">
        <f t="shared" si="5"/>
        <v>0</v>
      </c>
    </row>
    <row r="253" spans="1:8">
      <c r="A253" s="12"/>
      <c r="B253" s="12"/>
      <c r="C253" s="12"/>
      <c r="D253" s="12"/>
      <c r="E253" s="28" t="s">
        <v>27</v>
      </c>
      <c r="F253" s="12"/>
      <c r="G253" s="12"/>
      <c r="H253" s="20">
        <f t="shared" si="5"/>
        <v>0</v>
      </c>
    </row>
    <row r="254" spans="1:8">
      <c r="A254" s="12"/>
      <c r="B254" s="12"/>
      <c r="C254" s="12"/>
      <c r="D254" s="12"/>
      <c r="E254" s="28" t="s">
        <v>27</v>
      </c>
      <c r="F254" s="12"/>
      <c r="G254" s="12"/>
      <c r="H254" s="20">
        <f t="shared" si="5"/>
        <v>0</v>
      </c>
    </row>
    <row r="255" spans="1:8">
      <c r="A255" s="12"/>
      <c r="B255" s="12"/>
      <c r="C255" s="12"/>
      <c r="D255" s="12"/>
      <c r="E255" s="28" t="s">
        <v>27</v>
      </c>
      <c r="F255" s="12"/>
      <c r="G255" s="12"/>
      <c r="H255" s="20">
        <f t="shared" si="5"/>
        <v>0</v>
      </c>
    </row>
    <row r="256" spans="1:8">
      <c r="A256" s="12"/>
      <c r="B256" s="12"/>
      <c r="C256" s="12"/>
      <c r="D256" s="12"/>
      <c r="E256" s="28" t="s">
        <v>27</v>
      </c>
      <c r="F256" s="12"/>
      <c r="G256" s="12"/>
      <c r="H256" s="20">
        <f t="shared" si="5"/>
        <v>0</v>
      </c>
    </row>
    <row r="257" spans="1:8">
      <c r="A257" s="12"/>
      <c r="B257" s="12"/>
      <c r="C257" s="12"/>
      <c r="D257" s="12"/>
      <c r="E257" s="28" t="s">
        <v>27</v>
      </c>
      <c r="F257" s="12"/>
      <c r="G257" s="12"/>
      <c r="H257" s="20">
        <f t="shared" si="5"/>
        <v>0</v>
      </c>
    </row>
    <row r="258" spans="1:8">
      <c r="A258" s="12"/>
      <c r="B258" s="12"/>
      <c r="C258" s="12"/>
      <c r="D258" s="12"/>
      <c r="E258" s="28" t="s">
        <v>27</v>
      </c>
      <c r="F258" s="12"/>
      <c r="G258" s="12"/>
      <c r="H258" s="20">
        <f t="shared" si="5"/>
        <v>0</v>
      </c>
    </row>
    <row r="259" spans="1:8">
      <c r="A259" s="12"/>
      <c r="B259" s="12"/>
      <c r="C259" s="12"/>
      <c r="D259" s="12"/>
      <c r="E259" s="28" t="s">
        <v>27</v>
      </c>
      <c r="F259" s="12"/>
      <c r="G259" s="12"/>
      <c r="H259" s="20">
        <f t="shared" si="5"/>
        <v>0</v>
      </c>
    </row>
    <row r="260" spans="1:8">
      <c r="A260" s="12"/>
      <c r="B260" s="12"/>
      <c r="C260" s="12"/>
      <c r="D260" s="12"/>
      <c r="E260" s="28" t="s">
        <v>27</v>
      </c>
      <c r="F260" s="12"/>
      <c r="G260" s="12"/>
      <c r="H260" s="20">
        <f t="shared" ref="H260:H323" si="6">IF(OR(D260="合格",D260=""),F260+G260/20,0)</f>
        <v>0</v>
      </c>
    </row>
    <row r="261" spans="1:8">
      <c r="A261" s="12"/>
      <c r="B261" s="12"/>
      <c r="C261" s="12"/>
      <c r="D261" s="12"/>
      <c r="E261" s="28" t="s">
        <v>27</v>
      </c>
      <c r="F261" s="12"/>
      <c r="G261" s="12"/>
      <c r="H261" s="20">
        <f t="shared" si="6"/>
        <v>0</v>
      </c>
    </row>
    <row r="262" spans="1:8">
      <c r="A262" s="12"/>
      <c r="B262" s="12"/>
      <c r="C262" s="12"/>
      <c r="D262" s="12"/>
      <c r="E262" s="28" t="s">
        <v>27</v>
      </c>
      <c r="F262" s="12"/>
      <c r="G262" s="12"/>
      <c r="H262" s="20">
        <f t="shared" si="6"/>
        <v>0</v>
      </c>
    </row>
    <row r="263" spans="1:8">
      <c r="A263" s="12"/>
      <c r="B263" s="12"/>
      <c r="C263" s="12"/>
      <c r="D263" s="12"/>
      <c r="E263" s="28" t="s">
        <v>27</v>
      </c>
      <c r="F263" s="12"/>
      <c r="G263" s="12"/>
      <c r="H263" s="20">
        <f t="shared" si="6"/>
        <v>0</v>
      </c>
    </row>
    <row r="264" spans="1:8">
      <c r="A264" s="12"/>
      <c r="B264" s="12"/>
      <c r="C264" s="12"/>
      <c r="D264" s="12"/>
      <c r="E264" s="28" t="s">
        <v>27</v>
      </c>
      <c r="F264" s="12"/>
      <c r="G264" s="12"/>
      <c r="H264" s="20">
        <f t="shared" si="6"/>
        <v>0</v>
      </c>
    </row>
    <row r="265" spans="1:8">
      <c r="A265" s="12"/>
      <c r="B265" s="12"/>
      <c r="C265" s="12"/>
      <c r="D265" s="12"/>
      <c r="E265" s="28" t="s">
        <v>27</v>
      </c>
      <c r="F265" s="12"/>
      <c r="G265" s="12"/>
      <c r="H265" s="20">
        <f t="shared" si="6"/>
        <v>0</v>
      </c>
    </row>
    <row r="266" spans="1:8">
      <c r="A266" s="12"/>
      <c r="B266" s="12"/>
      <c r="C266" s="12"/>
      <c r="D266" s="12"/>
      <c r="E266" s="28" t="s">
        <v>27</v>
      </c>
      <c r="F266" s="12"/>
      <c r="G266" s="12"/>
      <c r="H266" s="20">
        <f t="shared" si="6"/>
        <v>0</v>
      </c>
    </row>
    <row r="267" spans="1:8">
      <c r="A267" s="12"/>
      <c r="B267" s="12"/>
      <c r="C267" s="12"/>
      <c r="D267" s="12"/>
      <c r="E267" s="28" t="s">
        <v>27</v>
      </c>
      <c r="F267" s="12"/>
      <c r="G267" s="12"/>
      <c r="H267" s="20">
        <f t="shared" si="6"/>
        <v>0</v>
      </c>
    </row>
    <row r="268" spans="1:8">
      <c r="A268" s="12"/>
      <c r="B268" s="12"/>
      <c r="C268" s="12"/>
      <c r="D268" s="12"/>
      <c r="E268" s="28" t="s">
        <v>27</v>
      </c>
      <c r="F268" s="12"/>
      <c r="G268" s="12"/>
      <c r="H268" s="20">
        <f t="shared" si="6"/>
        <v>0</v>
      </c>
    </row>
    <row r="269" spans="1:8">
      <c r="A269" s="12"/>
      <c r="B269" s="12"/>
      <c r="C269" s="12"/>
      <c r="D269" s="12"/>
      <c r="E269" s="28" t="s">
        <v>27</v>
      </c>
      <c r="F269" s="12"/>
      <c r="G269" s="12"/>
      <c r="H269" s="20">
        <f t="shared" si="6"/>
        <v>0</v>
      </c>
    </row>
    <row r="270" spans="1:8">
      <c r="A270" s="12"/>
      <c r="B270" s="12"/>
      <c r="C270" s="12"/>
      <c r="D270" s="12"/>
      <c r="E270" s="28" t="s">
        <v>27</v>
      </c>
      <c r="F270" s="12"/>
      <c r="G270" s="12"/>
      <c r="H270" s="20">
        <f t="shared" si="6"/>
        <v>0</v>
      </c>
    </row>
    <row r="271" spans="1:8">
      <c r="A271" s="12"/>
      <c r="B271" s="12"/>
      <c r="C271" s="12"/>
      <c r="D271" s="12"/>
      <c r="E271" s="28" t="s">
        <v>27</v>
      </c>
      <c r="F271" s="12"/>
      <c r="G271" s="12"/>
      <c r="H271" s="20">
        <f t="shared" si="6"/>
        <v>0</v>
      </c>
    </row>
    <row r="272" spans="1:8">
      <c r="A272" s="12"/>
      <c r="B272" s="12"/>
      <c r="C272" s="12"/>
      <c r="D272" s="12"/>
      <c r="E272" s="28" t="s">
        <v>27</v>
      </c>
      <c r="F272" s="12"/>
      <c r="G272" s="12"/>
      <c r="H272" s="20">
        <f t="shared" si="6"/>
        <v>0</v>
      </c>
    </row>
    <row r="273" spans="1:8">
      <c r="A273" s="12"/>
      <c r="B273" s="12"/>
      <c r="C273" s="12"/>
      <c r="D273" s="12"/>
      <c r="E273" s="28" t="s">
        <v>27</v>
      </c>
      <c r="F273" s="12"/>
      <c r="G273" s="12"/>
      <c r="H273" s="20">
        <f t="shared" si="6"/>
        <v>0</v>
      </c>
    </row>
    <row r="274" spans="1:8">
      <c r="A274" s="12"/>
      <c r="B274" s="12"/>
      <c r="C274" s="12"/>
      <c r="D274" s="12"/>
      <c r="E274" s="28" t="s">
        <v>27</v>
      </c>
      <c r="F274" s="12"/>
      <c r="G274" s="12"/>
      <c r="H274" s="20">
        <f t="shared" si="6"/>
        <v>0</v>
      </c>
    </row>
    <row r="275" spans="1:8">
      <c r="A275" s="12"/>
      <c r="B275" s="12"/>
      <c r="C275" s="12"/>
      <c r="D275" s="12"/>
      <c r="E275" s="28" t="s">
        <v>27</v>
      </c>
      <c r="F275" s="12"/>
      <c r="G275" s="12"/>
      <c r="H275" s="20">
        <f t="shared" si="6"/>
        <v>0</v>
      </c>
    </row>
    <row r="276" spans="1:8">
      <c r="A276" s="12"/>
      <c r="B276" s="12"/>
      <c r="C276" s="12"/>
      <c r="D276" s="12"/>
      <c r="E276" s="28" t="s">
        <v>27</v>
      </c>
      <c r="F276" s="12"/>
      <c r="G276" s="12"/>
      <c r="H276" s="20">
        <f t="shared" si="6"/>
        <v>0</v>
      </c>
    </row>
    <row r="277" spans="1:8">
      <c r="A277" s="12"/>
      <c r="B277" s="12"/>
      <c r="C277" s="12"/>
      <c r="D277" s="12"/>
      <c r="E277" s="28" t="s">
        <v>27</v>
      </c>
      <c r="F277" s="12"/>
      <c r="G277" s="12"/>
      <c r="H277" s="20">
        <f t="shared" si="6"/>
        <v>0</v>
      </c>
    </row>
    <row r="278" spans="1:8">
      <c r="A278" s="12"/>
      <c r="B278" s="12"/>
      <c r="C278" s="12"/>
      <c r="D278" s="12"/>
      <c r="E278" s="28" t="s">
        <v>27</v>
      </c>
      <c r="F278" s="12"/>
      <c r="G278" s="12"/>
      <c r="H278" s="20">
        <f t="shared" si="6"/>
        <v>0</v>
      </c>
    </row>
    <row r="279" spans="1:8">
      <c r="A279" s="12"/>
      <c r="B279" s="12"/>
      <c r="C279" s="12"/>
      <c r="D279" s="12"/>
      <c r="E279" s="28" t="s">
        <v>27</v>
      </c>
      <c r="F279" s="12"/>
      <c r="G279" s="12"/>
      <c r="H279" s="20">
        <f t="shared" si="6"/>
        <v>0</v>
      </c>
    </row>
    <row r="280" spans="1:8">
      <c r="A280" s="12"/>
      <c r="B280" s="12"/>
      <c r="C280" s="12"/>
      <c r="D280" s="12"/>
      <c r="E280" s="28" t="s">
        <v>27</v>
      </c>
      <c r="F280" s="12"/>
      <c r="G280" s="12"/>
      <c r="H280" s="20">
        <f t="shared" si="6"/>
        <v>0</v>
      </c>
    </row>
    <row r="281" spans="1:8">
      <c r="A281" s="12"/>
      <c r="B281" s="12"/>
      <c r="C281" s="12"/>
      <c r="D281" s="12"/>
      <c r="E281" s="28" t="s">
        <v>27</v>
      </c>
      <c r="F281" s="12"/>
      <c r="G281" s="12"/>
      <c r="H281" s="20">
        <f t="shared" si="6"/>
        <v>0</v>
      </c>
    </row>
    <row r="282" spans="1:8">
      <c r="A282" s="12"/>
      <c r="B282" s="12"/>
      <c r="C282" s="12"/>
      <c r="D282" s="12"/>
      <c r="E282" s="28" t="s">
        <v>27</v>
      </c>
      <c r="F282" s="12"/>
      <c r="G282" s="12"/>
      <c r="H282" s="20">
        <f t="shared" si="6"/>
        <v>0</v>
      </c>
    </row>
    <row r="283" spans="1:8">
      <c r="A283" s="12"/>
      <c r="B283" s="12"/>
      <c r="C283" s="12"/>
      <c r="D283" s="12"/>
      <c r="E283" s="28" t="s">
        <v>27</v>
      </c>
      <c r="F283" s="12"/>
      <c r="G283" s="12"/>
      <c r="H283" s="20">
        <f t="shared" si="6"/>
        <v>0</v>
      </c>
    </row>
    <row r="284" spans="1:8">
      <c r="A284" s="12"/>
      <c r="B284" s="12"/>
      <c r="C284" s="12"/>
      <c r="D284" s="12"/>
      <c r="E284" s="28" t="s">
        <v>27</v>
      </c>
      <c r="F284" s="12"/>
      <c r="G284" s="12"/>
      <c r="H284" s="20">
        <f t="shared" si="6"/>
        <v>0</v>
      </c>
    </row>
    <row r="285" spans="1:8">
      <c r="A285" s="12"/>
      <c r="B285" s="12"/>
      <c r="C285" s="12"/>
      <c r="D285" s="12"/>
      <c r="E285" s="28" t="s">
        <v>27</v>
      </c>
      <c r="F285" s="12"/>
      <c r="G285" s="12"/>
      <c r="H285" s="20">
        <f t="shared" si="6"/>
        <v>0</v>
      </c>
    </row>
    <row r="286" spans="1:8">
      <c r="A286" s="12"/>
      <c r="B286" s="12"/>
      <c r="C286" s="12"/>
      <c r="D286" s="12"/>
      <c r="E286" s="28" t="s">
        <v>27</v>
      </c>
      <c r="F286" s="12"/>
      <c r="G286" s="12"/>
      <c r="H286" s="20">
        <f t="shared" si="6"/>
        <v>0</v>
      </c>
    </row>
    <row r="287" spans="1:8">
      <c r="A287" s="12"/>
      <c r="B287" s="12"/>
      <c r="C287" s="12"/>
      <c r="D287" s="12"/>
      <c r="E287" s="28" t="s">
        <v>27</v>
      </c>
      <c r="F287" s="12"/>
      <c r="G287" s="12"/>
      <c r="H287" s="20">
        <f t="shared" si="6"/>
        <v>0</v>
      </c>
    </row>
    <row r="288" spans="1:8">
      <c r="A288" s="12"/>
      <c r="B288" s="12"/>
      <c r="C288" s="12"/>
      <c r="D288" s="12"/>
      <c r="E288" s="28" t="s">
        <v>27</v>
      </c>
      <c r="F288" s="12"/>
      <c r="G288" s="12"/>
      <c r="H288" s="20">
        <f t="shared" si="6"/>
        <v>0</v>
      </c>
    </row>
    <row r="289" spans="1:8">
      <c r="A289" s="12"/>
      <c r="B289" s="12"/>
      <c r="C289" s="12"/>
      <c r="D289" s="12"/>
      <c r="E289" s="28" t="s">
        <v>27</v>
      </c>
      <c r="F289" s="12"/>
      <c r="G289" s="12"/>
      <c r="H289" s="20">
        <f t="shared" si="6"/>
        <v>0</v>
      </c>
    </row>
    <row r="290" spans="1:8">
      <c r="A290" s="12"/>
      <c r="B290" s="12"/>
      <c r="C290" s="12"/>
      <c r="D290" s="12"/>
      <c r="E290" s="28" t="s">
        <v>27</v>
      </c>
      <c r="F290" s="12"/>
      <c r="G290" s="12"/>
      <c r="H290" s="20">
        <f t="shared" si="6"/>
        <v>0</v>
      </c>
    </row>
    <row r="291" spans="1:8">
      <c r="A291" s="12"/>
      <c r="B291" s="12"/>
      <c r="C291" s="12"/>
      <c r="D291" s="12"/>
      <c r="E291" s="28" t="s">
        <v>27</v>
      </c>
      <c r="F291" s="12"/>
      <c r="G291" s="12"/>
      <c r="H291" s="20">
        <f t="shared" si="6"/>
        <v>0</v>
      </c>
    </row>
    <row r="292" spans="1:8">
      <c r="A292" s="12"/>
      <c r="B292" s="12"/>
      <c r="C292" s="12"/>
      <c r="D292" s="12"/>
      <c r="E292" s="28" t="s">
        <v>27</v>
      </c>
      <c r="F292" s="12"/>
      <c r="G292" s="12"/>
      <c r="H292" s="20">
        <f t="shared" si="6"/>
        <v>0</v>
      </c>
    </row>
    <row r="293" spans="1:8">
      <c r="A293" s="12"/>
      <c r="B293" s="12"/>
      <c r="C293" s="12"/>
      <c r="D293" s="12"/>
      <c r="E293" s="28" t="s">
        <v>27</v>
      </c>
      <c r="F293" s="12"/>
      <c r="G293" s="12"/>
      <c r="H293" s="20">
        <f t="shared" si="6"/>
        <v>0</v>
      </c>
    </row>
    <row r="294" spans="1:8">
      <c r="A294" s="12"/>
      <c r="B294" s="12"/>
      <c r="C294" s="12"/>
      <c r="D294" s="12"/>
      <c r="E294" s="28" t="s">
        <v>27</v>
      </c>
      <c r="F294" s="12"/>
      <c r="G294" s="12"/>
      <c r="H294" s="20">
        <f t="shared" si="6"/>
        <v>0</v>
      </c>
    </row>
    <row r="295" spans="1:8">
      <c r="A295" s="12"/>
      <c r="B295" s="12"/>
      <c r="C295" s="12"/>
      <c r="D295" s="12"/>
      <c r="E295" s="28" t="s">
        <v>27</v>
      </c>
      <c r="F295" s="12"/>
      <c r="G295" s="12"/>
      <c r="H295" s="20">
        <f t="shared" si="6"/>
        <v>0</v>
      </c>
    </row>
    <row r="296" spans="1:8">
      <c r="A296" s="12"/>
      <c r="B296" s="12"/>
      <c r="C296" s="12"/>
      <c r="D296" s="12"/>
      <c r="E296" s="28" t="s">
        <v>27</v>
      </c>
      <c r="F296" s="12"/>
      <c r="G296" s="12"/>
      <c r="H296" s="20">
        <f t="shared" si="6"/>
        <v>0</v>
      </c>
    </row>
    <row r="297" spans="1:8">
      <c r="A297" s="12"/>
      <c r="B297" s="12"/>
      <c r="C297" s="12"/>
      <c r="D297" s="12"/>
      <c r="E297" s="28" t="s">
        <v>27</v>
      </c>
      <c r="F297" s="12"/>
      <c r="G297" s="12"/>
      <c r="H297" s="20">
        <f t="shared" si="6"/>
        <v>0</v>
      </c>
    </row>
    <row r="298" spans="1:8">
      <c r="A298" s="12"/>
      <c r="B298" s="12"/>
      <c r="C298" s="12"/>
      <c r="D298" s="12"/>
      <c r="E298" s="28" t="s">
        <v>27</v>
      </c>
      <c r="F298" s="12"/>
      <c r="G298" s="12"/>
      <c r="H298" s="20">
        <f t="shared" si="6"/>
        <v>0</v>
      </c>
    </row>
    <row r="299" spans="1:8">
      <c r="A299" s="12"/>
      <c r="B299" s="12"/>
      <c r="C299" s="12"/>
      <c r="D299" s="12"/>
      <c r="E299" s="28" t="s">
        <v>27</v>
      </c>
      <c r="F299" s="12"/>
      <c r="G299" s="12"/>
      <c r="H299" s="20">
        <f t="shared" si="6"/>
        <v>0</v>
      </c>
    </row>
    <row r="300" spans="1:8">
      <c r="A300" s="12"/>
      <c r="B300" s="12"/>
      <c r="C300" s="12"/>
      <c r="D300" s="12"/>
      <c r="E300" s="28" t="s">
        <v>27</v>
      </c>
      <c r="F300" s="12"/>
      <c r="G300" s="12"/>
      <c r="H300" s="20">
        <f t="shared" si="6"/>
        <v>0</v>
      </c>
    </row>
    <row r="301" spans="1:8">
      <c r="A301" s="12"/>
      <c r="B301" s="12"/>
      <c r="C301" s="12"/>
      <c r="D301" s="12"/>
      <c r="E301" s="28" t="s">
        <v>27</v>
      </c>
      <c r="F301" s="12"/>
      <c r="G301" s="12"/>
      <c r="H301" s="20">
        <f t="shared" si="6"/>
        <v>0</v>
      </c>
    </row>
    <row r="302" spans="1:8">
      <c r="A302" s="12"/>
      <c r="B302" s="12"/>
      <c r="C302" s="12"/>
      <c r="D302" s="12"/>
      <c r="E302" s="28" t="s">
        <v>27</v>
      </c>
      <c r="F302" s="12"/>
      <c r="G302" s="12"/>
      <c r="H302" s="20">
        <f t="shared" si="6"/>
        <v>0</v>
      </c>
    </row>
    <row r="303" spans="1:8">
      <c r="A303" s="12"/>
      <c r="B303" s="12"/>
      <c r="C303" s="12"/>
      <c r="D303" s="12"/>
      <c r="E303" s="28" t="s">
        <v>27</v>
      </c>
      <c r="F303" s="12"/>
      <c r="G303" s="12"/>
      <c r="H303" s="20">
        <f t="shared" si="6"/>
        <v>0</v>
      </c>
    </row>
    <row r="304" spans="1:8">
      <c r="A304" s="12"/>
      <c r="B304" s="12"/>
      <c r="C304" s="12"/>
      <c r="D304" s="12"/>
      <c r="E304" s="28" t="s">
        <v>27</v>
      </c>
      <c r="F304" s="12"/>
      <c r="G304" s="12"/>
      <c r="H304" s="20">
        <f t="shared" si="6"/>
        <v>0</v>
      </c>
    </row>
    <row r="305" spans="1:8">
      <c r="A305" s="12"/>
      <c r="B305" s="12"/>
      <c r="C305" s="12"/>
      <c r="D305" s="12"/>
      <c r="E305" s="28" t="s">
        <v>27</v>
      </c>
      <c r="F305" s="12"/>
      <c r="G305" s="12"/>
      <c r="H305" s="20">
        <f t="shared" si="6"/>
        <v>0</v>
      </c>
    </row>
    <row r="306" spans="1:8">
      <c r="A306" s="12"/>
      <c r="B306" s="12"/>
      <c r="C306" s="12"/>
      <c r="D306" s="12"/>
      <c r="E306" s="28" t="s">
        <v>27</v>
      </c>
      <c r="F306" s="12"/>
      <c r="G306" s="12"/>
      <c r="H306" s="20">
        <f t="shared" si="6"/>
        <v>0</v>
      </c>
    </row>
    <row r="307" spans="1:8">
      <c r="A307" s="12"/>
      <c r="B307" s="12"/>
      <c r="C307" s="12"/>
      <c r="D307" s="12"/>
      <c r="E307" s="28" t="s">
        <v>27</v>
      </c>
      <c r="F307" s="12"/>
      <c r="G307" s="12"/>
      <c r="H307" s="20">
        <f t="shared" si="6"/>
        <v>0</v>
      </c>
    </row>
    <row r="308" spans="1:8">
      <c r="A308" s="12"/>
      <c r="B308" s="12"/>
      <c r="C308" s="12"/>
      <c r="D308" s="12"/>
      <c r="E308" s="28" t="s">
        <v>27</v>
      </c>
      <c r="F308" s="12"/>
      <c r="G308" s="12"/>
      <c r="H308" s="20">
        <f t="shared" si="6"/>
        <v>0</v>
      </c>
    </row>
    <row r="309" spans="1:8">
      <c r="A309" s="12"/>
      <c r="B309" s="12"/>
      <c r="C309" s="12"/>
      <c r="D309" s="12"/>
      <c r="E309" s="28" t="s">
        <v>27</v>
      </c>
      <c r="F309" s="12"/>
      <c r="G309" s="12"/>
      <c r="H309" s="20">
        <f t="shared" si="6"/>
        <v>0</v>
      </c>
    </row>
    <row r="310" spans="1:8">
      <c r="A310" s="12"/>
      <c r="B310" s="12"/>
      <c r="C310" s="12"/>
      <c r="D310" s="12"/>
      <c r="E310" s="28" t="s">
        <v>27</v>
      </c>
      <c r="F310" s="12"/>
      <c r="G310" s="12"/>
      <c r="H310" s="20">
        <f t="shared" si="6"/>
        <v>0</v>
      </c>
    </row>
    <row r="311" spans="1:8">
      <c r="A311" s="12"/>
      <c r="B311" s="12"/>
      <c r="C311" s="12"/>
      <c r="D311" s="12"/>
      <c r="E311" s="28" t="s">
        <v>27</v>
      </c>
      <c r="F311" s="12"/>
      <c r="G311" s="12"/>
      <c r="H311" s="20">
        <f t="shared" si="6"/>
        <v>0</v>
      </c>
    </row>
    <row r="312" spans="1:8">
      <c r="A312" s="12"/>
      <c r="B312" s="12"/>
      <c r="C312" s="12"/>
      <c r="D312" s="12"/>
      <c r="E312" s="28" t="s">
        <v>27</v>
      </c>
      <c r="F312" s="12"/>
      <c r="G312" s="12"/>
      <c r="H312" s="20">
        <f t="shared" si="6"/>
        <v>0</v>
      </c>
    </row>
    <row r="313" spans="1:8">
      <c r="A313" s="12"/>
      <c r="B313" s="12"/>
      <c r="C313" s="12"/>
      <c r="D313" s="12"/>
      <c r="E313" s="28" t="s">
        <v>27</v>
      </c>
      <c r="F313" s="12"/>
      <c r="G313" s="12"/>
      <c r="H313" s="20">
        <f t="shared" si="6"/>
        <v>0</v>
      </c>
    </row>
    <row r="314" spans="1:8">
      <c r="A314" s="12"/>
      <c r="B314" s="12"/>
      <c r="C314" s="12"/>
      <c r="D314" s="12"/>
      <c r="E314" s="28" t="s">
        <v>27</v>
      </c>
      <c r="F314" s="12"/>
      <c r="G314" s="12"/>
      <c r="H314" s="20">
        <f t="shared" si="6"/>
        <v>0</v>
      </c>
    </row>
    <row r="315" spans="1:8">
      <c r="A315" s="12"/>
      <c r="B315" s="12"/>
      <c r="C315" s="12"/>
      <c r="D315" s="12"/>
      <c r="E315" s="28" t="s">
        <v>27</v>
      </c>
      <c r="F315" s="12"/>
      <c r="G315" s="12"/>
      <c r="H315" s="20">
        <f t="shared" si="6"/>
        <v>0</v>
      </c>
    </row>
    <row r="316" spans="1:8">
      <c r="A316" s="12"/>
      <c r="B316" s="12"/>
      <c r="C316" s="12"/>
      <c r="D316" s="12"/>
      <c r="E316" s="28" t="s">
        <v>27</v>
      </c>
      <c r="F316" s="12"/>
      <c r="G316" s="12"/>
      <c r="H316" s="20">
        <f t="shared" si="6"/>
        <v>0</v>
      </c>
    </row>
    <row r="317" spans="1:8">
      <c r="A317" s="12"/>
      <c r="B317" s="12"/>
      <c r="C317" s="12"/>
      <c r="D317" s="12"/>
      <c r="E317" s="28" t="s">
        <v>27</v>
      </c>
      <c r="F317" s="12"/>
      <c r="G317" s="12"/>
      <c r="H317" s="20">
        <f t="shared" si="6"/>
        <v>0</v>
      </c>
    </row>
    <row r="318" spans="1:8">
      <c r="A318" s="12"/>
      <c r="B318" s="12"/>
      <c r="C318" s="12"/>
      <c r="D318" s="12"/>
      <c r="E318" s="28" t="s">
        <v>27</v>
      </c>
      <c r="F318" s="12"/>
      <c r="G318" s="12"/>
      <c r="H318" s="20">
        <f t="shared" si="6"/>
        <v>0</v>
      </c>
    </row>
    <row r="319" spans="1:8">
      <c r="A319" s="12"/>
      <c r="B319" s="12"/>
      <c r="C319" s="12"/>
      <c r="D319" s="12"/>
      <c r="E319" s="28" t="s">
        <v>27</v>
      </c>
      <c r="F319" s="12"/>
      <c r="G319" s="12"/>
      <c r="H319" s="20">
        <f t="shared" si="6"/>
        <v>0</v>
      </c>
    </row>
    <row r="320" spans="1:8">
      <c r="A320" s="12"/>
      <c r="B320" s="12"/>
      <c r="C320" s="12"/>
      <c r="D320" s="12"/>
      <c r="E320" s="28" t="s">
        <v>27</v>
      </c>
      <c r="F320" s="12"/>
      <c r="G320" s="12"/>
      <c r="H320" s="20">
        <f t="shared" si="6"/>
        <v>0</v>
      </c>
    </row>
    <row r="321" spans="1:8">
      <c r="A321" s="12"/>
      <c r="B321" s="12"/>
      <c r="C321" s="12"/>
      <c r="D321" s="12"/>
      <c r="E321" s="28" t="s">
        <v>27</v>
      </c>
      <c r="F321" s="12"/>
      <c r="G321" s="12"/>
      <c r="H321" s="20">
        <f t="shared" si="6"/>
        <v>0</v>
      </c>
    </row>
    <row r="322" spans="1:8">
      <c r="A322" s="12"/>
      <c r="B322" s="12"/>
      <c r="C322" s="12"/>
      <c r="D322" s="12"/>
      <c r="E322" s="28" t="s">
        <v>27</v>
      </c>
      <c r="F322" s="12"/>
      <c r="G322" s="12"/>
      <c r="H322" s="20">
        <f t="shared" si="6"/>
        <v>0</v>
      </c>
    </row>
    <row r="323" spans="1:8">
      <c r="A323" s="12"/>
      <c r="B323" s="12"/>
      <c r="C323" s="12"/>
      <c r="D323" s="12"/>
      <c r="E323" s="28" t="s">
        <v>27</v>
      </c>
      <c r="F323" s="12"/>
      <c r="G323" s="12"/>
      <c r="H323" s="20">
        <f t="shared" si="6"/>
        <v>0</v>
      </c>
    </row>
    <row r="324" spans="1:8">
      <c r="A324" s="12"/>
      <c r="B324" s="12"/>
      <c r="C324" s="12"/>
      <c r="D324" s="12"/>
      <c r="E324" s="28" t="s">
        <v>27</v>
      </c>
      <c r="F324" s="12"/>
      <c r="G324" s="12"/>
      <c r="H324" s="20">
        <f t="shared" ref="H324:H387" si="7">IF(OR(D324="合格",D324=""),F324+G324/20,0)</f>
        <v>0</v>
      </c>
    </row>
    <row r="325" spans="1:8">
      <c r="A325" s="12"/>
      <c r="B325" s="12"/>
      <c r="C325" s="12"/>
      <c r="D325" s="12"/>
      <c r="E325" s="28" t="s">
        <v>27</v>
      </c>
      <c r="F325" s="12"/>
      <c r="G325" s="12"/>
      <c r="H325" s="20">
        <f t="shared" si="7"/>
        <v>0</v>
      </c>
    </row>
    <row r="326" spans="1:8">
      <c r="A326" s="12"/>
      <c r="B326" s="12"/>
      <c r="C326" s="12"/>
      <c r="D326" s="12"/>
      <c r="E326" s="28" t="s">
        <v>27</v>
      </c>
      <c r="F326" s="12"/>
      <c r="G326" s="12"/>
      <c r="H326" s="20">
        <f t="shared" si="7"/>
        <v>0</v>
      </c>
    </row>
    <row r="327" spans="1:8">
      <c r="A327" s="12"/>
      <c r="B327" s="12"/>
      <c r="C327" s="12"/>
      <c r="D327" s="12"/>
      <c r="E327" s="28" t="s">
        <v>27</v>
      </c>
      <c r="F327" s="12"/>
      <c r="G327" s="12"/>
      <c r="H327" s="20">
        <f t="shared" si="7"/>
        <v>0</v>
      </c>
    </row>
    <row r="328" spans="1:8">
      <c r="A328" s="12"/>
      <c r="B328" s="12"/>
      <c r="C328" s="12"/>
      <c r="D328" s="12"/>
      <c r="E328" s="28" t="s">
        <v>27</v>
      </c>
      <c r="F328" s="12"/>
      <c r="G328" s="12"/>
      <c r="H328" s="20">
        <f t="shared" si="7"/>
        <v>0</v>
      </c>
    </row>
    <row r="329" spans="1:8">
      <c r="A329" s="12"/>
      <c r="B329" s="12"/>
      <c r="C329" s="12"/>
      <c r="D329" s="12"/>
      <c r="E329" s="28" t="s">
        <v>27</v>
      </c>
      <c r="F329" s="12"/>
      <c r="G329" s="12"/>
      <c r="H329" s="20">
        <f t="shared" si="7"/>
        <v>0</v>
      </c>
    </row>
    <row r="330" spans="1:8">
      <c r="A330" s="12"/>
      <c r="B330" s="12"/>
      <c r="C330" s="12"/>
      <c r="D330" s="12"/>
      <c r="E330" s="28" t="s">
        <v>27</v>
      </c>
      <c r="F330" s="12"/>
      <c r="G330" s="12"/>
      <c r="H330" s="20">
        <f t="shared" si="7"/>
        <v>0</v>
      </c>
    </row>
    <row r="331" spans="1:8">
      <c r="A331" s="12"/>
      <c r="B331" s="12"/>
      <c r="C331" s="12"/>
      <c r="D331" s="12"/>
      <c r="E331" s="28" t="s">
        <v>27</v>
      </c>
      <c r="F331" s="12"/>
      <c r="G331" s="12"/>
      <c r="H331" s="20">
        <f t="shared" si="7"/>
        <v>0</v>
      </c>
    </row>
    <row r="332" spans="1:8">
      <c r="A332" s="12"/>
      <c r="B332" s="12"/>
      <c r="C332" s="12"/>
      <c r="D332" s="12"/>
      <c r="E332" s="28" t="s">
        <v>27</v>
      </c>
      <c r="F332" s="12"/>
      <c r="G332" s="12"/>
      <c r="H332" s="20">
        <f t="shared" si="7"/>
        <v>0</v>
      </c>
    </row>
    <row r="333" spans="1:8">
      <c r="A333" s="12"/>
      <c r="B333" s="12"/>
      <c r="C333" s="12"/>
      <c r="D333" s="12"/>
      <c r="E333" s="28" t="s">
        <v>27</v>
      </c>
      <c r="F333" s="12"/>
      <c r="G333" s="12"/>
      <c r="H333" s="20">
        <f t="shared" si="7"/>
        <v>0</v>
      </c>
    </row>
    <row r="334" spans="1:8">
      <c r="A334" s="12"/>
      <c r="B334" s="12"/>
      <c r="C334" s="12"/>
      <c r="D334" s="12"/>
      <c r="E334" s="28" t="s">
        <v>27</v>
      </c>
      <c r="F334" s="12"/>
      <c r="G334" s="12"/>
      <c r="H334" s="20">
        <f t="shared" si="7"/>
        <v>0</v>
      </c>
    </row>
    <row r="335" spans="1:8">
      <c r="A335" s="12"/>
      <c r="B335" s="12"/>
      <c r="C335" s="12"/>
      <c r="D335" s="12"/>
      <c r="E335" s="28" t="s">
        <v>27</v>
      </c>
      <c r="F335" s="12"/>
      <c r="G335" s="12"/>
      <c r="H335" s="20">
        <f t="shared" si="7"/>
        <v>0</v>
      </c>
    </row>
    <row r="336" spans="1:8">
      <c r="A336" s="12"/>
      <c r="B336" s="12"/>
      <c r="C336" s="12"/>
      <c r="D336" s="12"/>
      <c r="E336" s="28" t="s">
        <v>27</v>
      </c>
      <c r="F336" s="12"/>
      <c r="G336" s="12"/>
      <c r="H336" s="20">
        <f t="shared" si="7"/>
        <v>0</v>
      </c>
    </row>
    <row r="337" spans="1:8">
      <c r="A337" s="12"/>
      <c r="B337" s="12"/>
      <c r="C337" s="12"/>
      <c r="D337" s="12"/>
      <c r="E337" s="28" t="s">
        <v>27</v>
      </c>
      <c r="F337" s="12"/>
      <c r="G337" s="12"/>
      <c r="H337" s="20">
        <f t="shared" si="7"/>
        <v>0</v>
      </c>
    </row>
    <row r="338" spans="1:8">
      <c r="A338" s="12"/>
      <c r="B338" s="12"/>
      <c r="C338" s="12"/>
      <c r="D338" s="12"/>
      <c r="E338" s="28" t="s">
        <v>27</v>
      </c>
      <c r="F338" s="12"/>
      <c r="G338" s="12"/>
      <c r="H338" s="20">
        <f t="shared" si="7"/>
        <v>0</v>
      </c>
    </row>
    <row r="339" spans="1:8">
      <c r="A339" s="12"/>
      <c r="B339" s="12"/>
      <c r="C339" s="12"/>
      <c r="D339" s="12"/>
      <c r="E339" s="28" t="s">
        <v>27</v>
      </c>
      <c r="F339" s="12"/>
      <c r="G339" s="12"/>
      <c r="H339" s="20">
        <f t="shared" si="7"/>
        <v>0</v>
      </c>
    </row>
    <row r="340" spans="1:8">
      <c r="A340" s="12"/>
      <c r="B340" s="12"/>
      <c r="C340" s="12"/>
      <c r="D340" s="12"/>
      <c r="E340" s="28" t="s">
        <v>27</v>
      </c>
      <c r="F340" s="12"/>
      <c r="G340" s="12"/>
      <c r="H340" s="20">
        <f t="shared" si="7"/>
        <v>0</v>
      </c>
    </row>
    <row r="341" spans="1:8">
      <c r="A341" s="12"/>
      <c r="B341" s="12"/>
      <c r="C341" s="12"/>
      <c r="D341" s="12"/>
      <c r="E341" s="28" t="s">
        <v>27</v>
      </c>
      <c r="F341" s="12"/>
      <c r="G341" s="12"/>
      <c r="H341" s="20">
        <f t="shared" si="7"/>
        <v>0</v>
      </c>
    </row>
    <row r="342" spans="1:8">
      <c r="A342" s="12"/>
      <c r="B342" s="12"/>
      <c r="C342" s="12"/>
      <c r="D342" s="12"/>
      <c r="E342" s="28" t="s">
        <v>27</v>
      </c>
      <c r="F342" s="12"/>
      <c r="G342" s="12"/>
      <c r="H342" s="20">
        <f t="shared" si="7"/>
        <v>0</v>
      </c>
    </row>
    <row r="343" spans="1:8">
      <c r="A343" s="12"/>
      <c r="B343" s="12"/>
      <c r="C343" s="12"/>
      <c r="D343" s="12"/>
      <c r="E343" s="28" t="s">
        <v>27</v>
      </c>
      <c r="F343" s="12"/>
      <c r="G343" s="12"/>
      <c r="H343" s="20">
        <f t="shared" si="7"/>
        <v>0</v>
      </c>
    </row>
    <row r="344" spans="1:8">
      <c r="A344" s="12"/>
      <c r="B344" s="12"/>
      <c r="C344" s="12"/>
      <c r="D344" s="12"/>
      <c r="E344" s="28" t="s">
        <v>27</v>
      </c>
      <c r="F344" s="12"/>
      <c r="G344" s="12"/>
      <c r="H344" s="20">
        <f t="shared" si="7"/>
        <v>0</v>
      </c>
    </row>
    <row r="345" spans="1:8">
      <c r="A345" s="12"/>
      <c r="B345" s="12"/>
      <c r="C345" s="12"/>
      <c r="D345" s="12"/>
      <c r="E345" s="28" t="s">
        <v>27</v>
      </c>
      <c r="F345" s="12"/>
      <c r="G345" s="12"/>
      <c r="H345" s="20">
        <f t="shared" si="7"/>
        <v>0</v>
      </c>
    </row>
    <row r="346" spans="1:8">
      <c r="A346" s="12"/>
      <c r="B346" s="12"/>
      <c r="C346" s="12"/>
      <c r="D346" s="12"/>
      <c r="E346" s="28" t="s">
        <v>27</v>
      </c>
      <c r="F346" s="12"/>
      <c r="G346" s="12"/>
      <c r="H346" s="20">
        <f t="shared" si="7"/>
        <v>0</v>
      </c>
    </row>
    <row r="347" spans="1:8">
      <c r="A347" s="12"/>
      <c r="B347" s="12"/>
      <c r="C347" s="12"/>
      <c r="D347" s="12"/>
      <c r="E347" s="28" t="s">
        <v>27</v>
      </c>
      <c r="F347" s="12"/>
      <c r="G347" s="12"/>
      <c r="H347" s="20">
        <f t="shared" si="7"/>
        <v>0</v>
      </c>
    </row>
    <row r="348" spans="1:8">
      <c r="A348" s="12"/>
      <c r="B348" s="12"/>
      <c r="C348" s="12"/>
      <c r="D348" s="12"/>
      <c r="E348" s="28" t="s">
        <v>27</v>
      </c>
      <c r="F348" s="12"/>
      <c r="G348" s="12"/>
      <c r="H348" s="20">
        <f t="shared" si="7"/>
        <v>0</v>
      </c>
    </row>
    <row r="349" spans="1:8">
      <c r="A349" s="12"/>
      <c r="B349" s="12"/>
      <c r="C349" s="12"/>
      <c r="D349" s="12"/>
      <c r="E349" s="28" t="s">
        <v>27</v>
      </c>
      <c r="F349" s="12"/>
      <c r="G349" s="12"/>
      <c r="H349" s="20">
        <f t="shared" si="7"/>
        <v>0</v>
      </c>
    </row>
    <row r="350" spans="1:8">
      <c r="A350" s="12"/>
      <c r="B350" s="12"/>
      <c r="C350" s="12"/>
      <c r="D350" s="12"/>
      <c r="E350" s="28" t="s">
        <v>27</v>
      </c>
      <c r="F350" s="12"/>
      <c r="G350" s="12"/>
      <c r="H350" s="20">
        <f t="shared" si="7"/>
        <v>0</v>
      </c>
    </row>
    <row r="351" spans="1:8">
      <c r="A351" s="12"/>
      <c r="B351" s="12"/>
      <c r="C351" s="12"/>
      <c r="D351" s="12"/>
      <c r="E351" s="28" t="s">
        <v>27</v>
      </c>
      <c r="F351" s="12"/>
      <c r="G351" s="12"/>
      <c r="H351" s="20">
        <f t="shared" si="7"/>
        <v>0</v>
      </c>
    </row>
    <row r="352" spans="1:8">
      <c r="A352" s="12"/>
      <c r="B352" s="12"/>
      <c r="C352" s="12"/>
      <c r="D352" s="12"/>
      <c r="E352" s="28" t="s">
        <v>27</v>
      </c>
      <c r="F352" s="12"/>
      <c r="G352" s="12"/>
      <c r="H352" s="20">
        <f t="shared" si="7"/>
        <v>0</v>
      </c>
    </row>
    <row r="353" spans="1:8">
      <c r="A353" s="12"/>
      <c r="B353" s="12"/>
      <c r="C353" s="12"/>
      <c r="D353" s="12"/>
      <c r="E353" s="28" t="s">
        <v>27</v>
      </c>
      <c r="F353" s="12"/>
      <c r="G353" s="12"/>
      <c r="H353" s="20">
        <f t="shared" si="7"/>
        <v>0</v>
      </c>
    </row>
    <row r="354" spans="1:8">
      <c r="A354" s="12"/>
      <c r="B354" s="12"/>
      <c r="C354" s="12"/>
      <c r="D354" s="12"/>
      <c r="E354" s="28" t="s">
        <v>27</v>
      </c>
      <c r="F354" s="12"/>
      <c r="G354" s="12"/>
      <c r="H354" s="20">
        <f t="shared" si="7"/>
        <v>0</v>
      </c>
    </row>
    <row r="355" spans="1:8">
      <c r="A355" s="12"/>
      <c r="B355" s="12"/>
      <c r="C355" s="12"/>
      <c r="D355" s="12"/>
      <c r="E355" s="28" t="s">
        <v>27</v>
      </c>
      <c r="F355" s="12"/>
      <c r="G355" s="12"/>
      <c r="H355" s="20">
        <f t="shared" si="7"/>
        <v>0</v>
      </c>
    </row>
    <row r="356" spans="1:8">
      <c r="A356" s="12"/>
      <c r="B356" s="12"/>
      <c r="C356" s="12"/>
      <c r="D356" s="12"/>
      <c r="E356" s="28" t="s">
        <v>27</v>
      </c>
      <c r="F356" s="12"/>
      <c r="G356" s="12"/>
      <c r="H356" s="20">
        <f t="shared" si="7"/>
        <v>0</v>
      </c>
    </row>
    <row r="357" spans="1:8">
      <c r="A357" s="12"/>
      <c r="B357" s="12"/>
      <c r="C357" s="12"/>
      <c r="D357" s="12"/>
      <c r="E357" s="28" t="s">
        <v>27</v>
      </c>
      <c r="F357" s="12"/>
      <c r="G357" s="12"/>
      <c r="H357" s="20">
        <f t="shared" si="7"/>
        <v>0</v>
      </c>
    </row>
    <row r="358" spans="1:8">
      <c r="A358" s="12"/>
      <c r="B358" s="12"/>
      <c r="C358" s="12"/>
      <c r="D358" s="12"/>
      <c r="E358" s="28" t="s">
        <v>27</v>
      </c>
      <c r="F358" s="12"/>
      <c r="G358" s="12"/>
      <c r="H358" s="20">
        <f t="shared" si="7"/>
        <v>0</v>
      </c>
    </row>
    <row r="359" spans="1:8">
      <c r="A359" s="12"/>
      <c r="B359" s="12"/>
      <c r="C359" s="12"/>
      <c r="D359" s="12"/>
      <c r="E359" s="28" t="s">
        <v>27</v>
      </c>
      <c r="F359" s="12"/>
      <c r="G359" s="12"/>
      <c r="H359" s="20">
        <f t="shared" si="7"/>
        <v>0</v>
      </c>
    </row>
    <row r="360" spans="1:8">
      <c r="A360" s="12"/>
      <c r="B360" s="12"/>
      <c r="C360" s="12"/>
      <c r="D360" s="12"/>
      <c r="E360" s="28" t="s">
        <v>27</v>
      </c>
      <c r="F360" s="12"/>
      <c r="G360" s="12"/>
      <c r="H360" s="20">
        <f t="shared" si="7"/>
        <v>0</v>
      </c>
    </row>
    <row r="361" spans="1:8">
      <c r="A361" s="12"/>
      <c r="B361" s="12"/>
      <c r="C361" s="12"/>
      <c r="D361" s="12"/>
      <c r="E361" s="28" t="s">
        <v>27</v>
      </c>
      <c r="F361" s="12"/>
      <c r="G361" s="12"/>
      <c r="H361" s="20">
        <f t="shared" si="7"/>
        <v>0</v>
      </c>
    </row>
    <row r="362" spans="1:8">
      <c r="A362" s="12"/>
      <c r="B362" s="12"/>
      <c r="C362" s="12"/>
      <c r="D362" s="12"/>
      <c r="E362" s="28" t="s">
        <v>27</v>
      </c>
      <c r="F362" s="12"/>
      <c r="G362" s="12"/>
      <c r="H362" s="20">
        <f t="shared" si="7"/>
        <v>0</v>
      </c>
    </row>
    <row r="363" spans="1:8">
      <c r="A363" s="12"/>
      <c r="B363" s="12"/>
      <c r="C363" s="12"/>
      <c r="D363" s="12"/>
      <c r="E363" s="28" t="s">
        <v>27</v>
      </c>
      <c r="F363" s="12"/>
      <c r="G363" s="12"/>
      <c r="H363" s="20">
        <f t="shared" si="7"/>
        <v>0</v>
      </c>
    </row>
    <row r="364" spans="1:8">
      <c r="A364" s="12"/>
      <c r="B364" s="12"/>
      <c r="C364" s="12"/>
      <c r="D364" s="12"/>
      <c r="E364" s="28" t="s">
        <v>27</v>
      </c>
      <c r="F364" s="12"/>
      <c r="G364" s="12"/>
      <c r="H364" s="20">
        <f t="shared" si="7"/>
        <v>0</v>
      </c>
    </row>
    <row r="365" spans="1:8">
      <c r="A365" s="12"/>
      <c r="B365" s="12"/>
      <c r="C365" s="12"/>
      <c r="D365" s="12"/>
      <c r="E365" s="28" t="s">
        <v>27</v>
      </c>
      <c r="F365" s="12"/>
      <c r="G365" s="12"/>
      <c r="H365" s="20">
        <f t="shared" si="7"/>
        <v>0</v>
      </c>
    </row>
    <row r="366" spans="1:8">
      <c r="A366" s="12"/>
      <c r="B366" s="12"/>
      <c r="C366" s="12"/>
      <c r="D366" s="12"/>
      <c r="E366" s="28" t="s">
        <v>27</v>
      </c>
      <c r="F366" s="12"/>
      <c r="G366" s="12"/>
      <c r="H366" s="20">
        <f t="shared" si="7"/>
        <v>0</v>
      </c>
    </row>
    <row r="367" spans="1:8">
      <c r="A367" s="12"/>
      <c r="B367" s="12"/>
      <c r="C367" s="12"/>
      <c r="D367" s="12"/>
      <c r="E367" s="28" t="s">
        <v>27</v>
      </c>
      <c r="F367" s="12"/>
      <c r="G367" s="12"/>
      <c r="H367" s="20">
        <f t="shared" si="7"/>
        <v>0</v>
      </c>
    </row>
    <row r="368" spans="1:8">
      <c r="A368" s="12"/>
      <c r="B368" s="12"/>
      <c r="C368" s="12"/>
      <c r="D368" s="12"/>
      <c r="E368" s="28" t="s">
        <v>27</v>
      </c>
      <c r="F368" s="12"/>
      <c r="G368" s="12"/>
      <c r="H368" s="20">
        <f t="shared" si="7"/>
        <v>0</v>
      </c>
    </row>
    <row r="369" spans="1:8">
      <c r="A369" s="12"/>
      <c r="B369" s="12"/>
      <c r="C369" s="12"/>
      <c r="D369" s="12"/>
      <c r="E369" s="28" t="s">
        <v>27</v>
      </c>
      <c r="F369" s="12"/>
      <c r="G369" s="12"/>
      <c r="H369" s="20">
        <f t="shared" si="7"/>
        <v>0</v>
      </c>
    </row>
    <row r="370" spans="1:8">
      <c r="A370" s="12"/>
      <c r="B370" s="12"/>
      <c r="C370" s="12"/>
      <c r="D370" s="12"/>
      <c r="E370" s="28" t="s">
        <v>27</v>
      </c>
      <c r="F370" s="12"/>
      <c r="G370" s="12"/>
      <c r="H370" s="20">
        <f t="shared" si="7"/>
        <v>0</v>
      </c>
    </row>
    <row r="371" spans="1:8">
      <c r="A371" s="12"/>
      <c r="B371" s="12"/>
      <c r="C371" s="12"/>
      <c r="D371" s="12"/>
      <c r="E371" s="28" t="s">
        <v>27</v>
      </c>
      <c r="F371" s="12"/>
      <c r="G371" s="12"/>
      <c r="H371" s="20">
        <f t="shared" si="7"/>
        <v>0</v>
      </c>
    </row>
    <row r="372" spans="1:8">
      <c r="A372" s="12"/>
      <c r="B372" s="12"/>
      <c r="C372" s="12"/>
      <c r="D372" s="12"/>
      <c r="E372" s="28" t="s">
        <v>27</v>
      </c>
      <c r="F372" s="12"/>
      <c r="G372" s="12"/>
      <c r="H372" s="20">
        <f t="shared" si="7"/>
        <v>0</v>
      </c>
    </row>
    <row r="373" spans="1:8">
      <c r="A373" s="12"/>
      <c r="B373" s="12"/>
      <c r="C373" s="12"/>
      <c r="D373" s="12"/>
      <c r="E373" s="28" t="s">
        <v>27</v>
      </c>
      <c r="F373" s="12"/>
      <c r="G373" s="12"/>
      <c r="H373" s="20">
        <f t="shared" si="7"/>
        <v>0</v>
      </c>
    </row>
    <row r="374" spans="1:8">
      <c r="A374" s="12"/>
      <c r="B374" s="12"/>
      <c r="C374" s="12"/>
      <c r="D374" s="12"/>
      <c r="E374" s="28" t="s">
        <v>27</v>
      </c>
      <c r="F374" s="12"/>
      <c r="G374" s="12"/>
      <c r="H374" s="20">
        <f t="shared" si="7"/>
        <v>0</v>
      </c>
    </row>
    <row r="375" spans="1:8">
      <c r="A375" s="12"/>
      <c r="B375" s="12"/>
      <c r="C375" s="12"/>
      <c r="D375" s="12"/>
      <c r="E375" s="28" t="s">
        <v>27</v>
      </c>
      <c r="F375" s="12"/>
      <c r="G375" s="12"/>
      <c r="H375" s="20">
        <f t="shared" si="7"/>
        <v>0</v>
      </c>
    </row>
    <row r="376" spans="1:8">
      <c r="A376" s="12"/>
      <c r="B376" s="12"/>
      <c r="C376" s="12"/>
      <c r="D376" s="12"/>
      <c r="E376" s="28" t="s">
        <v>27</v>
      </c>
      <c r="F376" s="12"/>
      <c r="G376" s="12"/>
      <c r="H376" s="20">
        <f t="shared" si="7"/>
        <v>0</v>
      </c>
    </row>
    <row r="377" spans="1:8">
      <c r="A377" s="12"/>
      <c r="B377" s="12"/>
      <c r="C377" s="12"/>
      <c r="D377" s="12"/>
      <c r="E377" s="28" t="s">
        <v>27</v>
      </c>
      <c r="F377" s="12"/>
      <c r="G377" s="12"/>
      <c r="H377" s="20">
        <f t="shared" si="7"/>
        <v>0</v>
      </c>
    </row>
    <row r="378" spans="1:8">
      <c r="A378" s="12"/>
      <c r="B378" s="12"/>
      <c r="C378" s="12"/>
      <c r="D378" s="12"/>
      <c r="E378" s="28" t="s">
        <v>27</v>
      </c>
      <c r="F378" s="12"/>
      <c r="G378" s="12"/>
      <c r="H378" s="20">
        <f t="shared" si="7"/>
        <v>0</v>
      </c>
    </row>
    <row r="379" spans="1:8">
      <c r="A379" s="12"/>
      <c r="B379" s="12"/>
      <c r="C379" s="12"/>
      <c r="D379" s="12"/>
      <c r="E379" s="28" t="s">
        <v>27</v>
      </c>
      <c r="F379" s="12"/>
      <c r="G379" s="12"/>
      <c r="H379" s="20">
        <f t="shared" si="7"/>
        <v>0</v>
      </c>
    </row>
    <row r="380" spans="1:8">
      <c r="A380" s="12"/>
      <c r="B380" s="12"/>
      <c r="C380" s="12"/>
      <c r="D380" s="12"/>
      <c r="E380" s="28" t="s">
        <v>27</v>
      </c>
      <c r="F380" s="12"/>
      <c r="G380" s="12"/>
      <c r="H380" s="20">
        <f t="shared" si="7"/>
        <v>0</v>
      </c>
    </row>
    <row r="381" spans="1:8">
      <c r="A381" s="12"/>
      <c r="B381" s="12"/>
      <c r="C381" s="12"/>
      <c r="D381" s="12"/>
      <c r="E381" s="28" t="s">
        <v>27</v>
      </c>
      <c r="F381" s="12"/>
      <c r="G381" s="12"/>
      <c r="H381" s="20">
        <f t="shared" si="7"/>
        <v>0</v>
      </c>
    </row>
    <row r="382" spans="1:8">
      <c r="A382" s="12"/>
      <c r="B382" s="12"/>
      <c r="C382" s="12"/>
      <c r="D382" s="12"/>
      <c r="E382" s="28" t="s">
        <v>27</v>
      </c>
      <c r="F382" s="12"/>
      <c r="G382" s="12"/>
      <c r="H382" s="20">
        <f t="shared" si="7"/>
        <v>0</v>
      </c>
    </row>
    <row r="383" spans="1:8">
      <c r="A383" s="12"/>
      <c r="B383" s="12"/>
      <c r="C383" s="12"/>
      <c r="D383" s="12"/>
      <c r="E383" s="28" t="s">
        <v>27</v>
      </c>
      <c r="F383" s="12"/>
      <c r="G383" s="12"/>
      <c r="H383" s="20">
        <f t="shared" si="7"/>
        <v>0</v>
      </c>
    </row>
    <row r="384" spans="1:8">
      <c r="A384" s="12"/>
      <c r="B384" s="12"/>
      <c r="C384" s="12"/>
      <c r="D384" s="12"/>
      <c r="E384" s="28" t="s">
        <v>27</v>
      </c>
      <c r="F384" s="12"/>
      <c r="G384" s="12"/>
      <c r="H384" s="20">
        <f t="shared" si="7"/>
        <v>0</v>
      </c>
    </row>
    <row r="385" spans="1:8">
      <c r="A385" s="12"/>
      <c r="B385" s="12"/>
      <c r="C385" s="12"/>
      <c r="D385" s="12"/>
      <c r="E385" s="28" t="s">
        <v>27</v>
      </c>
      <c r="F385" s="12"/>
      <c r="G385" s="12"/>
      <c r="H385" s="20">
        <f t="shared" si="7"/>
        <v>0</v>
      </c>
    </row>
    <row r="386" spans="1:8">
      <c r="A386" s="12"/>
      <c r="B386" s="12"/>
      <c r="C386" s="12"/>
      <c r="D386" s="12"/>
      <c r="E386" s="28" t="s">
        <v>27</v>
      </c>
      <c r="F386" s="12"/>
      <c r="G386" s="12"/>
      <c r="H386" s="20">
        <f t="shared" si="7"/>
        <v>0</v>
      </c>
    </row>
    <row r="387" spans="1:8">
      <c r="A387" s="12"/>
      <c r="B387" s="12"/>
      <c r="C387" s="12"/>
      <c r="D387" s="12"/>
      <c r="E387" s="28" t="s">
        <v>27</v>
      </c>
      <c r="F387" s="12"/>
      <c r="G387" s="12"/>
      <c r="H387" s="20">
        <f t="shared" si="7"/>
        <v>0</v>
      </c>
    </row>
    <row r="388" spans="1:8">
      <c r="A388" s="12"/>
      <c r="B388" s="12"/>
      <c r="C388" s="12"/>
      <c r="D388" s="12"/>
      <c r="E388" s="28" t="s">
        <v>27</v>
      </c>
      <c r="F388" s="12"/>
      <c r="G388" s="12"/>
      <c r="H388" s="20">
        <f t="shared" ref="H388:H451" si="8">IF(OR(D388="合格",D388=""),F388+G388/20,0)</f>
        <v>0</v>
      </c>
    </row>
    <row r="389" spans="1:8">
      <c r="A389" s="12"/>
      <c r="B389" s="12"/>
      <c r="C389" s="12"/>
      <c r="D389" s="12"/>
      <c r="E389" s="28" t="s">
        <v>27</v>
      </c>
      <c r="F389" s="12"/>
      <c r="G389" s="12"/>
      <c r="H389" s="20">
        <f t="shared" si="8"/>
        <v>0</v>
      </c>
    </row>
    <row r="390" spans="1:8">
      <c r="A390" s="12"/>
      <c r="B390" s="12"/>
      <c r="C390" s="12"/>
      <c r="D390" s="12"/>
      <c r="E390" s="28" t="s">
        <v>27</v>
      </c>
      <c r="F390" s="12"/>
      <c r="G390" s="12"/>
      <c r="H390" s="20">
        <f t="shared" si="8"/>
        <v>0</v>
      </c>
    </row>
    <row r="391" spans="1:8">
      <c r="A391" s="12"/>
      <c r="B391" s="12"/>
      <c r="C391" s="12"/>
      <c r="D391" s="12"/>
      <c r="E391" s="28" t="s">
        <v>27</v>
      </c>
      <c r="F391" s="12"/>
      <c r="G391" s="12"/>
      <c r="H391" s="20">
        <f t="shared" si="8"/>
        <v>0</v>
      </c>
    </row>
    <row r="392" spans="1:8">
      <c r="A392" s="12"/>
      <c r="B392" s="12"/>
      <c r="C392" s="12"/>
      <c r="D392" s="12"/>
      <c r="E392" s="28" t="s">
        <v>27</v>
      </c>
      <c r="F392" s="12"/>
      <c r="G392" s="12"/>
      <c r="H392" s="20">
        <f t="shared" si="8"/>
        <v>0</v>
      </c>
    </row>
    <row r="393" spans="1:8">
      <c r="A393" s="12"/>
      <c r="B393" s="12"/>
      <c r="C393" s="12"/>
      <c r="D393" s="12"/>
      <c r="E393" s="28" t="s">
        <v>27</v>
      </c>
      <c r="F393" s="12"/>
      <c r="G393" s="12"/>
      <c r="H393" s="20">
        <f t="shared" si="8"/>
        <v>0</v>
      </c>
    </row>
    <row r="394" spans="1:8">
      <c r="A394" s="12"/>
      <c r="B394" s="12"/>
      <c r="C394" s="12"/>
      <c r="D394" s="12"/>
      <c r="E394" s="28" t="s">
        <v>27</v>
      </c>
      <c r="F394" s="12"/>
      <c r="G394" s="12"/>
      <c r="H394" s="20">
        <f t="shared" si="8"/>
        <v>0</v>
      </c>
    </row>
    <row r="395" spans="1:8">
      <c r="A395" s="12"/>
      <c r="B395" s="12"/>
      <c r="C395" s="12"/>
      <c r="D395" s="12"/>
      <c r="E395" s="28" t="s">
        <v>27</v>
      </c>
      <c r="F395" s="12"/>
      <c r="G395" s="12"/>
      <c r="H395" s="20">
        <f t="shared" si="8"/>
        <v>0</v>
      </c>
    </row>
    <row r="396" spans="1:8">
      <c r="A396" s="12"/>
      <c r="B396" s="12"/>
      <c r="C396" s="12"/>
      <c r="D396" s="12"/>
      <c r="E396" s="28" t="s">
        <v>27</v>
      </c>
      <c r="F396" s="12"/>
      <c r="G396" s="12"/>
      <c r="H396" s="20">
        <f t="shared" si="8"/>
        <v>0</v>
      </c>
    </row>
    <row r="397" spans="1:8">
      <c r="A397" s="12"/>
      <c r="B397" s="12"/>
      <c r="C397" s="12"/>
      <c r="D397" s="12"/>
      <c r="E397" s="28" t="s">
        <v>27</v>
      </c>
      <c r="F397" s="12"/>
      <c r="G397" s="12"/>
      <c r="H397" s="20">
        <f t="shared" si="8"/>
        <v>0</v>
      </c>
    </row>
    <row r="398" spans="1:8">
      <c r="A398" s="12"/>
      <c r="B398" s="12"/>
      <c r="C398" s="12"/>
      <c r="D398" s="12"/>
      <c r="E398" s="28" t="s">
        <v>27</v>
      </c>
      <c r="F398" s="12"/>
      <c r="G398" s="12"/>
      <c r="H398" s="20">
        <f t="shared" si="8"/>
        <v>0</v>
      </c>
    </row>
    <row r="399" spans="1:8">
      <c r="A399" s="12"/>
      <c r="B399" s="12"/>
      <c r="C399" s="12"/>
      <c r="D399" s="12"/>
      <c r="E399" s="28" t="s">
        <v>27</v>
      </c>
      <c r="F399" s="12"/>
      <c r="G399" s="12"/>
      <c r="H399" s="20">
        <f t="shared" si="8"/>
        <v>0</v>
      </c>
    </row>
    <row r="400" spans="1:8">
      <c r="A400" s="12"/>
      <c r="B400" s="12"/>
      <c r="C400" s="12"/>
      <c r="D400" s="12"/>
      <c r="E400" s="28" t="s">
        <v>27</v>
      </c>
      <c r="F400" s="12"/>
      <c r="G400" s="12"/>
      <c r="H400" s="20">
        <f t="shared" si="8"/>
        <v>0</v>
      </c>
    </row>
    <row r="401" spans="1:8">
      <c r="A401" s="12"/>
      <c r="B401" s="12"/>
      <c r="C401" s="12"/>
      <c r="D401" s="12"/>
      <c r="E401" s="28" t="s">
        <v>27</v>
      </c>
      <c r="F401" s="12"/>
      <c r="G401" s="12"/>
      <c r="H401" s="20">
        <f t="shared" si="8"/>
        <v>0</v>
      </c>
    </row>
    <row r="402" spans="1:8">
      <c r="A402" s="12"/>
      <c r="B402" s="12"/>
      <c r="C402" s="12"/>
      <c r="D402" s="12"/>
      <c r="E402" s="28" t="s">
        <v>27</v>
      </c>
      <c r="F402" s="12"/>
      <c r="G402" s="12"/>
      <c r="H402" s="20">
        <f t="shared" si="8"/>
        <v>0</v>
      </c>
    </row>
    <row r="403" spans="1:8">
      <c r="A403" s="12"/>
      <c r="B403" s="12"/>
      <c r="C403" s="12"/>
      <c r="D403" s="12"/>
      <c r="E403" s="28" t="s">
        <v>27</v>
      </c>
      <c r="F403" s="12"/>
      <c r="G403" s="12"/>
      <c r="H403" s="20">
        <f t="shared" si="8"/>
        <v>0</v>
      </c>
    </row>
    <row r="404" spans="1:8">
      <c r="A404" s="12"/>
      <c r="B404" s="12"/>
      <c r="C404" s="12"/>
      <c r="D404" s="12"/>
      <c r="E404" s="28" t="s">
        <v>27</v>
      </c>
      <c r="F404" s="12"/>
      <c r="G404" s="12"/>
      <c r="H404" s="20">
        <f t="shared" si="8"/>
        <v>0</v>
      </c>
    </row>
    <row r="405" spans="1:8">
      <c r="A405" s="12"/>
      <c r="B405" s="12"/>
      <c r="C405" s="12"/>
      <c r="D405" s="12"/>
      <c r="E405" s="28" t="s">
        <v>27</v>
      </c>
      <c r="F405" s="12"/>
      <c r="G405" s="12"/>
      <c r="H405" s="20">
        <f t="shared" si="8"/>
        <v>0</v>
      </c>
    </row>
    <row r="406" spans="1:8">
      <c r="A406" s="12"/>
      <c r="B406" s="12"/>
      <c r="C406" s="12"/>
      <c r="D406" s="12"/>
      <c r="E406" s="28" t="s">
        <v>27</v>
      </c>
      <c r="F406" s="12"/>
      <c r="G406" s="12"/>
      <c r="H406" s="20">
        <f t="shared" si="8"/>
        <v>0</v>
      </c>
    </row>
    <row r="407" spans="1:8">
      <c r="A407" s="12"/>
      <c r="B407" s="12"/>
      <c r="C407" s="12"/>
      <c r="D407" s="12"/>
      <c r="E407" s="28" t="s">
        <v>27</v>
      </c>
      <c r="F407" s="12"/>
      <c r="G407" s="12"/>
      <c r="H407" s="20">
        <f t="shared" si="8"/>
        <v>0</v>
      </c>
    </row>
    <row r="408" spans="1:8">
      <c r="A408" s="12"/>
      <c r="B408" s="12"/>
      <c r="C408" s="12"/>
      <c r="D408" s="12"/>
      <c r="E408" s="28" t="s">
        <v>27</v>
      </c>
      <c r="F408" s="12"/>
      <c r="G408" s="12"/>
      <c r="H408" s="20">
        <f t="shared" si="8"/>
        <v>0</v>
      </c>
    </row>
    <row r="409" spans="1:8">
      <c r="A409" s="12"/>
      <c r="B409" s="12"/>
      <c r="C409" s="12"/>
      <c r="D409" s="12"/>
      <c r="E409" s="28" t="s">
        <v>27</v>
      </c>
      <c r="F409" s="12"/>
      <c r="G409" s="12"/>
      <c r="H409" s="20">
        <f t="shared" si="8"/>
        <v>0</v>
      </c>
    </row>
    <row r="410" spans="1:8">
      <c r="A410" s="12"/>
      <c r="B410" s="12"/>
      <c r="C410" s="12"/>
      <c r="D410" s="12"/>
      <c r="E410" s="28" t="s">
        <v>27</v>
      </c>
      <c r="F410" s="12"/>
      <c r="G410" s="12"/>
      <c r="H410" s="20">
        <f t="shared" si="8"/>
        <v>0</v>
      </c>
    </row>
    <row r="411" spans="1:8">
      <c r="A411" s="12"/>
      <c r="B411" s="12"/>
      <c r="C411" s="12"/>
      <c r="D411" s="12"/>
      <c r="E411" s="28" t="s">
        <v>27</v>
      </c>
      <c r="F411" s="12"/>
      <c r="G411" s="12"/>
      <c r="H411" s="20">
        <f t="shared" si="8"/>
        <v>0</v>
      </c>
    </row>
    <row r="412" spans="1:8">
      <c r="A412" s="12"/>
      <c r="B412" s="12"/>
      <c r="C412" s="12"/>
      <c r="D412" s="12"/>
      <c r="E412" s="28" t="s">
        <v>27</v>
      </c>
      <c r="F412" s="12"/>
      <c r="G412" s="12"/>
      <c r="H412" s="20">
        <f t="shared" si="8"/>
        <v>0</v>
      </c>
    </row>
    <row r="413" spans="1:8">
      <c r="A413" s="12"/>
      <c r="B413" s="12"/>
      <c r="C413" s="12"/>
      <c r="D413" s="12"/>
      <c r="E413" s="28" t="s">
        <v>27</v>
      </c>
      <c r="F413" s="12"/>
      <c r="G413" s="12"/>
      <c r="H413" s="20">
        <f t="shared" si="8"/>
        <v>0</v>
      </c>
    </row>
    <row r="414" spans="1:8">
      <c r="A414" s="12"/>
      <c r="B414" s="12"/>
      <c r="C414" s="12"/>
      <c r="D414" s="12"/>
      <c r="E414" s="28" t="s">
        <v>27</v>
      </c>
      <c r="F414" s="12"/>
      <c r="G414" s="12"/>
      <c r="H414" s="20">
        <f t="shared" si="8"/>
        <v>0</v>
      </c>
    </row>
    <row r="415" spans="1:8">
      <c r="A415" s="12"/>
      <c r="B415" s="12"/>
      <c r="C415" s="12"/>
      <c r="D415" s="12"/>
      <c r="E415" s="28" t="s">
        <v>27</v>
      </c>
      <c r="F415" s="12"/>
      <c r="G415" s="12"/>
      <c r="H415" s="20">
        <f t="shared" si="8"/>
        <v>0</v>
      </c>
    </row>
    <row r="416" spans="1:8">
      <c r="A416" s="12"/>
      <c r="B416" s="12"/>
      <c r="C416" s="12"/>
      <c r="D416" s="12"/>
      <c r="E416" s="28" t="s">
        <v>27</v>
      </c>
      <c r="F416" s="12"/>
      <c r="G416" s="12"/>
      <c r="H416" s="20">
        <f t="shared" si="8"/>
        <v>0</v>
      </c>
    </row>
    <row r="417" spans="1:8">
      <c r="A417" s="12"/>
      <c r="B417" s="12"/>
      <c r="C417" s="12"/>
      <c r="D417" s="12"/>
      <c r="E417" s="28" t="s">
        <v>27</v>
      </c>
      <c r="F417" s="12"/>
      <c r="G417" s="12"/>
      <c r="H417" s="20">
        <f t="shared" si="8"/>
        <v>0</v>
      </c>
    </row>
    <row r="418" spans="1:8">
      <c r="A418" s="12"/>
      <c r="B418" s="12"/>
      <c r="C418" s="12"/>
      <c r="D418" s="12"/>
      <c r="E418" s="28" t="s">
        <v>27</v>
      </c>
      <c r="F418" s="12"/>
      <c r="G418" s="12"/>
      <c r="H418" s="20">
        <f t="shared" si="8"/>
        <v>0</v>
      </c>
    </row>
    <row r="419" spans="1:8">
      <c r="A419" s="12"/>
      <c r="B419" s="12"/>
      <c r="C419" s="12"/>
      <c r="D419" s="12"/>
      <c r="E419" s="28" t="s">
        <v>27</v>
      </c>
      <c r="F419" s="12"/>
      <c r="G419" s="12"/>
      <c r="H419" s="20">
        <f t="shared" si="8"/>
        <v>0</v>
      </c>
    </row>
    <row r="420" spans="1:8">
      <c r="A420" s="12"/>
      <c r="B420" s="12"/>
      <c r="C420" s="12"/>
      <c r="D420" s="12"/>
      <c r="E420" s="28" t="s">
        <v>27</v>
      </c>
      <c r="F420" s="12"/>
      <c r="G420" s="12"/>
      <c r="H420" s="20">
        <f t="shared" si="8"/>
        <v>0</v>
      </c>
    </row>
    <row r="421" spans="1:8">
      <c r="A421" s="12"/>
      <c r="B421" s="12"/>
      <c r="C421" s="12"/>
      <c r="D421" s="12"/>
      <c r="E421" s="28" t="s">
        <v>27</v>
      </c>
      <c r="F421" s="12"/>
      <c r="G421" s="12"/>
      <c r="H421" s="20">
        <f t="shared" si="8"/>
        <v>0</v>
      </c>
    </row>
    <row r="422" spans="1:8">
      <c r="A422" s="12"/>
      <c r="B422" s="12"/>
      <c r="C422" s="12"/>
      <c r="D422" s="12"/>
      <c r="E422" s="28" t="s">
        <v>27</v>
      </c>
      <c r="F422" s="12"/>
      <c r="G422" s="12"/>
      <c r="H422" s="20">
        <f t="shared" si="8"/>
        <v>0</v>
      </c>
    </row>
    <row r="423" spans="1:8">
      <c r="A423" s="12"/>
      <c r="B423" s="12"/>
      <c r="C423" s="12"/>
      <c r="D423" s="12"/>
      <c r="E423" s="28" t="s">
        <v>27</v>
      </c>
      <c r="F423" s="12"/>
      <c r="G423" s="12"/>
      <c r="H423" s="20">
        <f t="shared" si="8"/>
        <v>0</v>
      </c>
    </row>
    <row r="424" spans="1:8">
      <c r="A424" s="12"/>
      <c r="B424" s="12"/>
      <c r="C424" s="12"/>
      <c r="D424" s="12"/>
      <c r="E424" s="28" t="s">
        <v>27</v>
      </c>
      <c r="F424" s="12"/>
      <c r="G424" s="12"/>
      <c r="H424" s="20">
        <f t="shared" si="8"/>
        <v>0</v>
      </c>
    </row>
    <row r="425" spans="1:8">
      <c r="A425" s="12"/>
      <c r="B425" s="12"/>
      <c r="C425" s="12"/>
      <c r="D425" s="12"/>
      <c r="E425" s="28" t="s">
        <v>27</v>
      </c>
      <c r="F425" s="12"/>
      <c r="G425" s="12"/>
      <c r="H425" s="20">
        <f t="shared" si="8"/>
        <v>0</v>
      </c>
    </row>
    <row r="426" spans="1:8">
      <c r="A426" s="12"/>
      <c r="B426" s="12"/>
      <c r="C426" s="12"/>
      <c r="D426" s="12"/>
      <c r="E426" s="28" t="s">
        <v>27</v>
      </c>
      <c r="F426" s="12"/>
      <c r="G426" s="12"/>
      <c r="H426" s="20">
        <f t="shared" si="8"/>
        <v>0</v>
      </c>
    </row>
    <row r="427" spans="1:8">
      <c r="A427" s="12"/>
      <c r="B427" s="12"/>
      <c r="C427" s="12"/>
      <c r="D427" s="12"/>
      <c r="E427" s="28" t="s">
        <v>27</v>
      </c>
      <c r="F427" s="12"/>
      <c r="G427" s="12"/>
      <c r="H427" s="20">
        <f t="shared" si="8"/>
        <v>0</v>
      </c>
    </row>
    <row r="428" spans="1:8">
      <c r="A428" s="12"/>
      <c r="B428" s="12"/>
      <c r="C428" s="12"/>
      <c r="D428" s="12"/>
      <c r="E428" s="28" t="s">
        <v>27</v>
      </c>
      <c r="F428" s="12"/>
      <c r="G428" s="12"/>
      <c r="H428" s="20">
        <f t="shared" si="8"/>
        <v>0</v>
      </c>
    </row>
    <row r="429" spans="1:8">
      <c r="A429" s="12"/>
      <c r="B429" s="12"/>
      <c r="C429" s="12"/>
      <c r="D429" s="12"/>
      <c r="E429" s="28" t="s">
        <v>27</v>
      </c>
      <c r="F429" s="12"/>
      <c r="G429" s="12"/>
      <c r="H429" s="20">
        <f t="shared" si="8"/>
        <v>0</v>
      </c>
    </row>
    <row r="430" spans="1:8">
      <c r="A430" s="12"/>
      <c r="B430" s="12"/>
      <c r="C430" s="12"/>
      <c r="D430" s="12"/>
      <c r="E430" s="28" t="s">
        <v>27</v>
      </c>
      <c r="F430" s="12"/>
      <c r="G430" s="12"/>
      <c r="H430" s="20">
        <f t="shared" si="8"/>
        <v>0</v>
      </c>
    </row>
    <row r="431" spans="1:8">
      <c r="A431" s="12"/>
      <c r="B431" s="12"/>
      <c r="C431" s="12"/>
      <c r="D431" s="12"/>
      <c r="E431" s="28" t="s">
        <v>27</v>
      </c>
      <c r="F431" s="12"/>
      <c r="G431" s="12"/>
      <c r="H431" s="20">
        <f t="shared" si="8"/>
        <v>0</v>
      </c>
    </row>
    <row r="432" spans="1:8">
      <c r="A432" s="12"/>
      <c r="B432" s="12"/>
      <c r="C432" s="12"/>
      <c r="D432" s="12"/>
      <c r="E432" s="28" t="s">
        <v>27</v>
      </c>
      <c r="F432" s="12"/>
      <c r="G432" s="12"/>
      <c r="H432" s="20">
        <f t="shared" si="8"/>
        <v>0</v>
      </c>
    </row>
    <row r="433" spans="1:8">
      <c r="A433" s="12"/>
      <c r="B433" s="12"/>
      <c r="C433" s="12"/>
      <c r="D433" s="12"/>
      <c r="E433" s="28" t="s">
        <v>27</v>
      </c>
      <c r="F433" s="12"/>
      <c r="G433" s="12"/>
      <c r="H433" s="20">
        <f t="shared" si="8"/>
        <v>0</v>
      </c>
    </row>
    <row r="434" spans="1:8">
      <c r="A434" s="12"/>
      <c r="B434" s="12"/>
      <c r="C434" s="12"/>
      <c r="D434" s="12"/>
      <c r="E434" s="28" t="s">
        <v>27</v>
      </c>
      <c r="F434" s="12"/>
      <c r="G434" s="12"/>
      <c r="H434" s="20">
        <f t="shared" si="8"/>
        <v>0</v>
      </c>
    </row>
    <row r="435" spans="1:8">
      <c r="A435" s="12"/>
      <c r="B435" s="12"/>
      <c r="C435" s="12"/>
      <c r="D435" s="12"/>
      <c r="E435" s="28" t="s">
        <v>27</v>
      </c>
      <c r="F435" s="12"/>
      <c r="G435" s="12"/>
      <c r="H435" s="20">
        <f t="shared" si="8"/>
        <v>0</v>
      </c>
    </row>
    <row r="436" spans="1:8">
      <c r="A436" s="12"/>
      <c r="B436" s="12"/>
      <c r="C436" s="12"/>
      <c r="D436" s="12"/>
      <c r="E436" s="28" t="s">
        <v>27</v>
      </c>
      <c r="F436" s="12"/>
      <c r="G436" s="12"/>
      <c r="H436" s="20">
        <f t="shared" si="8"/>
        <v>0</v>
      </c>
    </row>
    <row r="437" spans="1:8">
      <c r="A437" s="12"/>
      <c r="B437" s="12"/>
      <c r="C437" s="12"/>
      <c r="D437" s="12"/>
      <c r="E437" s="28" t="s">
        <v>27</v>
      </c>
      <c r="F437" s="12"/>
      <c r="G437" s="12"/>
      <c r="H437" s="20">
        <f t="shared" si="8"/>
        <v>0</v>
      </c>
    </row>
    <row r="438" spans="1:8">
      <c r="A438" s="12"/>
      <c r="B438" s="12"/>
      <c r="C438" s="12"/>
      <c r="D438" s="12"/>
      <c r="E438" s="28" t="s">
        <v>27</v>
      </c>
      <c r="F438" s="12"/>
      <c r="G438" s="12"/>
      <c r="H438" s="20">
        <f t="shared" si="8"/>
        <v>0</v>
      </c>
    </row>
    <row r="439" spans="1:8">
      <c r="A439" s="12"/>
      <c r="B439" s="12"/>
      <c r="C439" s="12"/>
      <c r="D439" s="12"/>
      <c r="E439" s="28" t="s">
        <v>27</v>
      </c>
      <c r="F439" s="12"/>
      <c r="G439" s="12"/>
      <c r="H439" s="20">
        <f t="shared" si="8"/>
        <v>0</v>
      </c>
    </row>
    <row r="440" spans="1:8">
      <c r="A440" s="12"/>
      <c r="B440" s="12"/>
      <c r="C440" s="12"/>
      <c r="D440" s="12"/>
      <c r="E440" s="28" t="s">
        <v>27</v>
      </c>
      <c r="F440" s="12"/>
      <c r="G440" s="12"/>
      <c r="H440" s="20">
        <f t="shared" si="8"/>
        <v>0</v>
      </c>
    </row>
    <row r="441" spans="1:8">
      <c r="A441" s="12"/>
      <c r="B441" s="12"/>
      <c r="C441" s="12"/>
      <c r="D441" s="12"/>
      <c r="E441" s="28" t="s">
        <v>27</v>
      </c>
      <c r="F441" s="12"/>
      <c r="G441" s="12"/>
      <c r="H441" s="20">
        <f t="shared" si="8"/>
        <v>0</v>
      </c>
    </row>
    <row r="442" spans="1:8">
      <c r="A442" s="12"/>
      <c r="B442" s="12"/>
      <c r="C442" s="12"/>
      <c r="D442" s="12"/>
      <c r="E442" s="28" t="s">
        <v>27</v>
      </c>
      <c r="F442" s="12"/>
      <c r="G442" s="12"/>
      <c r="H442" s="20">
        <f t="shared" si="8"/>
        <v>0</v>
      </c>
    </row>
    <row r="443" spans="1:8">
      <c r="A443" s="12"/>
      <c r="B443" s="12"/>
      <c r="C443" s="12"/>
      <c r="D443" s="12"/>
      <c r="E443" s="28" t="s">
        <v>27</v>
      </c>
      <c r="F443" s="12"/>
      <c r="G443" s="12"/>
      <c r="H443" s="20">
        <f t="shared" si="8"/>
        <v>0</v>
      </c>
    </row>
    <row r="444" spans="1:8">
      <c r="A444" s="12"/>
      <c r="B444" s="12"/>
      <c r="C444" s="12"/>
      <c r="D444" s="12"/>
      <c r="E444" s="28" t="s">
        <v>27</v>
      </c>
      <c r="F444" s="12"/>
      <c r="G444" s="12"/>
      <c r="H444" s="20">
        <f t="shared" si="8"/>
        <v>0</v>
      </c>
    </row>
    <row r="445" spans="1:8">
      <c r="A445" s="12"/>
      <c r="B445" s="12"/>
      <c r="C445" s="12"/>
      <c r="D445" s="12"/>
      <c r="E445" s="28" t="s">
        <v>27</v>
      </c>
      <c r="F445" s="12"/>
      <c r="G445" s="12"/>
      <c r="H445" s="20">
        <f t="shared" si="8"/>
        <v>0</v>
      </c>
    </row>
    <row r="446" spans="1:8">
      <c r="A446" s="12"/>
      <c r="B446" s="12"/>
      <c r="C446" s="12"/>
      <c r="D446" s="12"/>
      <c r="E446" s="28" t="s">
        <v>27</v>
      </c>
      <c r="F446" s="12"/>
      <c r="G446" s="12"/>
      <c r="H446" s="20">
        <f t="shared" si="8"/>
        <v>0</v>
      </c>
    </row>
    <row r="447" spans="1:8">
      <c r="A447" s="12"/>
      <c r="B447" s="12"/>
      <c r="C447" s="12"/>
      <c r="D447" s="12"/>
      <c r="E447" s="28" t="s">
        <v>27</v>
      </c>
      <c r="F447" s="12"/>
      <c r="G447" s="12"/>
      <c r="H447" s="20">
        <f t="shared" si="8"/>
        <v>0</v>
      </c>
    </row>
    <row r="448" spans="1:8">
      <c r="A448" s="12"/>
      <c r="B448" s="12"/>
      <c r="C448" s="12"/>
      <c r="D448" s="12"/>
      <c r="E448" s="28" t="s">
        <v>27</v>
      </c>
      <c r="F448" s="12"/>
      <c r="G448" s="12"/>
      <c r="H448" s="20">
        <f t="shared" si="8"/>
        <v>0</v>
      </c>
    </row>
    <row r="449" spans="1:8">
      <c r="A449" s="12"/>
      <c r="B449" s="12"/>
      <c r="C449" s="12"/>
      <c r="D449" s="12"/>
      <c r="E449" s="28" t="s">
        <v>27</v>
      </c>
      <c r="F449" s="12"/>
      <c r="G449" s="12"/>
      <c r="H449" s="20">
        <f t="shared" si="8"/>
        <v>0</v>
      </c>
    </row>
    <row r="450" spans="1:8">
      <c r="A450" s="12"/>
      <c r="B450" s="12"/>
      <c r="C450" s="12"/>
      <c r="D450" s="12"/>
      <c r="E450" s="28" t="s">
        <v>27</v>
      </c>
      <c r="F450" s="12"/>
      <c r="G450" s="12"/>
      <c r="H450" s="20">
        <f t="shared" si="8"/>
        <v>0</v>
      </c>
    </row>
    <row r="451" spans="1:8">
      <c r="A451" s="12"/>
      <c r="B451" s="12"/>
      <c r="C451" s="12"/>
      <c r="D451" s="12"/>
      <c r="E451" s="28" t="s">
        <v>27</v>
      </c>
      <c r="F451" s="12"/>
      <c r="G451" s="12"/>
      <c r="H451" s="20">
        <f t="shared" si="8"/>
        <v>0</v>
      </c>
    </row>
    <row r="452" spans="1:8">
      <c r="A452" s="12"/>
      <c r="B452" s="12"/>
      <c r="C452" s="12"/>
      <c r="D452" s="12"/>
      <c r="E452" s="28" t="s">
        <v>27</v>
      </c>
      <c r="F452" s="12"/>
      <c r="G452" s="12"/>
      <c r="H452" s="20">
        <f t="shared" ref="H452:H515" si="9">IF(OR(D452="合格",D452=""),F452+G452/20,0)</f>
        <v>0</v>
      </c>
    </row>
    <row r="453" spans="1:8">
      <c r="A453" s="12"/>
      <c r="B453" s="12"/>
      <c r="C453" s="12"/>
      <c r="D453" s="12"/>
      <c r="E453" s="28" t="s">
        <v>27</v>
      </c>
      <c r="F453" s="12"/>
      <c r="G453" s="12"/>
      <c r="H453" s="20">
        <f t="shared" si="9"/>
        <v>0</v>
      </c>
    </row>
    <row r="454" spans="1:8">
      <c r="A454" s="12"/>
      <c r="B454" s="12"/>
      <c r="C454" s="12"/>
      <c r="D454" s="12"/>
      <c r="E454" s="28" t="s">
        <v>27</v>
      </c>
      <c r="F454" s="12"/>
      <c r="G454" s="12"/>
      <c r="H454" s="20">
        <f t="shared" si="9"/>
        <v>0</v>
      </c>
    </row>
    <row r="455" spans="1:8">
      <c r="A455" s="12"/>
      <c r="B455" s="12"/>
      <c r="C455" s="12"/>
      <c r="D455" s="12"/>
      <c r="E455" s="28" t="s">
        <v>27</v>
      </c>
      <c r="F455" s="12"/>
      <c r="G455" s="12"/>
      <c r="H455" s="20">
        <f t="shared" si="9"/>
        <v>0</v>
      </c>
    </row>
    <row r="456" spans="1:8">
      <c r="A456" s="12"/>
      <c r="B456" s="12"/>
      <c r="C456" s="12"/>
      <c r="D456" s="12"/>
      <c r="E456" s="28" t="s">
        <v>27</v>
      </c>
      <c r="F456" s="12"/>
      <c r="G456" s="12"/>
      <c r="H456" s="20">
        <f t="shared" si="9"/>
        <v>0</v>
      </c>
    </row>
    <row r="457" spans="1:8">
      <c r="A457" s="12"/>
      <c r="B457" s="12"/>
      <c r="C457" s="12"/>
      <c r="D457" s="12"/>
      <c r="E457" s="28" t="s">
        <v>27</v>
      </c>
      <c r="F457" s="12"/>
      <c r="G457" s="12"/>
      <c r="H457" s="20">
        <f t="shared" si="9"/>
        <v>0</v>
      </c>
    </row>
    <row r="458" spans="1:8">
      <c r="A458" s="12"/>
      <c r="B458" s="12"/>
      <c r="C458" s="12"/>
      <c r="D458" s="12"/>
      <c r="E458" s="28" t="s">
        <v>27</v>
      </c>
      <c r="F458" s="12"/>
      <c r="G458" s="12"/>
      <c r="H458" s="20">
        <f t="shared" si="9"/>
        <v>0</v>
      </c>
    </row>
    <row r="459" spans="1:8">
      <c r="A459" s="12"/>
      <c r="B459" s="12"/>
      <c r="C459" s="12"/>
      <c r="D459" s="12"/>
      <c r="E459" s="28" t="s">
        <v>27</v>
      </c>
      <c r="F459" s="12"/>
      <c r="G459" s="12"/>
      <c r="H459" s="20">
        <f t="shared" si="9"/>
        <v>0</v>
      </c>
    </row>
    <row r="460" spans="1:8">
      <c r="A460" s="12"/>
      <c r="B460" s="12"/>
      <c r="C460" s="12"/>
      <c r="D460" s="12"/>
      <c r="E460" s="28" t="s">
        <v>27</v>
      </c>
      <c r="F460" s="12"/>
      <c r="G460" s="12"/>
      <c r="H460" s="20">
        <f t="shared" si="9"/>
        <v>0</v>
      </c>
    </row>
    <row r="461" spans="1:8">
      <c r="A461" s="12"/>
      <c r="B461" s="12"/>
      <c r="C461" s="12"/>
      <c r="D461" s="12"/>
      <c r="E461" s="28" t="s">
        <v>27</v>
      </c>
      <c r="F461" s="12"/>
      <c r="G461" s="12"/>
      <c r="H461" s="20">
        <f t="shared" si="9"/>
        <v>0</v>
      </c>
    </row>
    <row r="462" spans="1:8">
      <c r="A462" s="12"/>
      <c r="B462" s="12"/>
      <c r="C462" s="12"/>
      <c r="D462" s="12"/>
      <c r="E462" s="28" t="s">
        <v>27</v>
      </c>
      <c r="F462" s="12"/>
      <c r="G462" s="12"/>
      <c r="H462" s="20">
        <f t="shared" si="9"/>
        <v>0</v>
      </c>
    </row>
    <row r="463" spans="1:8">
      <c r="A463" s="12"/>
      <c r="B463" s="12"/>
      <c r="C463" s="12"/>
      <c r="D463" s="12"/>
      <c r="E463" s="28" t="s">
        <v>27</v>
      </c>
      <c r="F463" s="12"/>
      <c r="G463" s="12"/>
      <c r="H463" s="20">
        <f t="shared" si="9"/>
        <v>0</v>
      </c>
    </row>
    <row r="464" spans="1:8">
      <c r="A464" s="12"/>
      <c r="B464" s="12"/>
      <c r="C464" s="12"/>
      <c r="D464" s="12"/>
      <c r="E464" s="28" t="s">
        <v>27</v>
      </c>
      <c r="F464" s="12"/>
      <c r="G464" s="12"/>
      <c r="H464" s="20">
        <f t="shared" si="9"/>
        <v>0</v>
      </c>
    </row>
    <row r="465" spans="1:8">
      <c r="A465" s="12"/>
      <c r="B465" s="12"/>
      <c r="C465" s="12"/>
      <c r="D465" s="12"/>
      <c r="E465" s="28" t="s">
        <v>27</v>
      </c>
      <c r="F465" s="12"/>
      <c r="G465" s="12"/>
      <c r="H465" s="20">
        <f t="shared" si="9"/>
        <v>0</v>
      </c>
    </row>
    <row r="466" spans="1:8">
      <c r="A466" s="12"/>
      <c r="B466" s="12"/>
      <c r="C466" s="12"/>
      <c r="D466" s="12"/>
      <c r="E466" s="28" t="s">
        <v>27</v>
      </c>
      <c r="F466" s="12"/>
      <c r="G466" s="12"/>
      <c r="H466" s="20">
        <f t="shared" si="9"/>
        <v>0</v>
      </c>
    </row>
    <row r="467" spans="1:8">
      <c r="A467" s="12"/>
      <c r="B467" s="12"/>
      <c r="C467" s="12"/>
      <c r="D467" s="12"/>
      <c r="E467" s="28" t="s">
        <v>27</v>
      </c>
      <c r="F467" s="12"/>
      <c r="G467" s="12"/>
      <c r="H467" s="20">
        <f t="shared" si="9"/>
        <v>0</v>
      </c>
    </row>
    <row r="468" spans="1:8">
      <c r="A468" s="12"/>
      <c r="B468" s="12"/>
      <c r="C468" s="12"/>
      <c r="D468" s="12"/>
      <c r="E468" s="28" t="s">
        <v>27</v>
      </c>
      <c r="F468" s="12"/>
      <c r="G468" s="12"/>
      <c r="H468" s="20">
        <f t="shared" si="9"/>
        <v>0</v>
      </c>
    </row>
    <row r="469" spans="1:8">
      <c r="A469" s="12"/>
      <c r="B469" s="12"/>
      <c r="C469" s="12"/>
      <c r="D469" s="12"/>
      <c r="E469" s="28" t="s">
        <v>27</v>
      </c>
      <c r="F469" s="12"/>
      <c r="G469" s="12"/>
      <c r="H469" s="20">
        <f t="shared" si="9"/>
        <v>0</v>
      </c>
    </row>
    <row r="470" spans="1:8">
      <c r="A470" s="12"/>
      <c r="B470" s="12"/>
      <c r="C470" s="12"/>
      <c r="D470" s="12"/>
      <c r="E470" s="28" t="s">
        <v>27</v>
      </c>
      <c r="F470" s="12"/>
      <c r="G470" s="12"/>
      <c r="H470" s="20">
        <f t="shared" si="9"/>
        <v>0</v>
      </c>
    </row>
    <row r="471" spans="1:8">
      <c r="A471" s="12"/>
      <c r="B471" s="12"/>
      <c r="C471" s="12"/>
      <c r="D471" s="12"/>
      <c r="E471" s="28" t="s">
        <v>27</v>
      </c>
      <c r="F471" s="12"/>
      <c r="G471" s="12"/>
      <c r="H471" s="20">
        <f t="shared" si="9"/>
        <v>0</v>
      </c>
    </row>
    <row r="472" spans="1:8">
      <c r="A472" s="12"/>
      <c r="B472" s="12"/>
      <c r="C472" s="12"/>
      <c r="D472" s="12"/>
      <c r="E472" s="28" t="s">
        <v>27</v>
      </c>
      <c r="F472" s="12"/>
      <c r="G472" s="12"/>
      <c r="H472" s="20">
        <f t="shared" si="9"/>
        <v>0</v>
      </c>
    </row>
    <row r="473" spans="1:8">
      <c r="A473" s="12"/>
      <c r="B473" s="12"/>
      <c r="C473" s="12"/>
      <c r="D473" s="12"/>
      <c r="E473" s="28" t="s">
        <v>27</v>
      </c>
      <c r="F473" s="12"/>
      <c r="G473" s="12"/>
      <c r="H473" s="20">
        <f t="shared" si="9"/>
        <v>0</v>
      </c>
    </row>
    <row r="474" spans="1:8">
      <c r="A474" s="12"/>
      <c r="B474" s="12"/>
      <c r="C474" s="12"/>
      <c r="D474" s="12"/>
      <c r="E474" s="28" t="s">
        <v>27</v>
      </c>
      <c r="F474" s="12"/>
      <c r="G474" s="12"/>
      <c r="H474" s="20">
        <f t="shared" si="9"/>
        <v>0</v>
      </c>
    </row>
    <row r="475" spans="1:8">
      <c r="A475" s="12"/>
      <c r="B475" s="12"/>
      <c r="C475" s="12"/>
      <c r="D475" s="12"/>
      <c r="E475" s="28" t="s">
        <v>27</v>
      </c>
      <c r="F475" s="12"/>
      <c r="G475" s="12"/>
      <c r="H475" s="20">
        <f t="shared" si="9"/>
        <v>0</v>
      </c>
    </row>
    <row r="476" spans="1:8">
      <c r="A476" s="12"/>
      <c r="B476" s="12"/>
      <c r="C476" s="12"/>
      <c r="D476" s="12"/>
      <c r="E476" s="28" t="s">
        <v>27</v>
      </c>
      <c r="F476" s="12"/>
      <c r="G476" s="12"/>
      <c r="H476" s="20">
        <f t="shared" si="9"/>
        <v>0</v>
      </c>
    </row>
    <row r="477" spans="1:8">
      <c r="A477" s="12"/>
      <c r="B477" s="12"/>
      <c r="C477" s="12"/>
      <c r="D477" s="12"/>
      <c r="E477" s="28" t="s">
        <v>27</v>
      </c>
      <c r="F477" s="12"/>
      <c r="G477" s="12"/>
      <c r="H477" s="20">
        <f t="shared" si="9"/>
        <v>0</v>
      </c>
    </row>
    <row r="478" spans="1:8">
      <c r="A478" s="12"/>
      <c r="B478" s="12"/>
      <c r="C478" s="12"/>
      <c r="D478" s="12"/>
      <c r="E478" s="28" t="s">
        <v>27</v>
      </c>
      <c r="F478" s="12"/>
      <c r="G478" s="12"/>
      <c r="H478" s="20">
        <f t="shared" si="9"/>
        <v>0</v>
      </c>
    </row>
    <row r="479" spans="1:8">
      <c r="A479" s="12"/>
      <c r="B479" s="12"/>
      <c r="C479" s="12"/>
      <c r="D479" s="12"/>
      <c r="E479" s="28" t="s">
        <v>27</v>
      </c>
      <c r="F479" s="12"/>
      <c r="G479" s="12"/>
      <c r="H479" s="20">
        <f t="shared" si="9"/>
        <v>0</v>
      </c>
    </row>
    <row r="480" spans="1:8">
      <c r="A480" s="12"/>
      <c r="B480" s="12"/>
      <c r="C480" s="12"/>
      <c r="D480" s="12"/>
      <c r="E480" s="28" t="s">
        <v>27</v>
      </c>
      <c r="F480" s="12"/>
      <c r="G480" s="12"/>
      <c r="H480" s="20">
        <f t="shared" si="9"/>
        <v>0</v>
      </c>
    </row>
    <row r="481" spans="1:8">
      <c r="A481" s="12"/>
      <c r="B481" s="12"/>
      <c r="C481" s="12"/>
      <c r="D481" s="12"/>
      <c r="E481" s="28" t="s">
        <v>27</v>
      </c>
      <c r="F481" s="12"/>
      <c r="G481" s="12"/>
      <c r="H481" s="20">
        <f t="shared" si="9"/>
        <v>0</v>
      </c>
    </row>
    <row r="482" spans="1:8">
      <c r="A482" s="12"/>
      <c r="B482" s="12"/>
      <c r="C482" s="12"/>
      <c r="D482" s="12"/>
      <c r="E482" s="28" t="s">
        <v>27</v>
      </c>
      <c r="F482" s="12"/>
      <c r="G482" s="12"/>
      <c r="H482" s="20">
        <f t="shared" si="9"/>
        <v>0</v>
      </c>
    </row>
    <row r="483" spans="1:8">
      <c r="A483" s="12"/>
      <c r="B483" s="12"/>
      <c r="C483" s="12"/>
      <c r="D483" s="12"/>
      <c r="E483" s="28" t="s">
        <v>27</v>
      </c>
      <c r="F483" s="12"/>
      <c r="G483" s="12"/>
      <c r="H483" s="20">
        <f t="shared" si="9"/>
        <v>0</v>
      </c>
    </row>
    <row r="484" spans="1:8">
      <c r="A484" s="12"/>
      <c r="B484" s="12"/>
      <c r="C484" s="12"/>
      <c r="D484" s="12"/>
      <c r="E484" s="28" t="s">
        <v>27</v>
      </c>
      <c r="F484" s="12"/>
      <c r="G484" s="12"/>
      <c r="H484" s="20">
        <f t="shared" si="9"/>
        <v>0</v>
      </c>
    </row>
    <row r="485" spans="1:8">
      <c r="A485" s="12"/>
      <c r="B485" s="12"/>
      <c r="C485" s="12"/>
      <c r="D485" s="12"/>
      <c r="E485" s="28" t="s">
        <v>27</v>
      </c>
      <c r="F485" s="12"/>
      <c r="G485" s="12"/>
      <c r="H485" s="20">
        <f t="shared" si="9"/>
        <v>0</v>
      </c>
    </row>
    <row r="486" spans="1:8">
      <c r="A486" s="12"/>
      <c r="B486" s="12"/>
      <c r="C486" s="12"/>
      <c r="D486" s="12"/>
      <c r="E486" s="28" t="s">
        <v>27</v>
      </c>
      <c r="F486" s="12"/>
      <c r="G486" s="12"/>
      <c r="H486" s="20">
        <f t="shared" si="9"/>
        <v>0</v>
      </c>
    </row>
    <row r="487" spans="1:8">
      <c r="A487" s="12"/>
      <c r="B487" s="12"/>
      <c r="C487" s="12"/>
      <c r="D487" s="12"/>
      <c r="E487" s="28" t="s">
        <v>27</v>
      </c>
      <c r="F487" s="12"/>
      <c r="G487" s="12"/>
      <c r="H487" s="20">
        <f t="shared" si="9"/>
        <v>0</v>
      </c>
    </row>
    <row r="488" spans="1:8">
      <c r="A488" s="12"/>
      <c r="B488" s="12"/>
      <c r="C488" s="12"/>
      <c r="D488" s="12"/>
      <c r="E488" s="28" t="s">
        <v>27</v>
      </c>
      <c r="F488" s="12"/>
      <c r="G488" s="12"/>
      <c r="H488" s="20">
        <f t="shared" si="9"/>
        <v>0</v>
      </c>
    </row>
    <row r="489" spans="1:8">
      <c r="A489" s="12"/>
      <c r="B489" s="12"/>
      <c r="C489" s="12"/>
      <c r="D489" s="12"/>
      <c r="E489" s="28" t="s">
        <v>27</v>
      </c>
      <c r="F489" s="12"/>
      <c r="G489" s="12"/>
      <c r="H489" s="20">
        <f t="shared" si="9"/>
        <v>0</v>
      </c>
    </row>
    <row r="490" spans="1:8">
      <c r="A490" s="12"/>
      <c r="B490" s="12"/>
      <c r="C490" s="12"/>
      <c r="D490" s="12"/>
      <c r="E490" s="28" t="s">
        <v>27</v>
      </c>
      <c r="F490" s="12"/>
      <c r="G490" s="12"/>
      <c r="H490" s="20">
        <f t="shared" si="9"/>
        <v>0</v>
      </c>
    </row>
    <row r="491" spans="1:8">
      <c r="A491" s="12"/>
      <c r="B491" s="12"/>
      <c r="C491" s="12"/>
      <c r="D491" s="12"/>
      <c r="E491" s="28" t="s">
        <v>27</v>
      </c>
      <c r="F491" s="12"/>
      <c r="G491" s="12"/>
      <c r="H491" s="20">
        <f t="shared" si="9"/>
        <v>0</v>
      </c>
    </row>
    <row r="492" spans="1:8">
      <c r="A492" s="12"/>
      <c r="B492" s="12"/>
      <c r="C492" s="12"/>
      <c r="D492" s="12"/>
      <c r="E492" s="28" t="s">
        <v>27</v>
      </c>
      <c r="F492" s="12"/>
      <c r="G492" s="12"/>
      <c r="H492" s="20">
        <f t="shared" si="9"/>
        <v>0</v>
      </c>
    </row>
    <row r="493" spans="1:8">
      <c r="A493" s="12"/>
      <c r="B493" s="12"/>
      <c r="C493" s="12"/>
      <c r="D493" s="12"/>
      <c r="E493" s="28" t="s">
        <v>27</v>
      </c>
      <c r="F493" s="12"/>
      <c r="G493" s="12"/>
      <c r="H493" s="20">
        <f t="shared" si="9"/>
        <v>0</v>
      </c>
    </row>
    <row r="494" spans="1:8">
      <c r="A494" s="12"/>
      <c r="B494" s="12"/>
      <c r="C494" s="12"/>
      <c r="D494" s="12"/>
      <c r="E494" s="28" t="s">
        <v>27</v>
      </c>
      <c r="F494" s="12"/>
      <c r="G494" s="12"/>
      <c r="H494" s="20">
        <f t="shared" si="9"/>
        <v>0</v>
      </c>
    </row>
    <row r="495" spans="1:8">
      <c r="A495" s="12"/>
      <c r="B495" s="12"/>
      <c r="C495" s="12"/>
      <c r="D495" s="12"/>
      <c r="E495" s="28" t="s">
        <v>27</v>
      </c>
      <c r="F495" s="12"/>
      <c r="G495" s="12"/>
      <c r="H495" s="20">
        <f t="shared" si="9"/>
        <v>0</v>
      </c>
    </row>
    <row r="496" spans="1:8">
      <c r="A496" s="12"/>
      <c r="B496" s="12"/>
      <c r="C496" s="12"/>
      <c r="D496" s="12"/>
      <c r="E496" s="28" t="s">
        <v>27</v>
      </c>
      <c r="F496" s="12"/>
      <c r="G496" s="12"/>
      <c r="H496" s="20">
        <f t="shared" si="9"/>
        <v>0</v>
      </c>
    </row>
    <row r="497" spans="1:8">
      <c r="A497" s="12"/>
      <c r="B497" s="12"/>
      <c r="C497" s="12"/>
      <c r="D497" s="12"/>
      <c r="E497" s="28" t="s">
        <v>27</v>
      </c>
      <c r="F497" s="12"/>
      <c r="G497" s="12"/>
      <c r="H497" s="20">
        <f t="shared" si="9"/>
        <v>0</v>
      </c>
    </row>
    <row r="498" spans="1:8">
      <c r="A498" s="12"/>
      <c r="B498" s="12"/>
      <c r="C498" s="12"/>
      <c r="D498" s="12"/>
      <c r="E498" s="28" t="s">
        <v>27</v>
      </c>
      <c r="F498" s="12"/>
      <c r="G498" s="12"/>
      <c r="H498" s="20">
        <f t="shared" si="9"/>
        <v>0</v>
      </c>
    </row>
    <row r="499" spans="1:8">
      <c r="A499" s="12"/>
      <c r="B499" s="12"/>
      <c r="C499" s="12"/>
      <c r="D499" s="12"/>
      <c r="E499" s="28" t="s">
        <v>27</v>
      </c>
      <c r="F499" s="12"/>
      <c r="G499" s="12"/>
      <c r="H499" s="20">
        <f t="shared" si="9"/>
        <v>0</v>
      </c>
    </row>
    <row r="500" spans="1:8">
      <c r="A500" s="12"/>
      <c r="B500" s="12"/>
      <c r="C500" s="12"/>
      <c r="D500" s="12"/>
      <c r="E500" s="28" t="s">
        <v>27</v>
      </c>
      <c r="F500" s="12"/>
      <c r="G500" s="12"/>
      <c r="H500" s="20">
        <f t="shared" si="9"/>
        <v>0</v>
      </c>
    </row>
    <row r="501" spans="1:8">
      <c r="A501" s="12"/>
      <c r="B501" s="12"/>
      <c r="C501" s="12"/>
      <c r="D501" s="12"/>
      <c r="E501" s="28" t="s">
        <v>27</v>
      </c>
      <c r="F501" s="12"/>
      <c r="G501" s="12"/>
      <c r="H501" s="20">
        <f t="shared" si="9"/>
        <v>0</v>
      </c>
    </row>
    <row r="502" spans="1:8">
      <c r="A502" s="12"/>
      <c r="B502" s="12"/>
      <c r="C502" s="12"/>
      <c r="D502" s="12"/>
      <c r="E502" s="28" t="s">
        <v>27</v>
      </c>
      <c r="F502" s="12"/>
      <c r="G502" s="12"/>
      <c r="H502" s="20">
        <f t="shared" si="9"/>
        <v>0</v>
      </c>
    </row>
    <row r="503" spans="1:8">
      <c r="A503" s="12"/>
      <c r="B503" s="12"/>
      <c r="C503" s="12"/>
      <c r="D503" s="12"/>
      <c r="E503" s="28" t="s">
        <v>27</v>
      </c>
      <c r="F503" s="12"/>
      <c r="G503" s="12"/>
      <c r="H503" s="20">
        <f t="shared" si="9"/>
        <v>0</v>
      </c>
    </row>
    <row r="504" spans="1:8">
      <c r="A504" s="12"/>
      <c r="B504" s="12"/>
      <c r="C504" s="12"/>
      <c r="D504" s="12"/>
      <c r="E504" s="28" t="s">
        <v>27</v>
      </c>
      <c r="F504" s="12"/>
      <c r="G504" s="12"/>
      <c r="H504" s="20">
        <f t="shared" si="9"/>
        <v>0</v>
      </c>
    </row>
    <row r="505" spans="1:8">
      <c r="A505" s="12"/>
      <c r="B505" s="12"/>
      <c r="C505" s="12"/>
      <c r="D505" s="12"/>
      <c r="E505" s="28" t="s">
        <v>27</v>
      </c>
      <c r="F505" s="12"/>
      <c r="G505" s="12"/>
      <c r="H505" s="20">
        <f t="shared" si="9"/>
        <v>0</v>
      </c>
    </row>
    <row r="506" spans="1:8">
      <c r="A506" s="12"/>
      <c r="B506" s="12"/>
      <c r="C506" s="12"/>
      <c r="D506" s="12"/>
      <c r="E506" s="28" t="s">
        <v>27</v>
      </c>
      <c r="F506" s="12"/>
      <c r="G506" s="12"/>
      <c r="H506" s="20">
        <f t="shared" si="9"/>
        <v>0</v>
      </c>
    </row>
    <row r="507" spans="1:8">
      <c r="A507" s="12"/>
      <c r="B507" s="12"/>
      <c r="C507" s="12"/>
      <c r="D507" s="12"/>
      <c r="E507" s="28" t="s">
        <v>27</v>
      </c>
      <c r="F507" s="12"/>
      <c r="G507" s="12"/>
      <c r="H507" s="20">
        <f t="shared" si="9"/>
        <v>0</v>
      </c>
    </row>
    <row r="508" spans="1:8">
      <c r="A508" s="12"/>
      <c r="B508" s="12"/>
      <c r="C508" s="12"/>
      <c r="D508" s="12"/>
      <c r="E508" s="28" t="s">
        <v>27</v>
      </c>
      <c r="F508" s="12"/>
      <c r="G508" s="12"/>
      <c r="H508" s="20">
        <f t="shared" si="9"/>
        <v>0</v>
      </c>
    </row>
    <row r="509" spans="1:8">
      <c r="A509" s="12"/>
      <c r="B509" s="12"/>
      <c r="C509" s="12"/>
      <c r="D509" s="12"/>
      <c r="E509" s="28" t="s">
        <v>27</v>
      </c>
      <c r="F509" s="12"/>
      <c r="G509" s="12"/>
      <c r="H509" s="20">
        <f t="shared" si="9"/>
        <v>0</v>
      </c>
    </row>
    <row r="510" spans="1:8">
      <c r="A510" s="12"/>
      <c r="B510" s="12"/>
      <c r="C510" s="12"/>
      <c r="D510" s="12"/>
      <c r="E510" s="28" t="s">
        <v>27</v>
      </c>
      <c r="F510" s="12"/>
      <c r="G510" s="12"/>
      <c r="H510" s="20">
        <f t="shared" si="9"/>
        <v>0</v>
      </c>
    </row>
    <row r="511" spans="1:8">
      <c r="A511" s="12"/>
      <c r="B511" s="12"/>
      <c r="C511" s="12"/>
      <c r="D511" s="12"/>
      <c r="E511" s="28" t="s">
        <v>27</v>
      </c>
      <c r="F511" s="12"/>
      <c r="G511" s="12"/>
      <c r="H511" s="20">
        <f t="shared" si="9"/>
        <v>0</v>
      </c>
    </row>
    <row r="512" spans="1:8">
      <c r="A512" s="12"/>
      <c r="B512" s="12"/>
      <c r="C512" s="12"/>
      <c r="D512" s="12"/>
      <c r="E512" s="28" t="s">
        <v>27</v>
      </c>
      <c r="F512" s="12"/>
      <c r="G512" s="12"/>
      <c r="H512" s="20">
        <f t="shared" si="9"/>
        <v>0</v>
      </c>
    </row>
    <row r="513" spans="1:8">
      <c r="A513" s="12"/>
      <c r="B513" s="12"/>
      <c r="C513" s="12"/>
      <c r="D513" s="12"/>
      <c r="E513" s="28" t="s">
        <v>27</v>
      </c>
      <c r="F513" s="12"/>
      <c r="G513" s="12"/>
      <c r="H513" s="20">
        <f t="shared" si="9"/>
        <v>0</v>
      </c>
    </row>
    <row r="514" spans="1:8">
      <c r="A514" s="12"/>
      <c r="B514" s="12"/>
      <c r="C514" s="12"/>
      <c r="D514" s="12"/>
      <c r="E514" s="28" t="s">
        <v>27</v>
      </c>
      <c r="F514" s="12"/>
      <c r="G514" s="12"/>
      <c r="H514" s="20">
        <f t="shared" si="9"/>
        <v>0</v>
      </c>
    </row>
    <row r="515" spans="1:8">
      <c r="A515" s="12"/>
      <c r="B515" s="12"/>
      <c r="C515" s="12"/>
      <c r="D515" s="12"/>
      <c r="E515" s="28" t="s">
        <v>27</v>
      </c>
      <c r="F515" s="12"/>
      <c r="G515" s="12"/>
      <c r="H515" s="20">
        <f t="shared" si="9"/>
        <v>0</v>
      </c>
    </row>
    <row r="516" spans="1:8">
      <c r="A516" s="12"/>
      <c r="B516" s="12"/>
      <c r="C516" s="12"/>
      <c r="D516" s="12"/>
      <c r="E516" s="28" t="s">
        <v>27</v>
      </c>
      <c r="F516" s="12"/>
      <c r="G516" s="12"/>
      <c r="H516" s="20">
        <f t="shared" ref="H516:H579" si="10">IF(OR(D516="合格",D516=""),F516+G516/20,0)</f>
        <v>0</v>
      </c>
    </row>
    <row r="517" spans="1:8">
      <c r="A517" s="12"/>
      <c r="B517" s="12"/>
      <c r="C517" s="12"/>
      <c r="D517" s="12"/>
      <c r="E517" s="28" t="s">
        <v>27</v>
      </c>
      <c r="F517" s="12"/>
      <c r="G517" s="12"/>
      <c r="H517" s="20">
        <f t="shared" si="10"/>
        <v>0</v>
      </c>
    </row>
    <row r="518" spans="1:8">
      <c r="A518" s="12"/>
      <c r="B518" s="12"/>
      <c r="C518" s="12"/>
      <c r="D518" s="12"/>
      <c r="E518" s="28" t="s">
        <v>27</v>
      </c>
      <c r="F518" s="12"/>
      <c r="G518" s="12"/>
      <c r="H518" s="20">
        <f t="shared" si="10"/>
        <v>0</v>
      </c>
    </row>
    <row r="519" spans="1:8">
      <c r="A519" s="12"/>
      <c r="B519" s="12"/>
      <c r="C519" s="12"/>
      <c r="D519" s="12"/>
      <c r="E519" s="28" t="s">
        <v>27</v>
      </c>
      <c r="F519" s="12"/>
      <c r="G519" s="12"/>
      <c r="H519" s="20">
        <f t="shared" si="10"/>
        <v>0</v>
      </c>
    </row>
    <row r="520" spans="1:8">
      <c r="A520" s="12"/>
      <c r="B520" s="12"/>
      <c r="C520" s="12"/>
      <c r="D520" s="12"/>
      <c r="E520" s="28" t="s">
        <v>27</v>
      </c>
      <c r="F520" s="12"/>
      <c r="G520" s="12"/>
      <c r="H520" s="20">
        <f t="shared" si="10"/>
        <v>0</v>
      </c>
    </row>
    <row r="521" spans="1:8">
      <c r="A521" s="12"/>
      <c r="B521" s="12"/>
      <c r="C521" s="12"/>
      <c r="D521" s="12"/>
      <c r="E521" s="28" t="s">
        <v>27</v>
      </c>
      <c r="F521" s="12"/>
      <c r="G521" s="12"/>
      <c r="H521" s="20">
        <f t="shared" si="10"/>
        <v>0</v>
      </c>
    </row>
    <row r="522" spans="1:8">
      <c r="A522" s="12"/>
      <c r="B522" s="12"/>
      <c r="C522" s="12"/>
      <c r="D522" s="12"/>
      <c r="E522" s="28" t="s">
        <v>27</v>
      </c>
      <c r="F522" s="12"/>
      <c r="G522" s="12"/>
      <c r="H522" s="20">
        <f t="shared" si="10"/>
        <v>0</v>
      </c>
    </row>
    <row r="523" spans="1:8">
      <c r="A523" s="12"/>
      <c r="B523" s="12"/>
      <c r="C523" s="12"/>
      <c r="D523" s="12"/>
      <c r="E523" s="28" t="s">
        <v>27</v>
      </c>
      <c r="F523" s="12"/>
      <c r="G523" s="12"/>
      <c r="H523" s="20">
        <f t="shared" si="10"/>
        <v>0</v>
      </c>
    </row>
    <row r="524" spans="1:8">
      <c r="A524" s="12"/>
      <c r="B524" s="12"/>
      <c r="C524" s="12"/>
      <c r="D524" s="12"/>
      <c r="E524" s="28" t="s">
        <v>27</v>
      </c>
      <c r="F524" s="12"/>
      <c r="G524" s="12"/>
      <c r="H524" s="20">
        <f t="shared" si="10"/>
        <v>0</v>
      </c>
    </row>
    <row r="525" spans="1:8">
      <c r="A525" s="12"/>
      <c r="B525" s="12"/>
      <c r="C525" s="12"/>
      <c r="D525" s="12"/>
      <c r="E525" s="28" t="s">
        <v>27</v>
      </c>
      <c r="F525" s="12"/>
      <c r="G525" s="12"/>
      <c r="H525" s="20">
        <f t="shared" si="10"/>
        <v>0</v>
      </c>
    </row>
    <row r="526" spans="1:8">
      <c r="A526" s="12"/>
      <c r="B526" s="12"/>
      <c r="C526" s="12"/>
      <c r="D526" s="12"/>
      <c r="E526" s="28" t="s">
        <v>27</v>
      </c>
      <c r="F526" s="12"/>
      <c r="G526" s="12"/>
      <c r="H526" s="20">
        <f t="shared" si="10"/>
        <v>0</v>
      </c>
    </row>
    <row r="527" spans="1:8">
      <c r="A527" s="12"/>
      <c r="B527" s="12"/>
      <c r="C527" s="12"/>
      <c r="D527" s="12"/>
      <c r="E527" s="28" t="s">
        <v>27</v>
      </c>
      <c r="F527" s="12"/>
      <c r="G527" s="12"/>
      <c r="H527" s="20">
        <f t="shared" si="10"/>
        <v>0</v>
      </c>
    </row>
    <row r="528" spans="1:8">
      <c r="A528" s="12"/>
      <c r="B528" s="12"/>
      <c r="C528" s="12"/>
      <c r="D528" s="12"/>
      <c r="E528" s="28" t="s">
        <v>27</v>
      </c>
      <c r="F528" s="12"/>
      <c r="G528" s="12"/>
      <c r="H528" s="20">
        <f t="shared" si="10"/>
        <v>0</v>
      </c>
    </row>
    <row r="529" spans="1:8">
      <c r="A529" s="12"/>
      <c r="B529" s="12"/>
      <c r="C529" s="12"/>
      <c r="D529" s="12"/>
      <c r="E529" s="28" t="s">
        <v>27</v>
      </c>
      <c r="F529" s="12"/>
      <c r="G529" s="12"/>
      <c r="H529" s="20">
        <f t="shared" si="10"/>
        <v>0</v>
      </c>
    </row>
    <row r="530" spans="1:8">
      <c r="A530" s="12"/>
      <c r="B530" s="12"/>
      <c r="C530" s="12"/>
      <c r="D530" s="12"/>
      <c r="E530" s="28" t="s">
        <v>27</v>
      </c>
      <c r="F530" s="12"/>
      <c r="G530" s="12"/>
      <c r="H530" s="20">
        <f t="shared" si="10"/>
        <v>0</v>
      </c>
    </row>
    <row r="531" spans="1:8">
      <c r="A531" s="12"/>
      <c r="B531" s="12"/>
      <c r="C531" s="12"/>
      <c r="D531" s="12"/>
      <c r="E531" s="28" t="s">
        <v>27</v>
      </c>
      <c r="F531" s="12"/>
      <c r="G531" s="12"/>
      <c r="H531" s="20">
        <f t="shared" si="10"/>
        <v>0</v>
      </c>
    </row>
    <row r="532" spans="1:8">
      <c r="A532" s="12"/>
      <c r="B532" s="12"/>
      <c r="C532" s="12"/>
      <c r="D532" s="12"/>
      <c r="E532" s="28" t="s">
        <v>27</v>
      </c>
      <c r="F532" s="12"/>
      <c r="G532" s="12"/>
      <c r="H532" s="20">
        <f t="shared" si="10"/>
        <v>0</v>
      </c>
    </row>
    <row r="533" spans="1:8">
      <c r="A533" s="12"/>
      <c r="B533" s="12"/>
      <c r="C533" s="12"/>
      <c r="D533" s="12"/>
      <c r="E533" s="28" t="s">
        <v>27</v>
      </c>
      <c r="F533" s="12"/>
      <c r="G533" s="12"/>
      <c r="H533" s="20">
        <f t="shared" si="10"/>
        <v>0</v>
      </c>
    </row>
    <row r="534" spans="1:8">
      <c r="A534" s="12"/>
      <c r="B534" s="12"/>
      <c r="C534" s="12"/>
      <c r="D534" s="12"/>
      <c r="E534" s="28" t="s">
        <v>27</v>
      </c>
      <c r="F534" s="12"/>
      <c r="G534" s="12"/>
      <c r="H534" s="20">
        <f t="shared" si="10"/>
        <v>0</v>
      </c>
    </row>
    <row r="535" spans="1:8">
      <c r="A535" s="12"/>
      <c r="B535" s="12"/>
      <c r="C535" s="12"/>
      <c r="D535" s="12"/>
      <c r="E535" s="28" t="s">
        <v>27</v>
      </c>
      <c r="F535" s="12"/>
      <c r="G535" s="12"/>
      <c r="H535" s="20">
        <f t="shared" si="10"/>
        <v>0</v>
      </c>
    </row>
    <row r="536" spans="1:8">
      <c r="A536" s="12"/>
      <c r="B536" s="12"/>
      <c r="C536" s="12"/>
      <c r="D536" s="12"/>
      <c r="E536" s="28" t="s">
        <v>27</v>
      </c>
      <c r="F536" s="12"/>
      <c r="G536" s="12"/>
      <c r="H536" s="20">
        <f t="shared" si="10"/>
        <v>0</v>
      </c>
    </row>
    <row r="537" spans="1:8">
      <c r="A537" s="12"/>
      <c r="B537" s="12"/>
      <c r="C537" s="12"/>
      <c r="D537" s="12"/>
      <c r="E537" s="28" t="s">
        <v>27</v>
      </c>
      <c r="F537" s="12"/>
      <c r="G537" s="12"/>
      <c r="H537" s="20">
        <f t="shared" si="10"/>
        <v>0</v>
      </c>
    </row>
    <row r="538" spans="1:8">
      <c r="A538" s="12"/>
      <c r="B538" s="12"/>
      <c r="C538" s="12"/>
      <c r="D538" s="12"/>
      <c r="E538" s="28" t="s">
        <v>27</v>
      </c>
      <c r="F538" s="12"/>
      <c r="G538" s="12"/>
      <c r="H538" s="20">
        <f t="shared" si="10"/>
        <v>0</v>
      </c>
    </row>
    <row r="539" spans="1:8">
      <c r="A539" s="12"/>
      <c r="B539" s="12"/>
      <c r="C539" s="12"/>
      <c r="D539" s="12"/>
      <c r="E539" s="28" t="s">
        <v>27</v>
      </c>
      <c r="F539" s="12"/>
      <c r="G539" s="12"/>
      <c r="H539" s="20">
        <f t="shared" si="10"/>
        <v>0</v>
      </c>
    </row>
    <row r="540" spans="1:8">
      <c r="A540" s="12"/>
      <c r="B540" s="12"/>
      <c r="C540" s="12"/>
      <c r="D540" s="12"/>
      <c r="E540" s="28" t="s">
        <v>27</v>
      </c>
      <c r="F540" s="12"/>
      <c r="G540" s="12"/>
      <c r="H540" s="20">
        <f t="shared" si="10"/>
        <v>0</v>
      </c>
    </row>
    <row r="541" spans="1:8">
      <c r="A541" s="12"/>
      <c r="B541" s="12"/>
      <c r="C541" s="12"/>
      <c r="D541" s="12"/>
      <c r="E541" s="28" t="s">
        <v>27</v>
      </c>
      <c r="F541" s="12"/>
      <c r="G541" s="12"/>
      <c r="H541" s="20">
        <f t="shared" si="10"/>
        <v>0</v>
      </c>
    </row>
    <row r="542" spans="1:8">
      <c r="A542" s="12"/>
      <c r="B542" s="12"/>
      <c r="C542" s="12"/>
      <c r="D542" s="12"/>
      <c r="E542" s="28" t="s">
        <v>27</v>
      </c>
      <c r="F542" s="12"/>
      <c r="G542" s="12"/>
      <c r="H542" s="20">
        <f t="shared" si="10"/>
        <v>0</v>
      </c>
    </row>
    <row r="543" spans="1:8">
      <c r="A543" s="12"/>
      <c r="B543" s="12"/>
      <c r="C543" s="12"/>
      <c r="D543" s="12"/>
      <c r="E543" s="28" t="s">
        <v>27</v>
      </c>
      <c r="F543" s="12"/>
      <c r="G543" s="12"/>
      <c r="H543" s="20">
        <f t="shared" si="10"/>
        <v>0</v>
      </c>
    </row>
    <row r="544" spans="1:8">
      <c r="A544" s="12"/>
      <c r="B544" s="12"/>
      <c r="C544" s="12"/>
      <c r="D544" s="12"/>
      <c r="E544" s="28" t="s">
        <v>27</v>
      </c>
      <c r="F544" s="12"/>
      <c r="G544" s="12"/>
      <c r="H544" s="20">
        <f t="shared" si="10"/>
        <v>0</v>
      </c>
    </row>
    <row r="545" spans="1:8">
      <c r="A545" s="12"/>
      <c r="B545" s="12"/>
      <c r="C545" s="12"/>
      <c r="D545" s="12"/>
      <c r="E545" s="28" t="s">
        <v>27</v>
      </c>
      <c r="F545" s="12"/>
      <c r="G545" s="12"/>
      <c r="H545" s="20">
        <f t="shared" si="10"/>
        <v>0</v>
      </c>
    </row>
    <row r="546" spans="1:8">
      <c r="A546" s="12"/>
      <c r="B546" s="12"/>
      <c r="C546" s="12"/>
      <c r="D546" s="12"/>
      <c r="E546" s="28" t="s">
        <v>27</v>
      </c>
      <c r="F546" s="12"/>
      <c r="G546" s="12"/>
      <c r="H546" s="20">
        <f t="shared" si="10"/>
        <v>0</v>
      </c>
    </row>
    <row r="547" spans="1:8">
      <c r="A547" s="12"/>
      <c r="B547" s="12"/>
      <c r="C547" s="12"/>
      <c r="D547" s="12"/>
      <c r="E547" s="28" t="s">
        <v>27</v>
      </c>
      <c r="F547" s="12"/>
      <c r="G547" s="12"/>
      <c r="H547" s="20">
        <f t="shared" si="10"/>
        <v>0</v>
      </c>
    </row>
    <row r="548" spans="1:8">
      <c r="A548" s="12"/>
      <c r="B548" s="12"/>
      <c r="C548" s="12"/>
      <c r="D548" s="12"/>
      <c r="E548" s="28" t="s">
        <v>27</v>
      </c>
      <c r="F548" s="12"/>
      <c r="G548" s="12"/>
      <c r="H548" s="20">
        <f t="shared" si="10"/>
        <v>0</v>
      </c>
    </row>
    <row r="549" spans="1:8">
      <c r="A549" s="12"/>
      <c r="B549" s="12"/>
      <c r="C549" s="12"/>
      <c r="D549" s="12"/>
      <c r="E549" s="28" t="s">
        <v>27</v>
      </c>
      <c r="F549" s="12"/>
      <c r="G549" s="12"/>
      <c r="H549" s="20">
        <f t="shared" si="10"/>
        <v>0</v>
      </c>
    </row>
    <row r="550" spans="1:8">
      <c r="A550" s="12"/>
      <c r="B550" s="12"/>
      <c r="C550" s="12"/>
      <c r="D550" s="12"/>
      <c r="E550" s="28" t="s">
        <v>27</v>
      </c>
      <c r="F550" s="12"/>
      <c r="G550" s="12"/>
      <c r="H550" s="20">
        <f t="shared" si="10"/>
        <v>0</v>
      </c>
    </row>
    <row r="551" spans="1:8">
      <c r="A551" s="12"/>
      <c r="B551" s="12"/>
      <c r="C551" s="12"/>
      <c r="D551" s="12"/>
      <c r="E551" s="28" t="s">
        <v>27</v>
      </c>
      <c r="F551" s="12"/>
      <c r="G551" s="12"/>
      <c r="H551" s="20">
        <f t="shared" si="10"/>
        <v>0</v>
      </c>
    </row>
    <row r="552" spans="1:8">
      <c r="A552" s="12"/>
      <c r="B552" s="12"/>
      <c r="C552" s="12"/>
      <c r="D552" s="12"/>
      <c r="E552" s="28" t="s">
        <v>27</v>
      </c>
      <c r="F552" s="12"/>
      <c r="G552" s="12"/>
      <c r="H552" s="20">
        <f t="shared" si="10"/>
        <v>0</v>
      </c>
    </row>
    <row r="553" spans="1:8">
      <c r="A553" s="12"/>
      <c r="B553" s="12"/>
      <c r="C553" s="12"/>
      <c r="D553" s="12"/>
      <c r="E553" s="28" t="s">
        <v>27</v>
      </c>
      <c r="F553" s="12"/>
      <c r="G553" s="12"/>
      <c r="H553" s="20">
        <f t="shared" si="10"/>
        <v>0</v>
      </c>
    </row>
    <row r="554" spans="1:8">
      <c r="A554" s="12"/>
      <c r="B554" s="12"/>
      <c r="C554" s="12"/>
      <c r="D554" s="12"/>
      <c r="E554" s="28" t="s">
        <v>27</v>
      </c>
      <c r="F554" s="12"/>
      <c r="G554" s="12"/>
      <c r="H554" s="20">
        <f t="shared" si="10"/>
        <v>0</v>
      </c>
    </row>
    <row r="555" spans="1:8">
      <c r="A555" s="12"/>
      <c r="B555" s="12"/>
      <c r="C555" s="12"/>
      <c r="D555" s="12"/>
      <c r="E555" s="28" t="s">
        <v>27</v>
      </c>
      <c r="F555" s="12"/>
      <c r="G555" s="12"/>
      <c r="H555" s="20">
        <f t="shared" si="10"/>
        <v>0</v>
      </c>
    </row>
    <row r="556" spans="1:8">
      <c r="A556" s="12"/>
      <c r="B556" s="12"/>
      <c r="C556" s="12"/>
      <c r="D556" s="12"/>
      <c r="E556" s="28" t="s">
        <v>27</v>
      </c>
      <c r="F556" s="12"/>
      <c r="G556" s="12"/>
      <c r="H556" s="20">
        <f t="shared" si="10"/>
        <v>0</v>
      </c>
    </row>
    <row r="557" spans="1:8">
      <c r="A557" s="12"/>
      <c r="B557" s="12"/>
      <c r="C557" s="12"/>
      <c r="D557" s="12"/>
      <c r="E557" s="28" t="s">
        <v>27</v>
      </c>
      <c r="F557" s="12"/>
      <c r="G557" s="12"/>
      <c r="H557" s="20">
        <f t="shared" si="10"/>
        <v>0</v>
      </c>
    </row>
    <row r="558" spans="1:8">
      <c r="A558" s="12"/>
      <c r="B558" s="12"/>
      <c r="C558" s="12"/>
      <c r="D558" s="12"/>
      <c r="E558" s="28" t="s">
        <v>27</v>
      </c>
      <c r="F558" s="12"/>
      <c r="G558" s="12"/>
      <c r="H558" s="20">
        <f t="shared" si="10"/>
        <v>0</v>
      </c>
    </row>
    <row r="559" spans="1:8">
      <c r="A559" s="12"/>
      <c r="B559" s="12"/>
      <c r="C559" s="12"/>
      <c r="D559" s="12"/>
      <c r="E559" s="28" t="s">
        <v>27</v>
      </c>
      <c r="F559" s="12"/>
      <c r="G559" s="12"/>
      <c r="H559" s="20">
        <f t="shared" si="10"/>
        <v>0</v>
      </c>
    </row>
    <row r="560" spans="1:8">
      <c r="A560" s="12"/>
      <c r="B560" s="12"/>
      <c r="C560" s="12"/>
      <c r="D560" s="12"/>
      <c r="E560" s="28" t="s">
        <v>27</v>
      </c>
      <c r="F560" s="12"/>
      <c r="G560" s="12"/>
      <c r="H560" s="20">
        <f t="shared" si="10"/>
        <v>0</v>
      </c>
    </row>
    <row r="561" spans="1:8">
      <c r="A561" s="12"/>
      <c r="B561" s="12"/>
      <c r="C561" s="12"/>
      <c r="D561" s="12"/>
      <c r="E561" s="28" t="s">
        <v>27</v>
      </c>
      <c r="F561" s="12"/>
      <c r="G561" s="12"/>
      <c r="H561" s="20">
        <f t="shared" si="10"/>
        <v>0</v>
      </c>
    </row>
    <row r="562" spans="1:8">
      <c r="A562" s="12"/>
      <c r="B562" s="12"/>
      <c r="C562" s="12"/>
      <c r="D562" s="12"/>
      <c r="E562" s="28" t="s">
        <v>27</v>
      </c>
      <c r="F562" s="12"/>
      <c r="G562" s="12"/>
      <c r="H562" s="20">
        <f t="shared" si="10"/>
        <v>0</v>
      </c>
    </row>
    <row r="563" spans="1:8">
      <c r="A563" s="12"/>
      <c r="B563" s="12"/>
      <c r="C563" s="12"/>
      <c r="D563" s="12"/>
      <c r="E563" s="28" t="s">
        <v>27</v>
      </c>
      <c r="F563" s="12"/>
      <c r="G563" s="12"/>
      <c r="H563" s="20">
        <f t="shared" si="10"/>
        <v>0</v>
      </c>
    </row>
    <row r="564" spans="1:8">
      <c r="A564" s="12"/>
      <c r="B564" s="12"/>
      <c r="C564" s="12"/>
      <c r="D564" s="12"/>
      <c r="E564" s="28" t="s">
        <v>27</v>
      </c>
      <c r="F564" s="12"/>
      <c r="G564" s="12"/>
      <c r="H564" s="20">
        <f t="shared" si="10"/>
        <v>0</v>
      </c>
    </row>
    <row r="565" spans="1:8">
      <c r="A565" s="12"/>
      <c r="B565" s="12"/>
      <c r="C565" s="12"/>
      <c r="D565" s="12"/>
      <c r="E565" s="28" t="s">
        <v>27</v>
      </c>
      <c r="F565" s="12"/>
      <c r="G565" s="12"/>
      <c r="H565" s="20">
        <f t="shared" si="10"/>
        <v>0</v>
      </c>
    </row>
    <row r="566" spans="1:8">
      <c r="A566" s="12"/>
      <c r="B566" s="12"/>
      <c r="C566" s="12"/>
      <c r="D566" s="12"/>
      <c r="E566" s="28" t="s">
        <v>27</v>
      </c>
      <c r="F566" s="12"/>
      <c r="G566" s="12"/>
      <c r="H566" s="20">
        <f t="shared" si="10"/>
        <v>0</v>
      </c>
    </row>
    <row r="567" spans="1:8">
      <c r="A567" s="12"/>
      <c r="B567" s="12"/>
      <c r="C567" s="12"/>
      <c r="D567" s="12"/>
      <c r="E567" s="28" t="s">
        <v>27</v>
      </c>
      <c r="F567" s="12"/>
      <c r="G567" s="12"/>
      <c r="H567" s="20">
        <f t="shared" si="10"/>
        <v>0</v>
      </c>
    </row>
    <row r="568" spans="1:8">
      <c r="A568" s="12"/>
      <c r="B568" s="12"/>
      <c r="C568" s="12"/>
      <c r="D568" s="12"/>
      <c r="E568" s="28" t="s">
        <v>27</v>
      </c>
      <c r="F568" s="12"/>
      <c r="G568" s="12"/>
      <c r="H568" s="20">
        <f t="shared" si="10"/>
        <v>0</v>
      </c>
    </row>
    <row r="569" spans="1:8">
      <c r="A569" s="12"/>
      <c r="B569" s="12"/>
      <c r="C569" s="12"/>
      <c r="D569" s="12"/>
      <c r="E569" s="28" t="s">
        <v>27</v>
      </c>
      <c r="F569" s="12"/>
      <c r="G569" s="12"/>
      <c r="H569" s="20">
        <f t="shared" si="10"/>
        <v>0</v>
      </c>
    </row>
    <row r="570" spans="1:8">
      <c r="A570" s="12"/>
      <c r="B570" s="12"/>
      <c r="C570" s="12"/>
      <c r="D570" s="12"/>
      <c r="E570" s="28" t="s">
        <v>27</v>
      </c>
      <c r="F570" s="12"/>
      <c r="G570" s="12"/>
      <c r="H570" s="20">
        <f t="shared" si="10"/>
        <v>0</v>
      </c>
    </row>
    <row r="571" spans="1:8">
      <c r="A571" s="12"/>
      <c r="B571" s="12"/>
      <c r="C571" s="12"/>
      <c r="D571" s="12"/>
      <c r="E571" s="28" t="s">
        <v>27</v>
      </c>
      <c r="F571" s="12"/>
      <c r="G571" s="12"/>
      <c r="H571" s="20">
        <f t="shared" si="10"/>
        <v>0</v>
      </c>
    </row>
    <row r="572" spans="1:8">
      <c r="A572" s="12"/>
      <c r="B572" s="12"/>
      <c r="C572" s="12"/>
      <c r="D572" s="12"/>
      <c r="E572" s="28" t="s">
        <v>27</v>
      </c>
      <c r="F572" s="12"/>
      <c r="G572" s="12"/>
      <c r="H572" s="20">
        <f t="shared" si="10"/>
        <v>0</v>
      </c>
    </row>
    <row r="573" spans="1:8">
      <c r="A573" s="12"/>
      <c r="B573" s="12"/>
      <c r="C573" s="12"/>
      <c r="D573" s="12"/>
      <c r="E573" s="28" t="s">
        <v>27</v>
      </c>
      <c r="F573" s="12"/>
      <c r="G573" s="12"/>
      <c r="H573" s="20">
        <f t="shared" si="10"/>
        <v>0</v>
      </c>
    </row>
    <row r="574" spans="1:8">
      <c r="A574" s="12"/>
      <c r="B574" s="12"/>
      <c r="C574" s="12"/>
      <c r="D574" s="12"/>
      <c r="E574" s="28" t="s">
        <v>27</v>
      </c>
      <c r="F574" s="12"/>
      <c r="G574" s="12"/>
      <c r="H574" s="20">
        <f t="shared" si="10"/>
        <v>0</v>
      </c>
    </row>
    <row r="575" spans="1:8">
      <c r="A575" s="12"/>
      <c r="B575" s="12"/>
      <c r="C575" s="12"/>
      <c r="D575" s="12"/>
      <c r="E575" s="28" t="s">
        <v>27</v>
      </c>
      <c r="F575" s="12"/>
      <c r="G575" s="12"/>
      <c r="H575" s="20">
        <f t="shared" si="10"/>
        <v>0</v>
      </c>
    </row>
    <row r="576" spans="1:8">
      <c r="A576" s="12"/>
      <c r="B576" s="12"/>
      <c r="C576" s="12"/>
      <c r="D576" s="12"/>
      <c r="E576" s="28" t="s">
        <v>27</v>
      </c>
      <c r="F576" s="12"/>
      <c r="G576" s="12"/>
      <c r="H576" s="20">
        <f t="shared" si="10"/>
        <v>0</v>
      </c>
    </row>
    <row r="577" spans="1:8">
      <c r="A577" s="12"/>
      <c r="B577" s="12"/>
      <c r="C577" s="12"/>
      <c r="D577" s="12"/>
      <c r="E577" s="28" t="s">
        <v>27</v>
      </c>
      <c r="F577" s="12"/>
      <c r="G577" s="12"/>
      <c r="H577" s="20">
        <f t="shared" si="10"/>
        <v>0</v>
      </c>
    </row>
    <row r="578" spans="1:8">
      <c r="A578" s="12"/>
      <c r="B578" s="12"/>
      <c r="C578" s="12"/>
      <c r="D578" s="12"/>
      <c r="E578" s="28" t="s">
        <v>27</v>
      </c>
      <c r="F578" s="12"/>
      <c r="G578" s="12"/>
      <c r="H578" s="20">
        <f t="shared" si="10"/>
        <v>0</v>
      </c>
    </row>
    <row r="579" spans="1:8">
      <c r="A579" s="12"/>
      <c r="B579" s="12"/>
      <c r="C579" s="12"/>
      <c r="D579" s="12"/>
      <c r="E579" s="28" t="s">
        <v>27</v>
      </c>
      <c r="F579" s="12"/>
      <c r="G579" s="12"/>
      <c r="H579" s="20">
        <f t="shared" si="10"/>
        <v>0</v>
      </c>
    </row>
    <row r="580" spans="1:8">
      <c r="A580" s="12"/>
      <c r="B580" s="12"/>
      <c r="C580" s="12"/>
      <c r="D580" s="12"/>
      <c r="E580" s="28" t="s">
        <v>27</v>
      </c>
      <c r="F580" s="12"/>
      <c r="G580" s="12"/>
      <c r="H580" s="20">
        <f t="shared" ref="H580:H643" si="11">IF(OR(D580="合格",D580=""),F580+G580/20,0)</f>
        <v>0</v>
      </c>
    </row>
    <row r="581" spans="1:8">
      <c r="A581" s="12"/>
      <c r="B581" s="12"/>
      <c r="C581" s="12"/>
      <c r="D581" s="12"/>
      <c r="E581" s="28" t="s">
        <v>27</v>
      </c>
      <c r="F581" s="12"/>
      <c r="G581" s="12"/>
      <c r="H581" s="20">
        <f t="shared" si="11"/>
        <v>0</v>
      </c>
    </row>
    <row r="582" spans="1:8">
      <c r="A582" s="12"/>
      <c r="B582" s="12"/>
      <c r="C582" s="12"/>
      <c r="D582" s="12"/>
      <c r="E582" s="28" t="s">
        <v>27</v>
      </c>
      <c r="F582" s="12"/>
      <c r="G582" s="12"/>
      <c r="H582" s="20">
        <f t="shared" si="11"/>
        <v>0</v>
      </c>
    </row>
    <row r="583" spans="1:8">
      <c r="A583" s="12"/>
      <c r="B583" s="12"/>
      <c r="C583" s="12"/>
      <c r="D583" s="12"/>
      <c r="E583" s="28" t="s">
        <v>27</v>
      </c>
      <c r="F583" s="12"/>
      <c r="G583" s="12"/>
      <c r="H583" s="20">
        <f t="shared" si="11"/>
        <v>0</v>
      </c>
    </row>
    <row r="584" spans="1:8">
      <c r="A584" s="12"/>
      <c r="B584" s="12"/>
      <c r="C584" s="12"/>
      <c r="D584" s="12"/>
      <c r="E584" s="28" t="s">
        <v>27</v>
      </c>
      <c r="F584" s="12"/>
      <c r="G584" s="12"/>
      <c r="H584" s="20">
        <f t="shared" si="11"/>
        <v>0</v>
      </c>
    </row>
    <row r="585" spans="1:8">
      <c r="A585" s="12"/>
      <c r="B585" s="12"/>
      <c r="C585" s="12"/>
      <c r="D585" s="12"/>
      <c r="E585" s="28" t="s">
        <v>27</v>
      </c>
      <c r="F585" s="12"/>
      <c r="G585" s="12"/>
      <c r="H585" s="20">
        <f t="shared" si="11"/>
        <v>0</v>
      </c>
    </row>
    <row r="586" spans="1:8">
      <c r="A586" s="12"/>
      <c r="B586" s="12"/>
      <c r="C586" s="12"/>
      <c r="D586" s="12"/>
      <c r="E586" s="28" t="s">
        <v>27</v>
      </c>
      <c r="F586" s="12"/>
      <c r="G586" s="12"/>
      <c r="H586" s="20">
        <f t="shared" si="11"/>
        <v>0</v>
      </c>
    </row>
    <row r="587" spans="1:8">
      <c r="A587" s="12"/>
      <c r="B587" s="12"/>
      <c r="C587" s="12"/>
      <c r="D587" s="12"/>
      <c r="E587" s="28" t="s">
        <v>27</v>
      </c>
      <c r="F587" s="12"/>
      <c r="G587" s="12"/>
      <c r="H587" s="20">
        <f t="shared" si="11"/>
        <v>0</v>
      </c>
    </row>
    <row r="588" spans="1:8">
      <c r="A588" s="12"/>
      <c r="B588" s="12"/>
      <c r="C588" s="12"/>
      <c r="D588" s="12"/>
      <c r="E588" s="28" t="s">
        <v>27</v>
      </c>
      <c r="F588" s="12"/>
      <c r="G588" s="12"/>
      <c r="H588" s="20">
        <f t="shared" si="11"/>
        <v>0</v>
      </c>
    </row>
    <row r="589" spans="1:8">
      <c r="A589" s="12"/>
      <c r="B589" s="12"/>
      <c r="C589" s="12"/>
      <c r="D589" s="12"/>
      <c r="E589" s="28" t="s">
        <v>27</v>
      </c>
      <c r="F589" s="12"/>
      <c r="G589" s="12"/>
      <c r="H589" s="20">
        <f t="shared" si="11"/>
        <v>0</v>
      </c>
    </row>
    <row r="590" spans="1:8">
      <c r="A590" s="12"/>
      <c r="B590" s="12"/>
      <c r="C590" s="12"/>
      <c r="D590" s="12"/>
      <c r="E590" s="28" t="s">
        <v>27</v>
      </c>
      <c r="F590" s="12"/>
      <c r="G590" s="12"/>
      <c r="H590" s="20">
        <f t="shared" si="11"/>
        <v>0</v>
      </c>
    </row>
    <row r="591" spans="1:8">
      <c r="A591" s="12"/>
      <c r="B591" s="12"/>
      <c r="C591" s="12"/>
      <c r="D591" s="12"/>
      <c r="E591" s="28" t="s">
        <v>27</v>
      </c>
      <c r="F591" s="12"/>
      <c r="G591" s="12"/>
      <c r="H591" s="20">
        <f t="shared" si="11"/>
        <v>0</v>
      </c>
    </row>
    <row r="592" spans="1:8">
      <c r="A592" s="12"/>
      <c r="B592" s="12"/>
      <c r="C592" s="12"/>
      <c r="D592" s="12"/>
      <c r="E592" s="28" t="s">
        <v>27</v>
      </c>
      <c r="F592" s="12"/>
      <c r="G592" s="12"/>
      <c r="H592" s="20">
        <f t="shared" si="11"/>
        <v>0</v>
      </c>
    </row>
    <row r="593" spans="1:8">
      <c r="A593" s="12"/>
      <c r="B593" s="12"/>
      <c r="C593" s="12"/>
      <c r="D593" s="12"/>
      <c r="E593" s="28" t="s">
        <v>27</v>
      </c>
      <c r="F593" s="12"/>
      <c r="G593" s="12"/>
      <c r="H593" s="20">
        <f t="shared" si="11"/>
        <v>0</v>
      </c>
    </row>
    <row r="594" spans="1:8">
      <c r="A594" s="12"/>
      <c r="B594" s="12"/>
      <c r="C594" s="12"/>
      <c r="D594" s="12"/>
      <c r="E594" s="28" t="s">
        <v>27</v>
      </c>
      <c r="F594" s="12"/>
      <c r="G594" s="12"/>
      <c r="H594" s="20">
        <f t="shared" si="11"/>
        <v>0</v>
      </c>
    </row>
    <row r="595" spans="1:8">
      <c r="A595" s="12"/>
      <c r="B595" s="12"/>
      <c r="C595" s="12"/>
      <c r="D595" s="12"/>
      <c r="E595" s="28" t="s">
        <v>27</v>
      </c>
      <c r="F595" s="12"/>
      <c r="G595" s="12"/>
      <c r="H595" s="20">
        <f t="shared" si="11"/>
        <v>0</v>
      </c>
    </row>
    <row r="596" spans="1:8">
      <c r="A596" s="12"/>
      <c r="B596" s="12"/>
      <c r="C596" s="12"/>
      <c r="D596" s="12"/>
      <c r="E596" s="28" t="s">
        <v>27</v>
      </c>
      <c r="F596" s="12"/>
      <c r="G596" s="12"/>
      <c r="H596" s="20">
        <f t="shared" si="11"/>
        <v>0</v>
      </c>
    </row>
    <row r="597" spans="1:8">
      <c r="A597" s="12"/>
      <c r="B597" s="12"/>
      <c r="C597" s="12"/>
      <c r="D597" s="12"/>
      <c r="E597" s="28" t="s">
        <v>27</v>
      </c>
      <c r="F597" s="12"/>
      <c r="G597" s="12"/>
      <c r="H597" s="20">
        <f t="shared" si="11"/>
        <v>0</v>
      </c>
    </row>
    <row r="598" spans="1:8">
      <c r="A598" s="12"/>
      <c r="B598" s="12"/>
      <c r="C598" s="12"/>
      <c r="D598" s="12"/>
      <c r="E598" s="28" t="s">
        <v>27</v>
      </c>
      <c r="F598" s="12"/>
      <c r="G598" s="12"/>
      <c r="H598" s="20">
        <f t="shared" si="11"/>
        <v>0</v>
      </c>
    </row>
    <row r="599" spans="1:8">
      <c r="A599" s="12"/>
      <c r="B599" s="12"/>
      <c r="C599" s="12"/>
      <c r="D599" s="12"/>
      <c r="E599" s="28" t="s">
        <v>27</v>
      </c>
      <c r="F599" s="12"/>
      <c r="G599" s="12"/>
      <c r="H599" s="20">
        <f t="shared" si="11"/>
        <v>0</v>
      </c>
    </row>
    <row r="600" spans="1:8">
      <c r="A600" s="12"/>
      <c r="B600" s="12"/>
      <c r="C600" s="12"/>
      <c r="D600" s="12"/>
      <c r="E600" s="28" t="s">
        <v>27</v>
      </c>
      <c r="F600" s="12"/>
      <c r="G600" s="12"/>
      <c r="H600" s="20">
        <f t="shared" si="11"/>
        <v>0</v>
      </c>
    </row>
    <row r="601" spans="1:8">
      <c r="A601" s="12"/>
      <c r="B601" s="12"/>
      <c r="C601" s="12"/>
      <c r="D601" s="12"/>
      <c r="E601" s="28" t="s">
        <v>27</v>
      </c>
      <c r="F601" s="12"/>
      <c r="G601" s="12"/>
      <c r="H601" s="20">
        <f t="shared" si="11"/>
        <v>0</v>
      </c>
    </row>
    <row r="602" spans="1:8">
      <c r="A602" s="12"/>
      <c r="B602" s="12"/>
      <c r="C602" s="12"/>
      <c r="D602" s="12"/>
      <c r="E602" s="28" t="s">
        <v>27</v>
      </c>
      <c r="F602" s="12"/>
      <c r="G602" s="12"/>
      <c r="H602" s="20">
        <f t="shared" si="11"/>
        <v>0</v>
      </c>
    </row>
    <row r="603" spans="1:8">
      <c r="A603" s="12"/>
      <c r="B603" s="12"/>
      <c r="C603" s="12"/>
      <c r="D603" s="12"/>
      <c r="E603" s="28" t="s">
        <v>27</v>
      </c>
      <c r="F603" s="12"/>
      <c r="G603" s="12"/>
      <c r="H603" s="20">
        <f t="shared" si="11"/>
        <v>0</v>
      </c>
    </row>
    <row r="604" spans="1:8">
      <c r="A604" s="12"/>
      <c r="B604" s="12"/>
      <c r="C604" s="12"/>
      <c r="D604" s="12"/>
      <c r="E604" s="28" t="s">
        <v>27</v>
      </c>
      <c r="F604" s="12"/>
      <c r="G604" s="12"/>
      <c r="H604" s="20">
        <f t="shared" si="11"/>
        <v>0</v>
      </c>
    </row>
    <row r="605" spans="1:8">
      <c r="A605" s="12"/>
      <c r="B605" s="12"/>
      <c r="C605" s="12"/>
      <c r="D605" s="12"/>
      <c r="E605" s="28" t="s">
        <v>27</v>
      </c>
      <c r="F605" s="12"/>
      <c r="G605" s="12"/>
      <c r="H605" s="20">
        <f t="shared" si="11"/>
        <v>0</v>
      </c>
    </row>
    <row r="606" spans="1:8">
      <c r="A606" s="12"/>
      <c r="B606" s="12"/>
      <c r="C606" s="12"/>
      <c r="D606" s="12"/>
      <c r="E606" s="28" t="s">
        <v>27</v>
      </c>
      <c r="F606" s="12"/>
      <c r="G606" s="12"/>
      <c r="H606" s="20">
        <f t="shared" si="11"/>
        <v>0</v>
      </c>
    </row>
    <row r="607" spans="1:8">
      <c r="A607" s="12"/>
      <c r="B607" s="12"/>
      <c r="C607" s="12"/>
      <c r="D607" s="12"/>
      <c r="E607" s="28" t="s">
        <v>27</v>
      </c>
      <c r="F607" s="12"/>
      <c r="G607" s="12"/>
      <c r="H607" s="20">
        <f t="shared" si="11"/>
        <v>0</v>
      </c>
    </row>
    <row r="608" spans="1:8">
      <c r="A608" s="12"/>
      <c r="B608" s="12"/>
      <c r="C608" s="12"/>
      <c r="D608" s="12"/>
      <c r="E608" s="28" t="s">
        <v>27</v>
      </c>
      <c r="F608" s="12"/>
      <c r="G608" s="12"/>
      <c r="H608" s="20">
        <f t="shared" si="11"/>
        <v>0</v>
      </c>
    </row>
    <row r="609" spans="1:8">
      <c r="A609" s="12"/>
      <c r="B609" s="12"/>
      <c r="C609" s="12"/>
      <c r="D609" s="12"/>
      <c r="E609" s="28" t="s">
        <v>27</v>
      </c>
      <c r="F609" s="12"/>
      <c r="G609" s="12"/>
      <c r="H609" s="20">
        <f t="shared" si="11"/>
        <v>0</v>
      </c>
    </row>
    <row r="610" spans="1:8">
      <c r="A610" s="12"/>
      <c r="B610" s="12"/>
      <c r="C610" s="12"/>
      <c r="D610" s="12"/>
      <c r="E610" s="28" t="s">
        <v>27</v>
      </c>
      <c r="F610" s="12"/>
      <c r="G610" s="12"/>
      <c r="H610" s="20">
        <f t="shared" si="11"/>
        <v>0</v>
      </c>
    </row>
    <row r="611" spans="1:8">
      <c r="A611" s="12"/>
      <c r="B611" s="12"/>
      <c r="C611" s="12"/>
      <c r="D611" s="12"/>
      <c r="E611" s="28" t="s">
        <v>27</v>
      </c>
      <c r="F611" s="12"/>
      <c r="G611" s="12"/>
      <c r="H611" s="20">
        <f t="shared" si="11"/>
        <v>0</v>
      </c>
    </row>
    <row r="612" spans="1:8">
      <c r="A612" s="12"/>
      <c r="B612" s="12"/>
      <c r="C612" s="12"/>
      <c r="D612" s="12"/>
      <c r="E612" s="28" t="s">
        <v>27</v>
      </c>
      <c r="F612" s="12"/>
      <c r="G612" s="12"/>
      <c r="H612" s="20">
        <f t="shared" si="11"/>
        <v>0</v>
      </c>
    </row>
    <row r="613" spans="1:8">
      <c r="A613" s="12"/>
      <c r="B613" s="12"/>
      <c r="C613" s="12"/>
      <c r="D613" s="12"/>
      <c r="E613" s="28" t="s">
        <v>27</v>
      </c>
      <c r="F613" s="12"/>
      <c r="G613" s="12"/>
      <c r="H613" s="20">
        <f t="shared" si="11"/>
        <v>0</v>
      </c>
    </row>
    <row r="614" spans="1:8">
      <c r="A614" s="12"/>
      <c r="B614" s="12"/>
      <c r="C614" s="12"/>
      <c r="D614" s="12"/>
      <c r="E614" s="28" t="s">
        <v>27</v>
      </c>
      <c r="F614" s="12"/>
      <c r="G614" s="12"/>
      <c r="H614" s="20">
        <f t="shared" si="11"/>
        <v>0</v>
      </c>
    </row>
    <row r="615" spans="1:8">
      <c r="A615" s="12"/>
      <c r="B615" s="12"/>
      <c r="C615" s="12"/>
      <c r="D615" s="12"/>
      <c r="E615" s="28" t="s">
        <v>27</v>
      </c>
      <c r="F615" s="12"/>
      <c r="G615" s="12"/>
      <c r="H615" s="20">
        <f t="shared" si="11"/>
        <v>0</v>
      </c>
    </row>
    <row r="616" spans="1:8">
      <c r="A616" s="12"/>
      <c r="B616" s="12"/>
      <c r="C616" s="12"/>
      <c r="D616" s="12"/>
      <c r="E616" s="28" t="s">
        <v>27</v>
      </c>
      <c r="F616" s="12"/>
      <c r="G616" s="12"/>
      <c r="H616" s="20">
        <f t="shared" si="11"/>
        <v>0</v>
      </c>
    </row>
    <row r="617" spans="1:8">
      <c r="A617" s="12"/>
      <c r="B617" s="12"/>
      <c r="C617" s="12"/>
      <c r="D617" s="12"/>
      <c r="E617" s="28" t="s">
        <v>27</v>
      </c>
      <c r="F617" s="12"/>
      <c r="G617" s="12"/>
      <c r="H617" s="20">
        <f t="shared" si="11"/>
        <v>0</v>
      </c>
    </row>
    <row r="618" spans="1:8">
      <c r="A618" s="12"/>
      <c r="B618" s="12"/>
      <c r="C618" s="12"/>
      <c r="D618" s="12"/>
      <c r="E618" s="28" t="s">
        <v>27</v>
      </c>
      <c r="F618" s="12"/>
      <c r="G618" s="12"/>
      <c r="H618" s="20">
        <f t="shared" si="11"/>
        <v>0</v>
      </c>
    </row>
    <row r="619" spans="1:8">
      <c r="A619" s="12"/>
      <c r="B619" s="12"/>
      <c r="C619" s="12"/>
      <c r="D619" s="12"/>
      <c r="E619" s="28" t="s">
        <v>27</v>
      </c>
      <c r="F619" s="12"/>
      <c r="G619" s="12"/>
      <c r="H619" s="20">
        <f t="shared" si="11"/>
        <v>0</v>
      </c>
    </row>
    <row r="620" spans="1:8">
      <c r="A620" s="12"/>
      <c r="B620" s="12"/>
      <c r="C620" s="12"/>
      <c r="D620" s="12"/>
      <c r="E620" s="28" t="s">
        <v>27</v>
      </c>
      <c r="F620" s="12"/>
      <c r="G620" s="12"/>
      <c r="H620" s="20">
        <f t="shared" si="11"/>
        <v>0</v>
      </c>
    </row>
    <row r="621" spans="1:8">
      <c r="A621" s="12"/>
      <c r="B621" s="12"/>
      <c r="C621" s="12"/>
      <c r="D621" s="12"/>
      <c r="E621" s="28" t="s">
        <v>27</v>
      </c>
      <c r="F621" s="12"/>
      <c r="G621" s="12"/>
      <c r="H621" s="20">
        <f t="shared" si="11"/>
        <v>0</v>
      </c>
    </row>
    <row r="622" spans="1:8">
      <c r="A622" s="12"/>
      <c r="B622" s="12"/>
      <c r="C622" s="12"/>
      <c r="D622" s="12"/>
      <c r="E622" s="28" t="s">
        <v>27</v>
      </c>
      <c r="F622" s="12"/>
      <c r="G622" s="12"/>
      <c r="H622" s="20">
        <f t="shared" si="11"/>
        <v>0</v>
      </c>
    </row>
    <row r="623" spans="1:8">
      <c r="A623" s="12"/>
      <c r="B623" s="12"/>
      <c r="C623" s="12"/>
      <c r="D623" s="12"/>
      <c r="E623" s="28" t="s">
        <v>27</v>
      </c>
      <c r="F623" s="12"/>
      <c r="G623" s="12"/>
      <c r="H623" s="20">
        <f t="shared" si="11"/>
        <v>0</v>
      </c>
    </row>
    <row r="624" spans="1:8">
      <c r="A624" s="12"/>
      <c r="B624" s="12"/>
      <c r="C624" s="12"/>
      <c r="D624" s="12"/>
      <c r="E624" s="28" t="s">
        <v>27</v>
      </c>
      <c r="F624" s="12"/>
      <c r="G624" s="12"/>
      <c r="H624" s="20">
        <f t="shared" si="11"/>
        <v>0</v>
      </c>
    </row>
    <row r="625" spans="1:8">
      <c r="A625" s="12"/>
      <c r="B625" s="12"/>
      <c r="C625" s="12"/>
      <c r="D625" s="12"/>
      <c r="E625" s="28" t="s">
        <v>27</v>
      </c>
      <c r="F625" s="12"/>
      <c r="G625" s="12"/>
      <c r="H625" s="20">
        <f t="shared" si="11"/>
        <v>0</v>
      </c>
    </row>
    <row r="626" spans="1:8">
      <c r="A626" s="12"/>
      <c r="B626" s="12"/>
      <c r="C626" s="12"/>
      <c r="D626" s="12"/>
      <c r="E626" s="28" t="s">
        <v>27</v>
      </c>
      <c r="F626" s="12"/>
      <c r="G626" s="12"/>
      <c r="H626" s="20">
        <f t="shared" si="11"/>
        <v>0</v>
      </c>
    </row>
    <row r="627" spans="1:8">
      <c r="A627" s="12"/>
      <c r="B627" s="12"/>
      <c r="C627" s="12"/>
      <c r="D627" s="12"/>
      <c r="E627" s="28" t="s">
        <v>27</v>
      </c>
      <c r="F627" s="12"/>
      <c r="G627" s="12"/>
      <c r="H627" s="20">
        <f t="shared" si="11"/>
        <v>0</v>
      </c>
    </row>
    <row r="628" spans="1:8">
      <c r="A628" s="12"/>
      <c r="B628" s="12"/>
      <c r="C628" s="12"/>
      <c r="D628" s="12"/>
      <c r="E628" s="28" t="s">
        <v>27</v>
      </c>
      <c r="F628" s="12"/>
      <c r="G628" s="12"/>
      <c r="H628" s="20">
        <f t="shared" si="11"/>
        <v>0</v>
      </c>
    </row>
    <row r="629" spans="1:8">
      <c r="A629" s="12"/>
      <c r="B629" s="12"/>
      <c r="C629" s="12"/>
      <c r="D629" s="12"/>
      <c r="E629" s="28" t="s">
        <v>27</v>
      </c>
      <c r="F629" s="12"/>
      <c r="G629" s="12"/>
      <c r="H629" s="20">
        <f t="shared" si="11"/>
        <v>0</v>
      </c>
    </row>
    <row r="630" spans="1:8">
      <c r="A630" s="12"/>
      <c r="B630" s="12"/>
      <c r="C630" s="12"/>
      <c r="D630" s="12"/>
      <c r="E630" s="28" t="s">
        <v>27</v>
      </c>
      <c r="F630" s="12"/>
      <c r="G630" s="12"/>
      <c r="H630" s="20">
        <f t="shared" si="11"/>
        <v>0</v>
      </c>
    </row>
    <row r="631" spans="1:8">
      <c r="A631" s="12"/>
      <c r="B631" s="12"/>
      <c r="C631" s="12"/>
      <c r="D631" s="12"/>
      <c r="E631" s="28" t="s">
        <v>27</v>
      </c>
      <c r="F631" s="12"/>
      <c r="G631" s="12"/>
      <c r="H631" s="20">
        <f t="shared" si="11"/>
        <v>0</v>
      </c>
    </row>
    <row r="632" spans="1:8">
      <c r="A632" s="12"/>
      <c r="B632" s="12"/>
      <c r="C632" s="12"/>
      <c r="D632" s="12"/>
      <c r="E632" s="28" t="s">
        <v>27</v>
      </c>
      <c r="F632" s="12"/>
      <c r="G632" s="12"/>
      <c r="H632" s="20">
        <f t="shared" si="11"/>
        <v>0</v>
      </c>
    </row>
    <row r="633" spans="1:8">
      <c r="A633" s="12"/>
      <c r="B633" s="12"/>
      <c r="C633" s="12"/>
      <c r="D633" s="12"/>
      <c r="E633" s="28" t="s">
        <v>27</v>
      </c>
      <c r="F633" s="12"/>
      <c r="G633" s="12"/>
      <c r="H633" s="20">
        <f t="shared" si="11"/>
        <v>0</v>
      </c>
    </row>
    <row r="634" spans="1:8">
      <c r="A634" s="12"/>
      <c r="B634" s="12"/>
      <c r="C634" s="12"/>
      <c r="D634" s="12"/>
      <c r="E634" s="28" t="s">
        <v>27</v>
      </c>
      <c r="F634" s="12"/>
      <c r="G634" s="12"/>
      <c r="H634" s="20">
        <f t="shared" si="11"/>
        <v>0</v>
      </c>
    </row>
    <row r="635" spans="1:8">
      <c r="A635" s="12"/>
      <c r="B635" s="12"/>
      <c r="C635" s="12"/>
      <c r="D635" s="12"/>
      <c r="E635" s="28" t="s">
        <v>27</v>
      </c>
      <c r="F635" s="12"/>
      <c r="G635" s="12"/>
      <c r="H635" s="20">
        <f t="shared" si="11"/>
        <v>0</v>
      </c>
    </row>
    <row r="636" spans="1:8">
      <c r="A636" s="12"/>
      <c r="B636" s="12"/>
      <c r="C636" s="12"/>
      <c r="D636" s="12"/>
      <c r="E636" s="28" t="s">
        <v>27</v>
      </c>
      <c r="F636" s="12"/>
      <c r="G636" s="12"/>
      <c r="H636" s="20">
        <f t="shared" si="11"/>
        <v>0</v>
      </c>
    </row>
    <row r="637" spans="1:8">
      <c r="A637" s="12"/>
      <c r="B637" s="12"/>
      <c r="C637" s="12"/>
      <c r="D637" s="12"/>
      <c r="E637" s="28" t="s">
        <v>27</v>
      </c>
      <c r="F637" s="12"/>
      <c r="G637" s="12"/>
      <c r="H637" s="20">
        <f t="shared" si="11"/>
        <v>0</v>
      </c>
    </row>
    <row r="638" spans="1:8">
      <c r="A638" s="12"/>
      <c r="B638" s="12"/>
      <c r="C638" s="12"/>
      <c r="D638" s="12"/>
      <c r="E638" s="28" t="s">
        <v>27</v>
      </c>
      <c r="F638" s="12"/>
      <c r="G638" s="12"/>
      <c r="H638" s="20">
        <f t="shared" si="11"/>
        <v>0</v>
      </c>
    </row>
    <row r="639" spans="1:8">
      <c r="A639" s="12"/>
      <c r="B639" s="12"/>
      <c r="C639" s="12"/>
      <c r="D639" s="12"/>
      <c r="E639" s="28" t="s">
        <v>27</v>
      </c>
      <c r="F639" s="12"/>
      <c r="G639" s="12"/>
      <c r="H639" s="20">
        <f t="shared" si="11"/>
        <v>0</v>
      </c>
    </row>
    <row r="640" spans="1:8">
      <c r="A640" s="12"/>
      <c r="B640" s="12"/>
      <c r="C640" s="12"/>
      <c r="D640" s="12"/>
      <c r="E640" s="28" t="s">
        <v>27</v>
      </c>
      <c r="F640" s="12"/>
      <c r="G640" s="12"/>
      <c r="H640" s="20">
        <f t="shared" si="11"/>
        <v>0</v>
      </c>
    </row>
    <row r="641" spans="1:8">
      <c r="A641" s="12"/>
      <c r="B641" s="12"/>
      <c r="C641" s="12"/>
      <c r="D641" s="12"/>
      <c r="E641" s="28" t="s">
        <v>27</v>
      </c>
      <c r="F641" s="12"/>
      <c r="G641" s="12"/>
      <c r="H641" s="20">
        <f t="shared" si="11"/>
        <v>0</v>
      </c>
    </row>
    <row r="642" spans="1:8">
      <c r="A642" s="12"/>
      <c r="B642" s="12"/>
      <c r="C642" s="12"/>
      <c r="D642" s="12"/>
      <c r="E642" s="28" t="s">
        <v>27</v>
      </c>
      <c r="F642" s="12"/>
      <c r="G642" s="12"/>
      <c r="H642" s="20">
        <f t="shared" si="11"/>
        <v>0</v>
      </c>
    </row>
    <row r="643" spans="1:8">
      <c r="A643" s="12"/>
      <c r="B643" s="12"/>
      <c r="C643" s="12"/>
      <c r="D643" s="12"/>
      <c r="E643" s="28" t="s">
        <v>27</v>
      </c>
      <c r="F643" s="12"/>
      <c r="G643" s="12"/>
      <c r="H643" s="20">
        <f t="shared" si="11"/>
        <v>0</v>
      </c>
    </row>
    <row r="644" spans="1:8">
      <c r="A644" s="12"/>
      <c r="B644" s="12"/>
      <c r="C644" s="12"/>
      <c r="D644" s="12"/>
      <c r="E644" s="28" t="s">
        <v>27</v>
      </c>
      <c r="F644" s="12"/>
      <c r="G644" s="12"/>
      <c r="H644" s="20">
        <f t="shared" ref="H644:H707" si="12">IF(OR(D644="合格",D644=""),F644+G644/20,0)</f>
        <v>0</v>
      </c>
    </row>
    <row r="645" spans="1:8">
      <c r="A645" s="12"/>
      <c r="B645" s="12"/>
      <c r="C645" s="12"/>
      <c r="D645" s="12"/>
      <c r="E645" s="28" t="s">
        <v>27</v>
      </c>
      <c r="F645" s="12"/>
      <c r="G645" s="12"/>
      <c r="H645" s="20">
        <f t="shared" si="12"/>
        <v>0</v>
      </c>
    </row>
    <row r="646" spans="1:8">
      <c r="A646" s="12"/>
      <c r="B646" s="12"/>
      <c r="C646" s="12"/>
      <c r="D646" s="12"/>
      <c r="E646" s="28" t="s">
        <v>27</v>
      </c>
      <c r="F646" s="12"/>
      <c r="G646" s="12"/>
      <c r="H646" s="20">
        <f t="shared" si="12"/>
        <v>0</v>
      </c>
    </row>
    <row r="647" spans="1:8">
      <c r="A647" s="12"/>
      <c r="B647" s="12"/>
      <c r="C647" s="12"/>
      <c r="D647" s="12"/>
      <c r="E647" s="28" t="s">
        <v>27</v>
      </c>
      <c r="F647" s="12"/>
      <c r="G647" s="12"/>
      <c r="H647" s="20">
        <f t="shared" si="12"/>
        <v>0</v>
      </c>
    </row>
    <row r="648" spans="1:8">
      <c r="A648" s="12"/>
      <c r="B648" s="12"/>
      <c r="C648" s="12"/>
      <c r="D648" s="12"/>
      <c r="E648" s="28" t="s">
        <v>27</v>
      </c>
      <c r="F648" s="12"/>
      <c r="G648" s="12"/>
      <c r="H648" s="20">
        <f t="shared" si="12"/>
        <v>0</v>
      </c>
    </row>
    <row r="649" spans="1:8">
      <c r="A649" s="12"/>
      <c r="B649" s="12"/>
      <c r="C649" s="12"/>
      <c r="D649" s="12"/>
      <c r="E649" s="28" t="s">
        <v>27</v>
      </c>
      <c r="F649" s="12"/>
      <c r="G649" s="12"/>
      <c r="H649" s="20">
        <f t="shared" si="12"/>
        <v>0</v>
      </c>
    </row>
    <row r="650" spans="1:8">
      <c r="A650" s="12"/>
      <c r="B650" s="12"/>
      <c r="C650" s="12"/>
      <c r="D650" s="12"/>
      <c r="E650" s="28" t="s">
        <v>27</v>
      </c>
      <c r="F650" s="12"/>
      <c r="G650" s="12"/>
      <c r="H650" s="20">
        <f t="shared" si="12"/>
        <v>0</v>
      </c>
    </row>
    <row r="651" spans="1:8">
      <c r="A651" s="12"/>
      <c r="B651" s="12"/>
      <c r="C651" s="12"/>
      <c r="D651" s="12"/>
      <c r="E651" s="28" t="s">
        <v>27</v>
      </c>
      <c r="F651" s="12"/>
      <c r="G651" s="12"/>
      <c r="H651" s="20">
        <f t="shared" si="12"/>
        <v>0</v>
      </c>
    </row>
    <row r="652" spans="1:8">
      <c r="A652" s="12"/>
      <c r="B652" s="12"/>
      <c r="C652" s="12"/>
      <c r="D652" s="12"/>
      <c r="E652" s="28" t="s">
        <v>27</v>
      </c>
      <c r="F652" s="12"/>
      <c r="G652" s="12"/>
      <c r="H652" s="20">
        <f t="shared" si="12"/>
        <v>0</v>
      </c>
    </row>
    <row r="653" spans="1:8">
      <c r="A653" s="12"/>
      <c r="B653" s="12"/>
      <c r="C653" s="12"/>
      <c r="D653" s="12"/>
      <c r="E653" s="28" t="s">
        <v>27</v>
      </c>
      <c r="F653" s="12"/>
      <c r="G653" s="12"/>
      <c r="H653" s="20">
        <f t="shared" si="12"/>
        <v>0</v>
      </c>
    </row>
    <row r="654" spans="1:8">
      <c r="A654" s="12"/>
      <c r="B654" s="12"/>
      <c r="C654" s="12"/>
      <c r="D654" s="12"/>
      <c r="E654" s="28" t="s">
        <v>27</v>
      </c>
      <c r="F654" s="12"/>
      <c r="G654" s="12"/>
      <c r="H654" s="20">
        <f t="shared" si="12"/>
        <v>0</v>
      </c>
    </row>
    <row r="655" spans="1:8">
      <c r="A655" s="12"/>
      <c r="B655" s="12"/>
      <c r="C655" s="12"/>
      <c r="D655" s="12"/>
      <c r="E655" s="28" t="s">
        <v>27</v>
      </c>
      <c r="F655" s="12"/>
      <c r="G655" s="12"/>
      <c r="H655" s="20">
        <f t="shared" si="12"/>
        <v>0</v>
      </c>
    </row>
    <row r="656" spans="1:8">
      <c r="A656" s="12"/>
      <c r="B656" s="12"/>
      <c r="C656" s="12"/>
      <c r="D656" s="12"/>
      <c r="E656" s="28" t="s">
        <v>27</v>
      </c>
      <c r="F656" s="12"/>
      <c r="G656" s="12"/>
      <c r="H656" s="20">
        <f t="shared" si="12"/>
        <v>0</v>
      </c>
    </row>
    <row r="657" spans="1:8">
      <c r="A657" s="12"/>
      <c r="B657" s="12"/>
      <c r="C657" s="12"/>
      <c r="D657" s="12"/>
      <c r="E657" s="28" t="s">
        <v>27</v>
      </c>
      <c r="F657" s="12"/>
      <c r="G657" s="12"/>
      <c r="H657" s="20">
        <f t="shared" si="12"/>
        <v>0</v>
      </c>
    </row>
    <row r="658" spans="1:8">
      <c r="A658" s="12"/>
      <c r="B658" s="12"/>
      <c r="C658" s="12"/>
      <c r="D658" s="12"/>
      <c r="E658" s="28" t="s">
        <v>27</v>
      </c>
      <c r="F658" s="12"/>
      <c r="G658" s="12"/>
      <c r="H658" s="20">
        <f t="shared" si="12"/>
        <v>0</v>
      </c>
    </row>
    <row r="659" spans="1:8">
      <c r="A659" s="12"/>
      <c r="B659" s="12"/>
      <c r="C659" s="12"/>
      <c r="D659" s="12"/>
      <c r="E659" s="28" t="s">
        <v>27</v>
      </c>
      <c r="F659" s="12"/>
      <c r="G659" s="12"/>
      <c r="H659" s="20">
        <f t="shared" si="12"/>
        <v>0</v>
      </c>
    </row>
    <row r="660" spans="1:8">
      <c r="A660" s="12"/>
      <c r="B660" s="12"/>
      <c r="C660" s="12"/>
      <c r="D660" s="12"/>
      <c r="E660" s="28" t="s">
        <v>27</v>
      </c>
      <c r="F660" s="12"/>
      <c r="G660" s="12"/>
      <c r="H660" s="20">
        <f t="shared" si="12"/>
        <v>0</v>
      </c>
    </row>
    <row r="661" spans="1:8">
      <c r="A661" s="12"/>
      <c r="B661" s="12"/>
      <c r="C661" s="12"/>
      <c r="D661" s="12"/>
      <c r="E661" s="28" t="s">
        <v>27</v>
      </c>
      <c r="F661" s="12"/>
      <c r="G661" s="12"/>
      <c r="H661" s="20">
        <f t="shared" si="12"/>
        <v>0</v>
      </c>
    </row>
    <row r="662" spans="1:8">
      <c r="A662" s="12"/>
      <c r="B662" s="12"/>
      <c r="C662" s="12"/>
      <c r="D662" s="12"/>
      <c r="E662" s="28" t="s">
        <v>27</v>
      </c>
      <c r="F662" s="12"/>
      <c r="G662" s="12"/>
      <c r="H662" s="20">
        <f t="shared" si="12"/>
        <v>0</v>
      </c>
    </row>
    <row r="663" spans="1:8">
      <c r="A663" s="12"/>
      <c r="B663" s="12"/>
      <c r="C663" s="12"/>
      <c r="D663" s="12"/>
      <c r="E663" s="28" t="s">
        <v>27</v>
      </c>
      <c r="F663" s="12"/>
      <c r="G663" s="12"/>
      <c r="H663" s="20">
        <f t="shared" si="12"/>
        <v>0</v>
      </c>
    </row>
    <row r="664" spans="1:8">
      <c r="A664" s="12"/>
      <c r="B664" s="12"/>
      <c r="C664" s="12"/>
      <c r="D664" s="12"/>
      <c r="E664" s="28" t="s">
        <v>27</v>
      </c>
      <c r="F664" s="12"/>
      <c r="G664" s="12"/>
      <c r="H664" s="20">
        <f t="shared" si="12"/>
        <v>0</v>
      </c>
    </row>
    <row r="665" spans="1:8">
      <c r="A665" s="12"/>
      <c r="B665" s="12"/>
      <c r="C665" s="12"/>
      <c r="D665" s="12"/>
      <c r="E665" s="28" t="s">
        <v>27</v>
      </c>
      <c r="F665" s="12"/>
      <c r="G665" s="12"/>
      <c r="H665" s="20">
        <f t="shared" si="12"/>
        <v>0</v>
      </c>
    </row>
    <row r="666" spans="1:8">
      <c r="A666" s="12"/>
      <c r="B666" s="12"/>
      <c r="C666" s="12"/>
      <c r="D666" s="12"/>
      <c r="E666" s="28" t="s">
        <v>27</v>
      </c>
      <c r="F666" s="12"/>
      <c r="G666" s="12"/>
      <c r="H666" s="20">
        <f t="shared" si="12"/>
        <v>0</v>
      </c>
    </row>
    <row r="667" spans="1:8">
      <c r="A667" s="12"/>
      <c r="B667" s="12"/>
      <c r="C667" s="12"/>
      <c r="D667" s="12"/>
      <c r="E667" s="28" t="s">
        <v>27</v>
      </c>
      <c r="F667" s="12"/>
      <c r="G667" s="12"/>
      <c r="H667" s="20">
        <f t="shared" si="12"/>
        <v>0</v>
      </c>
    </row>
    <row r="668" spans="1:8">
      <c r="A668" s="12"/>
      <c r="B668" s="12"/>
      <c r="C668" s="12"/>
      <c r="D668" s="12"/>
      <c r="E668" s="28" t="s">
        <v>27</v>
      </c>
      <c r="F668" s="12"/>
      <c r="G668" s="12"/>
      <c r="H668" s="20">
        <f t="shared" si="12"/>
        <v>0</v>
      </c>
    </row>
    <row r="669" spans="1:8">
      <c r="A669" s="12"/>
      <c r="B669" s="12"/>
      <c r="C669" s="12"/>
      <c r="D669" s="12"/>
      <c r="E669" s="28" t="s">
        <v>27</v>
      </c>
      <c r="F669" s="12"/>
      <c r="G669" s="12"/>
      <c r="H669" s="20">
        <f t="shared" si="12"/>
        <v>0</v>
      </c>
    </row>
    <row r="670" spans="1:8">
      <c r="A670" s="12"/>
      <c r="B670" s="12"/>
      <c r="C670" s="12"/>
      <c r="D670" s="12"/>
      <c r="E670" s="28" t="s">
        <v>27</v>
      </c>
      <c r="F670" s="12"/>
      <c r="G670" s="12"/>
      <c r="H670" s="20">
        <f t="shared" si="12"/>
        <v>0</v>
      </c>
    </row>
    <row r="671" spans="1:8">
      <c r="A671" s="12"/>
      <c r="B671" s="12"/>
      <c r="C671" s="12"/>
      <c r="D671" s="12"/>
      <c r="E671" s="28" t="s">
        <v>27</v>
      </c>
      <c r="F671" s="12"/>
      <c r="G671" s="12"/>
      <c r="H671" s="20">
        <f t="shared" si="12"/>
        <v>0</v>
      </c>
    </row>
    <row r="672" spans="1:8">
      <c r="A672" s="12"/>
      <c r="B672" s="12"/>
      <c r="C672" s="12"/>
      <c r="D672" s="12"/>
      <c r="E672" s="28" t="s">
        <v>27</v>
      </c>
      <c r="F672" s="12"/>
      <c r="G672" s="12"/>
      <c r="H672" s="20">
        <f t="shared" si="12"/>
        <v>0</v>
      </c>
    </row>
    <row r="673" spans="1:8">
      <c r="A673" s="12"/>
      <c r="B673" s="12"/>
      <c r="C673" s="12"/>
      <c r="D673" s="12"/>
      <c r="E673" s="28" t="s">
        <v>27</v>
      </c>
      <c r="F673" s="12"/>
      <c r="G673" s="12"/>
      <c r="H673" s="20">
        <f t="shared" si="12"/>
        <v>0</v>
      </c>
    </row>
    <row r="674" spans="1:8">
      <c r="A674" s="12"/>
      <c r="B674" s="12"/>
      <c r="C674" s="12"/>
      <c r="D674" s="12"/>
      <c r="E674" s="28" t="s">
        <v>27</v>
      </c>
      <c r="F674" s="12"/>
      <c r="G674" s="12"/>
      <c r="H674" s="20">
        <f t="shared" si="12"/>
        <v>0</v>
      </c>
    </row>
    <row r="675" spans="1:8">
      <c r="A675" s="12"/>
      <c r="B675" s="12"/>
      <c r="C675" s="12"/>
      <c r="D675" s="12"/>
      <c r="E675" s="28" t="s">
        <v>27</v>
      </c>
      <c r="F675" s="12"/>
      <c r="G675" s="12"/>
      <c r="H675" s="20">
        <f t="shared" si="12"/>
        <v>0</v>
      </c>
    </row>
    <row r="676" spans="1:8">
      <c r="A676" s="12"/>
      <c r="B676" s="12"/>
      <c r="C676" s="12"/>
      <c r="D676" s="12"/>
      <c r="E676" s="28" t="s">
        <v>27</v>
      </c>
      <c r="F676" s="12"/>
      <c r="G676" s="12"/>
      <c r="H676" s="20">
        <f t="shared" si="12"/>
        <v>0</v>
      </c>
    </row>
    <row r="677" spans="1:8">
      <c r="A677" s="12"/>
      <c r="B677" s="12"/>
      <c r="C677" s="12"/>
      <c r="D677" s="12"/>
      <c r="E677" s="28" t="s">
        <v>27</v>
      </c>
      <c r="F677" s="12"/>
      <c r="G677" s="12"/>
      <c r="H677" s="20">
        <f t="shared" si="12"/>
        <v>0</v>
      </c>
    </row>
    <row r="678" spans="1:8">
      <c r="A678" s="12"/>
      <c r="B678" s="12"/>
      <c r="C678" s="12"/>
      <c r="D678" s="12"/>
      <c r="E678" s="28" t="s">
        <v>27</v>
      </c>
      <c r="F678" s="12"/>
      <c r="G678" s="12"/>
      <c r="H678" s="20">
        <f t="shared" si="12"/>
        <v>0</v>
      </c>
    </row>
    <row r="679" spans="1:8">
      <c r="A679" s="12"/>
      <c r="B679" s="12"/>
      <c r="C679" s="12"/>
      <c r="D679" s="12"/>
      <c r="E679" s="28" t="s">
        <v>27</v>
      </c>
      <c r="F679" s="12"/>
      <c r="G679" s="12"/>
      <c r="H679" s="20">
        <f t="shared" si="12"/>
        <v>0</v>
      </c>
    </row>
    <row r="680" spans="1:8">
      <c r="A680" s="12"/>
      <c r="B680" s="12"/>
      <c r="C680" s="12"/>
      <c r="D680" s="12"/>
      <c r="E680" s="28" t="s">
        <v>27</v>
      </c>
      <c r="F680" s="12"/>
      <c r="G680" s="12"/>
      <c r="H680" s="20">
        <f t="shared" si="12"/>
        <v>0</v>
      </c>
    </row>
    <row r="681" spans="1:8">
      <c r="A681" s="12"/>
      <c r="B681" s="12"/>
      <c r="C681" s="12"/>
      <c r="D681" s="12"/>
      <c r="E681" s="28" t="s">
        <v>27</v>
      </c>
      <c r="F681" s="12"/>
      <c r="G681" s="12"/>
      <c r="H681" s="20">
        <f t="shared" si="12"/>
        <v>0</v>
      </c>
    </row>
    <row r="682" spans="1:8">
      <c r="A682" s="12"/>
      <c r="B682" s="12"/>
      <c r="C682" s="12"/>
      <c r="D682" s="12"/>
      <c r="E682" s="28" t="s">
        <v>27</v>
      </c>
      <c r="F682" s="12"/>
      <c r="G682" s="12"/>
      <c r="H682" s="20">
        <f t="shared" si="12"/>
        <v>0</v>
      </c>
    </row>
    <row r="683" spans="1:8">
      <c r="A683" s="12"/>
      <c r="B683" s="12"/>
      <c r="C683" s="12"/>
      <c r="D683" s="12"/>
      <c r="E683" s="28" t="s">
        <v>27</v>
      </c>
      <c r="F683" s="12"/>
      <c r="G683" s="12"/>
      <c r="H683" s="20">
        <f t="shared" si="12"/>
        <v>0</v>
      </c>
    </row>
    <row r="684" spans="1:8">
      <c r="A684" s="12"/>
      <c r="B684" s="12"/>
      <c r="C684" s="12"/>
      <c r="D684" s="12"/>
      <c r="E684" s="28" t="s">
        <v>27</v>
      </c>
      <c r="F684" s="12"/>
      <c r="G684" s="12"/>
      <c r="H684" s="20">
        <f t="shared" si="12"/>
        <v>0</v>
      </c>
    </row>
    <row r="685" spans="1:8">
      <c r="A685" s="12"/>
      <c r="B685" s="12"/>
      <c r="C685" s="12"/>
      <c r="D685" s="12"/>
      <c r="E685" s="28" t="s">
        <v>27</v>
      </c>
      <c r="F685" s="12"/>
      <c r="G685" s="12"/>
      <c r="H685" s="20">
        <f t="shared" si="12"/>
        <v>0</v>
      </c>
    </row>
    <row r="686" spans="1:8">
      <c r="A686" s="12"/>
      <c r="B686" s="12"/>
      <c r="C686" s="12"/>
      <c r="D686" s="12"/>
      <c r="E686" s="28" t="s">
        <v>27</v>
      </c>
      <c r="F686" s="12"/>
      <c r="G686" s="12"/>
      <c r="H686" s="20">
        <f t="shared" si="12"/>
        <v>0</v>
      </c>
    </row>
    <row r="687" spans="1:8">
      <c r="A687" s="12"/>
      <c r="B687" s="12"/>
      <c r="C687" s="12"/>
      <c r="D687" s="12"/>
      <c r="E687" s="28" t="s">
        <v>27</v>
      </c>
      <c r="F687" s="12"/>
      <c r="G687" s="12"/>
      <c r="H687" s="20">
        <f t="shared" si="12"/>
        <v>0</v>
      </c>
    </row>
    <row r="688" spans="1:8">
      <c r="A688" s="12"/>
      <c r="B688" s="12"/>
      <c r="C688" s="12"/>
      <c r="D688" s="12"/>
      <c r="E688" s="28" t="s">
        <v>27</v>
      </c>
      <c r="F688" s="12"/>
      <c r="G688" s="12"/>
      <c r="H688" s="20">
        <f t="shared" si="12"/>
        <v>0</v>
      </c>
    </row>
    <row r="689" spans="1:8">
      <c r="A689" s="12"/>
      <c r="B689" s="12"/>
      <c r="C689" s="12"/>
      <c r="D689" s="12"/>
      <c r="E689" s="28" t="s">
        <v>27</v>
      </c>
      <c r="F689" s="12"/>
      <c r="G689" s="12"/>
      <c r="H689" s="20">
        <f t="shared" si="12"/>
        <v>0</v>
      </c>
    </row>
    <row r="690" spans="1:8">
      <c r="A690" s="12"/>
      <c r="B690" s="12"/>
      <c r="C690" s="12"/>
      <c r="D690" s="12"/>
      <c r="E690" s="28" t="s">
        <v>27</v>
      </c>
      <c r="F690" s="12"/>
      <c r="G690" s="12"/>
      <c r="H690" s="20">
        <f t="shared" si="12"/>
        <v>0</v>
      </c>
    </row>
    <row r="691" spans="1:8">
      <c r="A691" s="12"/>
      <c r="B691" s="12"/>
      <c r="C691" s="12"/>
      <c r="D691" s="12"/>
      <c r="E691" s="28" t="s">
        <v>27</v>
      </c>
      <c r="F691" s="12"/>
      <c r="G691" s="12"/>
      <c r="H691" s="20">
        <f t="shared" si="12"/>
        <v>0</v>
      </c>
    </row>
    <row r="692" spans="1:8">
      <c r="A692" s="12"/>
      <c r="B692" s="12"/>
      <c r="C692" s="12"/>
      <c r="D692" s="12"/>
      <c r="E692" s="28" t="s">
        <v>27</v>
      </c>
      <c r="F692" s="12"/>
      <c r="G692" s="12"/>
      <c r="H692" s="20">
        <f t="shared" si="12"/>
        <v>0</v>
      </c>
    </row>
    <row r="693" spans="1:8">
      <c r="A693" s="12"/>
      <c r="B693" s="12"/>
      <c r="C693" s="12"/>
      <c r="D693" s="12"/>
      <c r="E693" s="28" t="s">
        <v>27</v>
      </c>
      <c r="F693" s="12"/>
      <c r="G693" s="12"/>
      <c r="H693" s="20">
        <f t="shared" si="12"/>
        <v>0</v>
      </c>
    </row>
    <row r="694" spans="1:8">
      <c r="A694" s="12"/>
      <c r="B694" s="12"/>
      <c r="C694" s="12"/>
      <c r="D694" s="12"/>
      <c r="E694" s="28" t="s">
        <v>27</v>
      </c>
      <c r="F694" s="12"/>
      <c r="G694" s="12"/>
      <c r="H694" s="20">
        <f t="shared" si="12"/>
        <v>0</v>
      </c>
    </row>
    <row r="695" spans="1:8">
      <c r="A695" s="12"/>
      <c r="B695" s="12"/>
      <c r="C695" s="12"/>
      <c r="D695" s="12"/>
      <c r="E695" s="28" t="s">
        <v>27</v>
      </c>
      <c r="F695" s="12"/>
      <c r="G695" s="12"/>
      <c r="H695" s="20">
        <f t="shared" si="12"/>
        <v>0</v>
      </c>
    </row>
    <row r="696" spans="1:8">
      <c r="A696" s="12"/>
      <c r="B696" s="12"/>
      <c r="C696" s="12"/>
      <c r="D696" s="12"/>
      <c r="E696" s="28" t="s">
        <v>27</v>
      </c>
      <c r="F696" s="12"/>
      <c r="G696" s="12"/>
      <c r="H696" s="20">
        <f t="shared" si="12"/>
        <v>0</v>
      </c>
    </row>
    <row r="697" spans="1:8">
      <c r="A697" s="12"/>
      <c r="B697" s="12"/>
      <c r="C697" s="12"/>
      <c r="D697" s="12"/>
      <c r="E697" s="28" t="s">
        <v>27</v>
      </c>
      <c r="F697" s="12"/>
      <c r="G697" s="12"/>
      <c r="H697" s="20">
        <f t="shared" si="12"/>
        <v>0</v>
      </c>
    </row>
    <row r="698" spans="1:8">
      <c r="A698" s="12"/>
      <c r="B698" s="12"/>
      <c r="C698" s="12"/>
      <c r="D698" s="12"/>
      <c r="E698" s="28" t="s">
        <v>27</v>
      </c>
      <c r="F698" s="12"/>
      <c r="G698" s="12"/>
      <c r="H698" s="20">
        <f t="shared" si="12"/>
        <v>0</v>
      </c>
    </row>
    <row r="699" spans="1:8">
      <c r="A699" s="12"/>
      <c r="B699" s="12"/>
      <c r="C699" s="12"/>
      <c r="D699" s="12"/>
      <c r="E699" s="28" t="s">
        <v>27</v>
      </c>
      <c r="F699" s="12"/>
      <c r="G699" s="12"/>
      <c r="H699" s="20">
        <f t="shared" si="12"/>
        <v>0</v>
      </c>
    </row>
    <row r="700" spans="1:8">
      <c r="A700" s="12"/>
      <c r="B700" s="12"/>
      <c r="C700" s="12"/>
      <c r="D700" s="12"/>
      <c r="E700" s="28" t="s">
        <v>27</v>
      </c>
      <c r="F700" s="12"/>
      <c r="G700" s="12"/>
      <c r="H700" s="20">
        <f t="shared" si="12"/>
        <v>0</v>
      </c>
    </row>
    <row r="701" spans="1:8">
      <c r="A701" s="12"/>
      <c r="B701" s="12"/>
      <c r="C701" s="12"/>
      <c r="D701" s="12"/>
      <c r="E701" s="28" t="s">
        <v>27</v>
      </c>
      <c r="F701" s="12"/>
      <c r="G701" s="12"/>
      <c r="H701" s="20">
        <f t="shared" si="12"/>
        <v>0</v>
      </c>
    </row>
    <row r="702" spans="1:8">
      <c r="A702" s="12"/>
      <c r="B702" s="12"/>
      <c r="C702" s="12"/>
      <c r="D702" s="12"/>
      <c r="E702" s="28" t="s">
        <v>27</v>
      </c>
      <c r="F702" s="12"/>
      <c r="G702" s="12"/>
      <c r="H702" s="20">
        <f t="shared" si="12"/>
        <v>0</v>
      </c>
    </row>
    <row r="703" spans="1:8">
      <c r="A703" s="12"/>
      <c r="B703" s="12"/>
      <c r="C703" s="12"/>
      <c r="D703" s="12"/>
      <c r="E703" s="28" t="s">
        <v>27</v>
      </c>
      <c r="F703" s="12"/>
      <c r="G703" s="12"/>
      <c r="H703" s="20">
        <f t="shared" si="12"/>
        <v>0</v>
      </c>
    </row>
    <row r="704" spans="1:8">
      <c r="A704" s="12"/>
      <c r="B704" s="12"/>
      <c r="C704" s="12"/>
      <c r="D704" s="12"/>
      <c r="E704" s="28" t="s">
        <v>27</v>
      </c>
      <c r="F704" s="12"/>
      <c r="G704" s="12"/>
      <c r="H704" s="20">
        <f t="shared" si="12"/>
        <v>0</v>
      </c>
    </row>
    <row r="705" spans="1:8">
      <c r="A705" s="12"/>
      <c r="B705" s="12"/>
      <c r="C705" s="12"/>
      <c r="D705" s="12"/>
      <c r="E705" s="28" t="s">
        <v>27</v>
      </c>
      <c r="F705" s="12"/>
      <c r="G705" s="12"/>
      <c r="H705" s="20">
        <f t="shared" si="12"/>
        <v>0</v>
      </c>
    </row>
    <row r="706" spans="1:8">
      <c r="A706" s="12"/>
      <c r="B706" s="12"/>
      <c r="C706" s="12"/>
      <c r="D706" s="12"/>
      <c r="E706" s="28" t="s">
        <v>27</v>
      </c>
      <c r="F706" s="12"/>
      <c r="G706" s="12"/>
      <c r="H706" s="20">
        <f t="shared" si="12"/>
        <v>0</v>
      </c>
    </row>
    <row r="707" spans="1:8">
      <c r="A707" s="12"/>
      <c r="B707" s="12"/>
      <c r="C707" s="12"/>
      <c r="D707" s="12"/>
      <c r="E707" s="28" t="s">
        <v>27</v>
      </c>
      <c r="F707" s="12"/>
      <c r="G707" s="12"/>
      <c r="H707" s="20">
        <f t="shared" si="12"/>
        <v>0</v>
      </c>
    </row>
    <row r="708" spans="1:8">
      <c r="A708" s="12"/>
      <c r="B708" s="12"/>
      <c r="C708" s="12"/>
      <c r="D708" s="12"/>
      <c r="E708" s="28" t="s">
        <v>27</v>
      </c>
      <c r="F708" s="12"/>
      <c r="G708" s="12"/>
      <c r="H708" s="20">
        <f t="shared" ref="H708:H771" si="13">IF(OR(D708="合格",D708=""),F708+G708/20,0)</f>
        <v>0</v>
      </c>
    </row>
    <row r="709" spans="1:8">
      <c r="A709" s="12"/>
      <c r="B709" s="12"/>
      <c r="C709" s="12"/>
      <c r="D709" s="12"/>
      <c r="E709" s="28" t="s">
        <v>27</v>
      </c>
      <c r="F709" s="12"/>
      <c r="G709" s="12"/>
      <c r="H709" s="20">
        <f t="shared" si="13"/>
        <v>0</v>
      </c>
    </row>
    <row r="710" spans="1:8">
      <c r="A710" s="12"/>
      <c r="B710" s="12"/>
      <c r="C710" s="12"/>
      <c r="D710" s="12"/>
      <c r="E710" s="28" t="s">
        <v>27</v>
      </c>
      <c r="F710" s="12"/>
      <c r="G710" s="12"/>
      <c r="H710" s="20">
        <f t="shared" si="13"/>
        <v>0</v>
      </c>
    </row>
    <row r="711" spans="1:8">
      <c r="A711" s="12"/>
      <c r="B711" s="12"/>
      <c r="C711" s="12"/>
      <c r="D711" s="12"/>
      <c r="E711" s="28" t="s">
        <v>27</v>
      </c>
      <c r="F711" s="12"/>
      <c r="G711" s="12"/>
      <c r="H711" s="20">
        <f t="shared" si="13"/>
        <v>0</v>
      </c>
    </row>
    <row r="712" spans="1:8">
      <c r="A712" s="12"/>
      <c r="B712" s="12"/>
      <c r="C712" s="12"/>
      <c r="D712" s="12"/>
      <c r="E712" s="28" t="s">
        <v>27</v>
      </c>
      <c r="F712" s="12"/>
      <c r="G712" s="12"/>
      <c r="H712" s="20">
        <f t="shared" si="13"/>
        <v>0</v>
      </c>
    </row>
    <row r="713" spans="1:8">
      <c r="A713" s="12"/>
      <c r="B713" s="12"/>
      <c r="C713" s="12"/>
      <c r="D713" s="12"/>
      <c r="E713" s="28" t="s">
        <v>27</v>
      </c>
      <c r="F713" s="12"/>
      <c r="G713" s="12"/>
      <c r="H713" s="20">
        <f t="shared" si="13"/>
        <v>0</v>
      </c>
    </row>
    <row r="714" spans="1:8">
      <c r="A714" s="12"/>
      <c r="B714" s="12"/>
      <c r="C714" s="12"/>
      <c r="D714" s="12"/>
      <c r="E714" s="28" t="s">
        <v>27</v>
      </c>
      <c r="F714" s="12"/>
      <c r="G714" s="12"/>
      <c r="H714" s="20">
        <f t="shared" si="13"/>
        <v>0</v>
      </c>
    </row>
    <row r="715" spans="1:8">
      <c r="A715" s="12"/>
      <c r="B715" s="12"/>
      <c r="C715" s="12"/>
      <c r="D715" s="12"/>
      <c r="E715" s="28" t="s">
        <v>27</v>
      </c>
      <c r="F715" s="12"/>
      <c r="G715" s="12"/>
      <c r="H715" s="20">
        <f t="shared" si="13"/>
        <v>0</v>
      </c>
    </row>
    <row r="716" spans="1:8">
      <c r="A716" s="12"/>
      <c r="B716" s="12"/>
      <c r="C716" s="12"/>
      <c r="D716" s="12"/>
      <c r="E716" s="28" t="s">
        <v>27</v>
      </c>
      <c r="F716" s="12"/>
      <c r="G716" s="12"/>
      <c r="H716" s="20">
        <f t="shared" si="13"/>
        <v>0</v>
      </c>
    </row>
    <row r="717" spans="1:8">
      <c r="A717" s="12"/>
      <c r="B717" s="12"/>
      <c r="C717" s="12"/>
      <c r="D717" s="12"/>
      <c r="E717" s="28" t="s">
        <v>27</v>
      </c>
      <c r="F717" s="12"/>
      <c r="G717" s="12"/>
      <c r="H717" s="20">
        <f t="shared" si="13"/>
        <v>0</v>
      </c>
    </row>
    <row r="718" spans="1:8">
      <c r="A718" s="12"/>
      <c r="B718" s="12"/>
      <c r="C718" s="12"/>
      <c r="D718" s="12"/>
      <c r="E718" s="28" t="s">
        <v>27</v>
      </c>
      <c r="F718" s="12"/>
      <c r="G718" s="12"/>
      <c r="H718" s="20">
        <f t="shared" si="13"/>
        <v>0</v>
      </c>
    </row>
    <row r="719" spans="1:8">
      <c r="A719" s="12"/>
      <c r="B719" s="12"/>
      <c r="C719" s="12"/>
      <c r="D719" s="12"/>
      <c r="E719" s="28" t="s">
        <v>27</v>
      </c>
      <c r="F719" s="12"/>
      <c r="G719" s="12"/>
      <c r="H719" s="20">
        <f t="shared" si="13"/>
        <v>0</v>
      </c>
    </row>
    <row r="720" spans="1:8">
      <c r="A720" s="12"/>
      <c r="B720" s="12"/>
      <c r="C720" s="12"/>
      <c r="D720" s="12"/>
      <c r="E720" s="28" t="s">
        <v>27</v>
      </c>
      <c r="F720" s="12"/>
      <c r="G720" s="12"/>
      <c r="H720" s="20">
        <f t="shared" si="13"/>
        <v>0</v>
      </c>
    </row>
    <row r="721" spans="1:8">
      <c r="A721" s="12"/>
      <c r="B721" s="12"/>
      <c r="C721" s="12"/>
      <c r="D721" s="12"/>
      <c r="E721" s="28" t="s">
        <v>27</v>
      </c>
      <c r="F721" s="12"/>
      <c r="G721" s="12"/>
      <c r="H721" s="20">
        <f t="shared" si="13"/>
        <v>0</v>
      </c>
    </row>
    <row r="722" spans="1:8">
      <c r="A722" s="12"/>
      <c r="B722" s="12"/>
      <c r="C722" s="12"/>
      <c r="D722" s="12"/>
      <c r="E722" s="28" t="s">
        <v>27</v>
      </c>
      <c r="F722" s="12"/>
      <c r="G722" s="12"/>
      <c r="H722" s="20">
        <f t="shared" si="13"/>
        <v>0</v>
      </c>
    </row>
    <row r="723" spans="1:8">
      <c r="A723" s="12"/>
      <c r="B723" s="12"/>
      <c r="C723" s="12"/>
      <c r="D723" s="12"/>
      <c r="E723" s="28" t="s">
        <v>27</v>
      </c>
      <c r="F723" s="12"/>
      <c r="G723" s="12"/>
      <c r="H723" s="20">
        <f t="shared" si="13"/>
        <v>0</v>
      </c>
    </row>
    <row r="724" spans="1:8">
      <c r="A724" s="12"/>
      <c r="B724" s="12"/>
      <c r="C724" s="12"/>
      <c r="D724" s="12"/>
      <c r="E724" s="28" t="s">
        <v>27</v>
      </c>
      <c r="F724" s="12"/>
      <c r="G724" s="12"/>
      <c r="H724" s="20">
        <f t="shared" si="13"/>
        <v>0</v>
      </c>
    </row>
    <row r="725" spans="1:8">
      <c r="A725" s="12"/>
      <c r="B725" s="12"/>
      <c r="C725" s="12"/>
      <c r="D725" s="12"/>
      <c r="E725" s="28" t="s">
        <v>27</v>
      </c>
      <c r="F725" s="12"/>
      <c r="G725" s="12"/>
      <c r="H725" s="20">
        <f t="shared" si="13"/>
        <v>0</v>
      </c>
    </row>
    <row r="726" spans="1:8">
      <c r="A726" s="12"/>
      <c r="B726" s="12"/>
      <c r="C726" s="12"/>
      <c r="D726" s="12"/>
      <c r="E726" s="28" t="s">
        <v>27</v>
      </c>
      <c r="F726" s="12"/>
      <c r="G726" s="12"/>
      <c r="H726" s="20">
        <f t="shared" si="13"/>
        <v>0</v>
      </c>
    </row>
    <row r="727" spans="1:8">
      <c r="A727" s="12"/>
      <c r="B727" s="12"/>
      <c r="C727" s="12"/>
      <c r="D727" s="12"/>
      <c r="E727" s="28" t="s">
        <v>27</v>
      </c>
      <c r="F727" s="12"/>
      <c r="G727" s="12"/>
      <c r="H727" s="20">
        <f t="shared" si="13"/>
        <v>0</v>
      </c>
    </row>
    <row r="728" spans="1:8">
      <c r="A728" s="12"/>
      <c r="B728" s="12"/>
      <c r="C728" s="12"/>
      <c r="D728" s="12"/>
      <c r="E728" s="28" t="s">
        <v>27</v>
      </c>
      <c r="F728" s="12"/>
      <c r="G728" s="12"/>
      <c r="H728" s="20">
        <f t="shared" si="13"/>
        <v>0</v>
      </c>
    </row>
    <row r="729" spans="1:8">
      <c r="A729" s="12"/>
      <c r="B729" s="12"/>
      <c r="C729" s="12"/>
      <c r="D729" s="12"/>
      <c r="E729" s="28" t="s">
        <v>27</v>
      </c>
      <c r="F729" s="12"/>
      <c r="G729" s="12"/>
      <c r="H729" s="20">
        <f t="shared" si="13"/>
        <v>0</v>
      </c>
    </row>
    <row r="730" spans="1:8">
      <c r="A730" s="12"/>
      <c r="B730" s="12"/>
      <c r="C730" s="12"/>
      <c r="D730" s="12"/>
      <c r="E730" s="28" t="s">
        <v>27</v>
      </c>
      <c r="F730" s="12"/>
      <c r="G730" s="12"/>
      <c r="H730" s="20">
        <f t="shared" si="13"/>
        <v>0</v>
      </c>
    </row>
    <row r="731" spans="1:8">
      <c r="A731" s="12"/>
      <c r="B731" s="12"/>
      <c r="C731" s="12"/>
      <c r="D731" s="12"/>
      <c r="E731" s="28" t="s">
        <v>27</v>
      </c>
      <c r="F731" s="12"/>
      <c r="G731" s="12"/>
      <c r="H731" s="20">
        <f t="shared" si="13"/>
        <v>0</v>
      </c>
    </row>
    <row r="732" spans="1:8">
      <c r="A732" s="12"/>
      <c r="B732" s="12"/>
      <c r="C732" s="12"/>
      <c r="D732" s="12"/>
      <c r="E732" s="28" t="s">
        <v>27</v>
      </c>
      <c r="F732" s="12"/>
      <c r="G732" s="12"/>
      <c r="H732" s="20">
        <f t="shared" si="13"/>
        <v>0</v>
      </c>
    </row>
    <row r="733" spans="1:8">
      <c r="A733" s="12"/>
      <c r="B733" s="12"/>
      <c r="C733" s="12"/>
      <c r="D733" s="12"/>
      <c r="E733" s="28" t="s">
        <v>27</v>
      </c>
      <c r="F733" s="12"/>
      <c r="G733" s="12"/>
      <c r="H733" s="20">
        <f t="shared" si="13"/>
        <v>0</v>
      </c>
    </row>
    <row r="734" spans="1:8">
      <c r="A734" s="12"/>
      <c r="B734" s="12"/>
      <c r="C734" s="12"/>
      <c r="D734" s="12"/>
      <c r="E734" s="28" t="s">
        <v>27</v>
      </c>
      <c r="F734" s="12"/>
      <c r="G734" s="12"/>
      <c r="H734" s="20">
        <f t="shared" si="13"/>
        <v>0</v>
      </c>
    </row>
    <row r="735" spans="1:8">
      <c r="A735" s="12"/>
      <c r="B735" s="12"/>
      <c r="C735" s="12"/>
      <c r="D735" s="12"/>
      <c r="E735" s="28" t="s">
        <v>27</v>
      </c>
      <c r="F735" s="12"/>
      <c r="G735" s="12"/>
      <c r="H735" s="20">
        <f t="shared" si="13"/>
        <v>0</v>
      </c>
    </row>
    <row r="736" spans="1:8">
      <c r="A736" s="12"/>
      <c r="B736" s="12"/>
      <c r="C736" s="12"/>
      <c r="D736" s="12"/>
      <c r="E736" s="28" t="s">
        <v>27</v>
      </c>
      <c r="F736" s="12"/>
      <c r="G736" s="12"/>
      <c r="H736" s="20">
        <f t="shared" si="13"/>
        <v>0</v>
      </c>
    </row>
    <row r="737" spans="1:8">
      <c r="A737" s="12"/>
      <c r="B737" s="12"/>
      <c r="C737" s="12"/>
      <c r="D737" s="12"/>
      <c r="E737" s="28" t="s">
        <v>27</v>
      </c>
      <c r="F737" s="12"/>
      <c r="G737" s="12"/>
      <c r="H737" s="20">
        <f t="shared" si="13"/>
        <v>0</v>
      </c>
    </row>
    <row r="738" spans="1:8">
      <c r="A738" s="12"/>
      <c r="B738" s="12"/>
      <c r="C738" s="12"/>
      <c r="D738" s="12"/>
      <c r="E738" s="28" t="s">
        <v>27</v>
      </c>
      <c r="F738" s="12"/>
      <c r="G738" s="12"/>
      <c r="H738" s="20">
        <f t="shared" si="13"/>
        <v>0</v>
      </c>
    </row>
    <row r="739" spans="1:8">
      <c r="A739" s="12"/>
      <c r="B739" s="12"/>
      <c r="C739" s="12"/>
      <c r="D739" s="12"/>
      <c r="E739" s="28" t="s">
        <v>27</v>
      </c>
      <c r="F739" s="12"/>
      <c r="G739" s="12"/>
      <c r="H739" s="20">
        <f t="shared" si="13"/>
        <v>0</v>
      </c>
    </row>
    <row r="740" spans="1:8">
      <c r="A740" s="12"/>
      <c r="B740" s="12"/>
      <c r="C740" s="12"/>
      <c r="D740" s="12"/>
      <c r="E740" s="28" t="s">
        <v>27</v>
      </c>
      <c r="F740" s="12"/>
      <c r="G740" s="12"/>
      <c r="H740" s="20">
        <f t="shared" si="13"/>
        <v>0</v>
      </c>
    </row>
    <row r="741" spans="1:8">
      <c r="A741" s="12"/>
      <c r="B741" s="12"/>
      <c r="C741" s="12"/>
      <c r="D741" s="12"/>
      <c r="E741" s="28" t="s">
        <v>27</v>
      </c>
      <c r="F741" s="12"/>
      <c r="G741" s="12"/>
      <c r="H741" s="20">
        <f t="shared" si="13"/>
        <v>0</v>
      </c>
    </row>
    <row r="742" spans="1:8">
      <c r="A742" s="12"/>
      <c r="B742" s="12"/>
      <c r="C742" s="12"/>
      <c r="D742" s="12"/>
      <c r="E742" s="28" t="s">
        <v>27</v>
      </c>
      <c r="F742" s="12"/>
      <c r="G742" s="12"/>
      <c r="H742" s="20">
        <f t="shared" si="13"/>
        <v>0</v>
      </c>
    </row>
    <row r="743" spans="1:8">
      <c r="A743" s="12"/>
      <c r="B743" s="12"/>
      <c r="C743" s="12"/>
      <c r="D743" s="12"/>
      <c r="E743" s="28" t="s">
        <v>27</v>
      </c>
      <c r="F743" s="12"/>
      <c r="G743" s="12"/>
      <c r="H743" s="20">
        <f t="shared" si="13"/>
        <v>0</v>
      </c>
    </row>
    <row r="744" spans="1:8">
      <c r="A744" s="12"/>
      <c r="B744" s="12"/>
      <c r="C744" s="12"/>
      <c r="D744" s="12"/>
      <c r="E744" s="28" t="s">
        <v>27</v>
      </c>
      <c r="F744" s="12"/>
      <c r="G744" s="12"/>
      <c r="H744" s="20">
        <f t="shared" si="13"/>
        <v>0</v>
      </c>
    </row>
    <row r="745" spans="1:8">
      <c r="A745" s="12"/>
      <c r="B745" s="12"/>
      <c r="C745" s="12"/>
      <c r="D745" s="12"/>
      <c r="E745" s="28" t="s">
        <v>27</v>
      </c>
      <c r="F745" s="12"/>
      <c r="G745" s="12"/>
      <c r="H745" s="20">
        <f t="shared" si="13"/>
        <v>0</v>
      </c>
    </row>
    <row r="746" spans="1:8">
      <c r="A746" s="12"/>
      <c r="B746" s="12"/>
      <c r="C746" s="12"/>
      <c r="D746" s="12"/>
      <c r="E746" s="28" t="s">
        <v>27</v>
      </c>
      <c r="F746" s="12"/>
      <c r="G746" s="12"/>
      <c r="H746" s="20">
        <f t="shared" si="13"/>
        <v>0</v>
      </c>
    </row>
    <row r="747" spans="1:8">
      <c r="A747" s="12"/>
      <c r="B747" s="12"/>
      <c r="C747" s="12"/>
      <c r="D747" s="12"/>
      <c r="E747" s="28" t="s">
        <v>27</v>
      </c>
      <c r="F747" s="12"/>
      <c r="G747" s="12"/>
      <c r="H747" s="20">
        <f t="shared" si="13"/>
        <v>0</v>
      </c>
    </row>
    <row r="748" spans="1:8">
      <c r="A748" s="12"/>
      <c r="B748" s="12"/>
      <c r="C748" s="12"/>
      <c r="D748" s="12"/>
      <c r="E748" s="28" t="s">
        <v>27</v>
      </c>
      <c r="F748" s="12"/>
      <c r="G748" s="12"/>
      <c r="H748" s="20">
        <f t="shared" si="13"/>
        <v>0</v>
      </c>
    </row>
    <row r="749" spans="1:8">
      <c r="A749" s="12"/>
      <c r="B749" s="12"/>
      <c r="C749" s="12"/>
      <c r="D749" s="12"/>
      <c r="E749" s="28" t="s">
        <v>27</v>
      </c>
      <c r="F749" s="12"/>
      <c r="G749" s="12"/>
      <c r="H749" s="20">
        <f t="shared" si="13"/>
        <v>0</v>
      </c>
    </row>
    <row r="750" spans="1:8">
      <c r="A750" s="12"/>
      <c r="B750" s="12"/>
      <c r="C750" s="12"/>
      <c r="D750" s="12"/>
      <c r="E750" s="28" t="s">
        <v>27</v>
      </c>
      <c r="F750" s="12"/>
      <c r="G750" s="12"/>
      <c r="H750" s="20">
        <f t="shared" si="13"/>
        <v>0</v>
      </c>
    </row>
    <row r="751" spans="1:8">
      <c r="A751" s="12"/>
      <c r="B751" s="12"/>
      <c r="C751" s="12"/>
      <c r="D751" s="12"/>
      <c r="E751" s="28" t="s">
        <v>27</v>
      </c>
      <c r="F751" s="12"/>
      <c r="G751" s="12"/>
      <c r="H751" s="20">
        <f t="shared" si="13"/>
        <v>0</v>
      </c>
    </row>
    <row r="752" spans="1:8">
      <c r="A752" s="12"/>
      <c r="B752" s="12"/>
      <c r="C752" s="12"/>
      <c r="D752" s="12"/>
      <c r="E752" s="28" t="s">
        <v>27</v>
      </c>
      <c r="F752" s="12"/>
      <c r="G752" s="12"/>
      <c r="H752" s="20">
        <f t="shared" si="13"/>
        <v>0</v>
      </c>
    </row>
    <row r="753" spans="1:8">
      <c r="A753" s="12"/>
      <c r="B753" s="12"/>
      <c r="C753" s="12"/>
      <c r="D753" s="12"/>
      <c r="E753" s="28" t="s">
        <v>27</v>
      </c>
      <c r="F753" s="12"/>
      <c r="G753" s="12"/>
      <c r="H753" s="20">
        <f t="shared" si="13"/>
        <v>0</v>
      </c>
    </row>
    <row r="754" spans="1:8">
      <c r="A754" s="12"/>
      <c r="B754" s="12"/>
      <c r="C754" s="12"/>
      <c r="D754" s="12"/>
      <c r="E754" s="28" t="s">
        <v>27</v>
      </c>
      <c r="F754" s="12"/>
      <c r="G754" s="12"/>
      <c r="H754" s="20">
        <f t="shared" si="13"/>
        <v>0</v>
      </c>
    </row>
    <row r="755" spans="1:8">
      <c r="A755" s="12"/>
      <c r="B755" s="12"/>
      <c r="C755" s="12"/>
      <c r="D755" s="12"/>
      <c r="E755" s="28" t="s">
        <v>27</v>
      </c>
      <c r="F755" s="12"/>
      <c r="G755" s="12"/>
      <c r="H755" s="20">
        <f t="shared" si="13"/>
        <v>0</v>
      </c>
    </row>
    <row r="756" spans="1:8">
      <c r="A756" s="12"/>
      <c r="B756" s="12"/>
      <c r="C756" s="12"/>
      <c r="D756" s="12"/>
      <c r="E756" s="28" t="s">
        <v>27</v>
      </c>
      <c r="F756" s="12"/>
      <c r="G756" s="12"/>
      <c r="H756" s="20">
        <f t="shared" si="13"/>
        <v>0</v>
      </c>
    </row>
    <row r="757" spans="1:8">
      <c r="A757" s="12"/>
      <c r="B757" s="12"/>
      <c r="C757" s="12"/>
      <c r="D757" s="12"/>
      <c r="E757" s="28" t="s">
        <v>27</v>
      </c>
      <c r="F757" s="12"/>
      <c r="G757" s="12"/>
      <c r="H757" s="20">
        <f t="shared" si="13"/>
        <v>0</v>
      </c>
    </row>
    <row r="758" spans="1:8">
      <c r="A758" s="12"/>
      <c r="B758" s="12"/>
      <c r="C758" s="12"/>
      <c r="D758" s="12"/>
      <c r="E758" s="28" t="s">
        <v>27</v>
      </c>
      <c r="F758" s="12"/>
      <c r="G758" s="12"/>
      <c r="H758" s="20">
        <f t="shared" si="13"/>
        <v>0</v>
      </c>
    </row>
    <row r="759" spans="1:8">
      <c r="A759" s="12"/>
      <c r="B759" s="12"/>
      <c r="C759" s="12"/>
      <c r="D759" s="12"/>
      <c r="E759" s="28" t="s">
        <v>27</v>
      </c>
      <c r="F759" s="12"/>
      <c r="G759" s="12"/>
      <c r="H759" s="20">
        <f t="shared" si="13"/>
        <v>0</v>
      </c>
    </row>
    <row r="760" spans="1:8">
      <c r="A760" s="12"/>
      <c r="B760" s="12"/>
      <c r="C760" s="12"/>
      <c r="D760" s="12"/>
      <c r="E760" s="28" t="s">
        <v>27</v>
      </c>
      <c r="F760" s="12"/>
      <c r="G760" s="12"/>
      <c r="H760" s="20">
        <f t="shared" si="13"/>
        <v>0</v>
      </c>
    </row>
    <row r="761" spans="1:8">
      <c r="A761" s="12"/>
      <c r="B761" s="12"/>
      <c r="C761" s="12"/>
      <c r="D761" s="12"/>
      <c r="E761" s="28" t="s">
        <v>27</v>
      </c>
      <c r="F761" s="12"/>
      <c r="G761" s="12"/>
      <c r="H761" s="20">
        <f t="shared" si="13"/>
        <v>0</v>
      </c>
    </row>
    <row r="762" spans="1:8">
      <c r="A762" s="12"/>
      <c r="B762" s="12"/>
      <c r="C762" s="12"/>
      <c r="D762" s="12"/>
      <c r="E762" s="28" t="s">
        <v>27</v>
      </c>
      <c r="F762" s="12"/>
      <c r="G762" s="12"/>
      <c r="H762" s="20">
        <f t="shared" si="13"/>
        <v>0</v>
      </c>
    </row>
    <row r="763" spans="1:8">
      <c r="A763" s="12"/>
      <c r="B763" s="12"/>
      <c r="C763" s="12"/>
      <c r="D763" s="12"/>
      <c r="E763" s="28" t="s">
        <v>27</v>
      </c>
      <c r="F763" s="12"/>
      <c r="G763" s="12"/>
      <c r="H763" s="20">
        <f t="shared" si="13"/>
        <v>0</v>
      </c>
    </row>
    <row r="764" spans="1:8">
      <c r="A764" s="12"/>
      <c r="B764" s="12"/>
      <c r="C764" s="12"/>
      <c r="D764" s="12"/>
      <c r="E764" s="28" t="s">
        <v>27</v>
      </c>
      <c r="F764" s="12"/>
      <c r="G764" s="12"/>
      <c r="H764" s="20">
        <f t="shared" si="13"/>
        <v>0</v>
      </c>
    </row>
    <row r="765" spans="1:8">
      <c r="A765" s="12"/>
      <c r="B765" s="12"/>
      <c r="C765" s="12"/>
      <c r="D765" s="12"/>
      <c r="E765" s="28" t="s">
        <v>27</v>
      </c>
      <c r="F765" s="12"/>
      <c r="G765" s="12"/>
      <c r="H765" s="20">
        <f t="shared" si="13"/>
        <v>0</v>
      </c>
    </row>
    <row r="766" spans="1:8">
      <c r="A766" s="12"/>
      <c r="B766" s="12"/>
      <c r="C766" s="12"/>
      <c r="D766" s="12"/>
      <c r="E766" s="28" t="s">
        <v>27</v>
      </c>
      <c r="F766" s="12"/>
      <c r="G766" s="12"/>
      <c r="H766" s="20">
        <f t="shared" si="13"/>
        <v>0</v>
      </c>
    </row>
    <row r="767" spans="1:8">
      <c r="A767" s="12"/>
      <c r="B767" s="12"/>
      <c r="C767" s="12"/>
      <c r="D767" s="12"/>
      <c r="E767" s="28" t="s">
        <v>27</v>
      </c>
      <c r="F767" s="12"/>
      <c r="G767" s="12"/>
      <c r="H767" s="20">
        <f t="shared" si="13"/>
        <v>0</v>
      </c>
    </row>
    <row r="768" spans="1:8">
      <c r="A768" s="12"/>
      <c r="B768" s="12"/>
      <c r="C768" s="12"/>
      <c r="D768" s="12"/>
      <c r="E768" s="28" t="s">
        <v>27</v>
      </c>
      <c r="F768" s="12"/>
      <c r="G768" s="12"/>
      <c r="H768" s="20">
        <f t="shared" si="13"/>
        <v>0</v>
      </c>
    </row>
    <row r="769" spans="1:8">
      <c r="A769" s="12"/>
      <c r="B769" s="12"/>
      <c r="C769" s="12"/>
      <c r="D769" s="12"/>
      <c r="E769" s="28" t="s">
        <v>27</v>
      </c>
      <c r="F769" s="12"/>
      <c r="G769" s="12"/>
      <c r="H769" s="20">
        <f t="shared" si="13"/>
        <v>0</v>
      </c>
    </row>
    <row r="770" spans="1:8">
      <c r="A770" s="12"/>
      <c r="B770" s="12"/>
      <c r="C770" s="12"/>
      <c r="D770" s="12"/>
      <c r="E770" s="28" t="s">
        <v>27</v>
      </c>
      <c r="F770" s="12"/>
      <c r="G770" s="12"/>
      <c r="H770" s="20">
        <f t="shared" si="13"/>
        <v>0</v>
      </c>
    </row>
    <row r="771" spans="1:8">
      <c r="A771" s="12"/>
      <c r="B771" s="12"/>
      <c r="C771" s="12"/>
      <c r="D771" s="12"/>
      <c r="E771" s="28" t="s">
        <v>27</v>
      </c>
      <c r="F771" s="12"/>
      <c r="G771" s="12"/>
      <c r="H771" s="20">
        <f t="shared" si="13"/>
        <v>0</v>
      </c>
    </row>
    <row r="772" spans="1:8">
      <c r="A772" s="12"/>
      <c r="B772" s="12"/>
      <c r="C772" s="12"/>
      <c r="D772" s="12"/>
      <c r="E772" s="28" t="s">
        <v>27</v>
      </c>
      <c r="F772" s="12"/>
      <c r="G772" s="12"/>
      <c r="H772" s="20">
        <f t="shared" ref="H772:H835" si="14">IF(OR(D772="合格",D772=""),F772+G772/20,0)</f>
        <v>0</v>
      </c>
    </row>
    <row r="773" spans="1:8">
      <c r="A773" s="12"/>
      <c r="B773" s="12"/>
      <c r="C773" s="12"/>
      <c r="D773" s="12"/>
      <c r="E773" s="28" t="s">
        <v>27</v>
      </c>
      <c r="F773" s="12"/>
      <c r="G773" s="12"/>
      <c r="H773" s="20">
        <f t="shared" si="14"/>
        <v>0</v>
      </c>
    </row>
    <row r="774" spans="1:8">
      <c r="A774" s="12"/>
      <c r="B774" s="12"/>
      <c r="C774" s="12"/>
      <c r="D774" s="12"/>
      <c r="E774" s="28" t="s">
        <v>27</v>
      </c>
      <c r="F774" s="12"/>
      <c r="G774" s="12"/>
      <c r="H774" s="20">
        <f t="shared" si="14"/>
        <v>0</v>
      </c>
    </row>
    <row r="775" spans="1:8">
      <c r="A775" s="12"/>
      <c r="B775" s="12"/>
      <c r="C775" s="12"/>
      <c r="D775" s="12"/>
      <c r="E775" s="28" t="s">
        <v>27</v>
      </c>
      <c r="F775" s="12"/>
      <c r="G775" s="12"/>
      <c r="H775" s="20">
        <f t="shared" si="14"/>
        <v>0</v>
      </c>
    </row>
    <row r="776" spans="1:8">
      <c r="A776" s="12"/>
      <c r="B776" s="12"/>
      <c r="C776" s="12"/>
      <c r="D776" s="12"/>
      <c r="E776" s="28" t="s">
        <v>27</v>
      </c>
      <c r="F776" s="12"/>
      <c r="G776" s="12"/>
      <c r="H776" s="20">
        <f t="shared" si="14"/>
        <v>0</v>
      </c>
    </row>
    <row r="777" spans="1:8">
      <c r="A777" s="12"/>
      <c r="B777" s="12"/>
      <c r="C777" s="12"/>
      <c r="D777" s="12"/>
      <c r="E777" s="28" t="s">
        <v>27</v>
      </c>
      <c r="F777" s="12"/>
      <c r="G777" s="12"/>
      <c r="H777" s="20">
        <f t="shared" si="14"/>
        <v>0</v>
      </c>
    </row>
    <row r="778" spans="1:8">
      <c r="A778" s="12"/>
      <c r="B778" s="12"/>
      <c r="C778" s="12"/>
      <c r="D778" s="12"/>
      <c r="E778" s="28" t="s">
        <v>27</v>
      </c>
      <c r="F778" s="12"/>
      <c r="G778" s="12"/>
      <c r="H778" s="20">
        <f t="shared" si="14"/>
        <v>0</v>
      </c>
    </row>
    <row r="779" spans="1:8">
      <c r="A779" s="12"/>
      <c r="B779" s="12"/>
      <c r="C779" s="12"/>
      <c r="D779" s="12"/>
      <c r="E779" s="28" t="s">
        <v>27</v>
      </c>
      <c r="F779" s="12"/>
      <c r="G779" s="12"/>
      <c r="H779" s="20">
        <f t="shared" si="14"/>
        <v>0</v>
      </c>
    </row>
    <row r="780" spans="1:8">
      <c r="A780" s="12"/>
      <c r="B780" s="12"/>
      <c r="C780" s="12"/>
      <c r="D780" s="12"/>
      <c r="E780" s="28" t="s">
        <v>27</v>
      </c>
      <c r="F780" s="12"/>
      <c r="G780" s="12"/>
      <c r="H780" s="20">
        <f t="shared" si="14"/>
        <v>0</v>
      </c>
    </row>
    <row r="781" spans="1:8">
      <c r="A781" s="12"/>
      <c r="B781" s="12"/>
      <c r="C781" s="12"/>
      <c r="D781" s="12"/>
      <c r="E781" s="28" t="s">
        <v>27</v>
      </c>
      <c r="F781" s="12"/>
      <c r="G781" s="12"/>
      <c r="H781" s="20">
        <f t="shared" si="14"/>
        <v>0</v>
      </c>
    </row>
    <row r="782" spans="1:8">
      <c r="A782" s="12"/>
      <c r="B782" s="12"/>
      <c r="C782" s="12"/>
      <c r="D782" s="12"/>
      <c r="E782" s="28" t="s">
        <v>27</v>
      </c>
      <c r="F782" s="12"/>
      <c r="G782" s="12"/>
      <c r="H782" s="20">
        <f t="shared" si="14"/>
        <v>0</v>
      </c>
    </row>
    <row r="783" spans="1:8">
      <c r="A783" s="12"/>
      <c r="B783" s="12"/>
      <c r="C783" s="12"/>
      <c r="D783" s="12"/>
      <c r="E783" s="28" t="s">
        <v>27</v>
      </c>
      <c r="F783" s="12"/>
      <c r="G783" s="12"/>
      <c r="H783" s="20">
        <f t="shared" si="14"/>
        <v>0</v>
      </c>
    </row>
    <row r="784" spans="1:8">
      <c r="A784" s="12"/>
      <c r="B784" s="12"/>
      <c r="C784" s="12"/>
      <c r="D784" s="12"/>
      <c r="E784" s="28" t="s">
        <v>27</v>
      </c>
      <c r="F784" s="12"/>
      <c r="G784" s="12"/>
      <c r="H784" s="20">
        <f t="shared" si="14"/>
        <v>0</v>
      </c>
    </row>
    <row r="785" spans="1:8">
      <c r="A785" s="12"/>
      <c r="B785" s="12"/>
      <c r="C785" s="12"/>
      <c r="D785" s="12"/>
      <c r="E785" s="28" t="s">
        <v>27</v>
      </c>
      <c r="F785" s="12"/>
      <c r="G785" s="12"/>
      <c r="H785" s="20">
        <f t="shared" si="14"/>
        <v>0</v>
      </c>
    </row>
    <row r="786" spans="1:8">
      <c r="A786" s="12"/>
      <c r="B786" s="12"/>
      <c r="C786" s="12"/>
      <c r="D786" s="12"/>
      <c r="E786" s="28" t="s">
        <v>27</v>
      </c>
      <c r="F786" s="12"/>
      <c r="G786" s="12"/>
      <c r="H786" s="20">
        <f t="shared" si="14"/>
        <v>0</v>
      </c>
    </row>
    <row r="787" spans="1:8">
      <c r="A787" s="12"/>
      <c r="B787" s="12"/>
      <c r="C787" s="12"/>
      <c r="D787" s="12"/>
      <c r="E787" s="28" t="s">
        <v>27</v>
      </c>
      <c r="F787" s="12"/>
      <c r="G787" s="12"/>
      <c r="H787" s="20">
        <f t="shared" si="14"/>
        <v>0</v>
      </c>
    </row>
    <row r="788" spans="1:8">
      <c r="A788" s="12"/>
      <c r="B788" s="12"/>
      <c r="C788" s="12"/>
      <c r="D788" s="12"/>
      <c r="E788" s="28" t="s">
        <v>27</v>
      </c>
      <c r="F788" s="12"/>
      <c r="G788" s="12"/>
      <c r="H788" s="20">
        <f t="shared" si="14"/>
        <v>0</v>
      </c>
    </row>
    <row r="789" spans="1:8">
      <c r="A789" s="12"/>
      <c r="B789" s="12"/>
      <c r="C789" s="12"/>
      <c r="D789" s="12"/>
      <c r="E789" s="28" t="s">
        <v>27</v>
      </c>
      <c r="F789" s="12"/>
      <c r="G789" s="12"/>
      <c r="H789" s="20">
        <f t="shared" si="14"/>
        <v>0</v>
      </c>
    </row>
    <row r="790" spans="1:8">
      <c r="A790" s="12"/>
      <c r="B790" s="12"/>
      <c r="C790" s="12"/>
      <c r="D790" s="12"/>
      <c r="E790" s="28" t="s">
        <v>27</v>
      </c>
      <c r="F790" s="12"/>
      <c r="G790" s="12"/>
      <c r="H790" s="20">
        <f t="shared" si="14"/>
        <v>0</v>
      </c>
    </row>
    <row r="791" spans="1:8">
      <c r="A791" s="12"/>
      <c r="B791" s="12"/>
      <c r="C791" s="12"/>
      <c r="D791" s="12"/>
      <c r="E791" s="28" t="s">
        <v>27</v>
      </c>
      <c r="F791" s="12"/>
      <c r="G791" s="12"/>
      <c r="H791" s="20">
        <f t="shared" si="14"/>
        <v>0</v>
      </c>
    </row>
    <row r="792" spans="1:8">
      <c r="A792" s="12"/>
      <c r="B792" s="12"/>
      <c r="C792" s="12"/>
      <c r="D792" s="12"/>
      <c r="E792" s="28" t="s">
        <v>27</v>
      </c>
      <c r="F792" s="12"/>
      <c r="G792" s="12"/>
      <c r="H792" s="20">
        <f t="shared" si="14"/>
        <v>0</v>
      </c>
    </row>
    <row r="793" spans="1:8">
      <c r="A793" s="12"/>
      <c r="B793" s="12"/>
      <c r="C793" s="12"/>
      <c r="D793" s="12"/>
      <c r="E793" s="28" t="s">
        <v>27</v>
      </c>
      <c r="F793" s="12"/>
      <c r="G793" s="12"/>
      <c r="H793" s="20">
        <f t="shared" si="14"/>
        <v>0</v>
      </c>
    </row>
    <row r="794" spans="1:8">
      <c r="A794" s="12"/>
      <c r="B794" s="12"/>
      <c r="C794" s="12"/>
      <c r="D794" s="12"/>
      <c r="E794" s="28" t="s">
        <v>27</v>
      </c>
      <c r="F794" s="12"/>
      <c r="G794" s="12"/>
      <c r="H794" s="20">
        <f t="shared" si="14"/>
        <v>0</v>
      </c>
    </row>
    <row r="795" spans="1:8">
      <c r="A795" s="12"/>
      <c r="B795" s="12"/>
      <c r="C795" s="12"/>
      <c r="D795" s="12"/>
      <c r="E795" s="28" t="s">
        <v>27</v>
      </c>
      <c r="F795" s="12"/>
      <c r="G795" s="12"/>
      <c r="H795" s="20">
        <f t="shared" si="14"/>
        <v>0</v>
      </c>
    </row>
    <row r="796" spans="1:8">
      <c r="A796" s="12"/>
      <c r="B796" s="12"/>
      <c r="C796" s="12"/>
      <c r="D796" s="12"/>
      <c r="E796" s="28" t="s">
        <v>27</v>
      </c>
      <c r="F796" s="12"/>
      <c r="G796" s="12"/>
      <c r="H796" s="20">
        <f t="shared" si="14"/>
        <v>0</v>
      </c>
    </row>
    <row r="797" spans="1:8">
      <c r="A797" s="12"/>
      <c r="B797" s="12"/>
      <c r="C797" s="12"/>
      <c r="D797" s="12"/>
      <c r="E797" s="28" t="s">
        <v>27</v>
      </c>
      <c r="F797" s="12"/>
      <c r="G797" s="12"/>
      <c r="H797" s="20">
        <f t="shared" si="14"/>
        <v>0</v>
      </c>
    </row>
    <row r="798" spans="1:8">
      <c r="A798" s="12"/>
      <c r="B798" s="12"/>
      <c r="C798" s="12"/>
      <c r="D798" s="12"/>
      <c r="E798" s="28" t="s">
        <v>27</v>
      </c>
      <c r="F798" s="12"/>
      <c r="G798" s="12"/>
      <c r="H798" s="20">
        <f t="shared" si="14"/>
        <v>0</v>
      </c>
    </row>
    <row r="799" spans="1:8">
      <c r="A799" s="12"/>
      <c r="B799" s="12"/>
      <c r="C799" s="12"/>
      <c r="D799" s="12"/>
      <c r="E799" s="28" t="s">
        <v>27</v>
      </c>
      <c r="F799" s="12"/>
      <c r="G799" s="12"/>
      <c r="H799" s="20">
        <f t="shared" si="14"/>
        <v>0</v>
      </c>
    </row>
    <row r="800" spans="1:8">
      <c r="A800" s="12"/>
      <c r="B800" s="12"/>
      <c r="C800" s="12"/>
      <c r="D800" s="12"/>
      <c r="E800" s="28" t="s">
        <v>27</v>
      </c>
      <c r="F800" s="12"/>
      <c r="G800" s="12"/>
      <c r="H800" s="20">
        <f t="shared" si="14"/>
        <v>0</v>
      </c>
    </row>
    <row r="801" spans="1:8">
      <c r="A801" s="12"/>
      <c r="B801" s="12"/>
      <c r="C801" s="12"/>
      <c r="D801" s="12"/>
      <c r="E801" s="28" t="s">
        <v>27</v>
      </c>
      <c r="F801" s="12"/>
      <c r="G801" s="12"/>
      <c r="H801" s="20">
        <f t="shared" si="14"/>
        <v>0</v>
      </c>
    </row>
    <row r="802" spans="1:8">
      <c r="A802" s="12"/>
      <c r="B802" s="12"/>
      <c r="C802" s="12"/>
      <c r="D802" s="12"/>
      <c r="E802" s="28" t="s">
        <v>27</v>
      </c>
      <c r="F802" s="12"/>
      <c r="G802" s="12"/>
      <c r="H802" s="20">
        <f t="shared" si="14"/>
        <v>0</v>
      </c>
    </row>
    <row r="803" spans="1:8">
      <c r="A803" s="12"/>
      <c r="B803" s="12"/>
      <c r="C803" s="12"/>
      <c r="D803" s="12"/>
      <c r="E803" s="28" t="s">
        <v>27</v>
      </c>
      <c r="F803" s="12"/>
      <c r="G803" s="12"/>
      <c r="H803" s="20">
        <f t="shared" si="14"/>
        <v>0</v>
      </c>
    </row>
    <row r="804" spans="1:8">
      <c r="A804" s="12"/>
      <c r="B804" s="12"/>
      <c r="C804" s="12"/>
      <c r="D804" s="12"/>
      <c r="E804" s="28" t="s">
        <v>27</v>
      </c>
      <c r="F804" s="12"/>
      <c r="G804" s="12"/>
      <c r="H804" s="20">
        <f t="shared" si="14"/>
        <v>0</v>
      </c>
    </row>
    <row r="805" spans="1:8">
      <c r="A805" s="12"/>
      <c r="B805" s="12"/>
      <c r="C805" s="12"/>
      <c r="D805" s="12"/>
      <c r="E805" s="28" t="s">
        <v>27</v>
      </c>
      <c r="F805" s="12"/>
      <c r="G805" s="12"/>
      <c r="H805" s="20">
        <f t="shared" si="14"/>
        <v>0</v>
      </c>
    </row>
    <row r="806" spans="1:8">
      <c r="A806" s="12"/>
      <c r="B806" s="12"/>
      <c r="C806" s="12"/>
      <c r="D806" s="12"/>
      <c r="E806" s="28" t="s">
        <v>27</v>
      </c>
      <c r="F806" s="12"/>
      <c r="G806" s="12"/>
      <c r="H806" s="20">
        <f t="shared" si="14"/>
        <v>0</v>
      </c>
    </row>
    <row r="807" spans="1:8">
      <c r="A807" s="12"/>
      <c r="B807" s="12"/>
      <c r="C807" s="12"/>
      <c r="D807" s="12"/>
      <c r="E807" s="28" t="s">
        <v>27</v>
      </c>
      <c r="F807" s="12"/>
      <c r="G807" s="12"/>
      <c r="H807" s="20">
        <f t="shared" si="14"/>
        <v>0</v>
      </c>
    </row>
    <row r="808" spans="1:8">
      <c r="A808" s="12"/>
      <c r="B808" s="12"/>
      <c r="C808" s="12"/>
      <c r="D808" s="12"/>
      <c r="E808" s="28" t="s">
        <v>27</v>
      </c>
      <c r="F808" s="12"/>
      <c r="G808" s="12"/>
      <c r="H808" s="20">
        <f t="shared" si="14"/>
        <v>0</v>
      </c>
    </row>
    <row r="809" spans="1:8">
      <c r="A809" s="12"/>
      <c r="B809" s="12"/>
      <c r="C809" s="12"/>
      <c r="D809" s="12"/>
      <c r="E809" s="28" t="s">
        <v>27</v>
      </c>
      <c r="F809" s="12"/>
      <c r="G809" s="12"/>
      <c r="H809" s="20">
        <f t="shared" si="14"/>
        <v>0</v>
      </c>
    </row>
    <row r="810" spans="1:8">
      <c r="A810" s="12"/>
      <c r="B810" s="12"/>
      <c r="C810" s="12"/>
      <c r="D810" s="12"/>
      <c r="E810" s="28" t="s">
        <v>27</v>
      </c>
      <c r="F810" s="12"/>
      <c r="G810" s="12"/>
      <c r="H810" s="20">
        <f t="shared" si="14"/>
        <v>0</v>
      </c>
    </row>
    <row r="811" spans="1:8">
      <c r="A811" s="12"/>
      <c r="B811" s="12"/>
      <c r="C811" s="12"/>
      <c r="D811" s="12"/>
      <c r="E811" s="28" t="s">
        <v>27</v>
      </c>
      <c r="F811" s="12"/>
      <c r="G811" s="12"/>
      <c r="H811" s="20">
        <f t="shared" si="14"/>
        <v>0</v>
      </c>
    </row>
    <row r="812" spans="1:8">
      <c r="A812" s="12"/>
      <c r="B812" s="12"/>
      <c r="C812" s="12"/>
      <c r="D812" s="12"/>
      <c r="E812" s="28" t="s">
        <v>27</v>
      </c>
      <c r="F812" s="12"/>
      <c r="G812" s="12"/>
      <c r="H812" s="20">
        <f t="shared" si="14"/>
        <v>0</v>
      </c>
    </row>
    <row r="813" spans="1:8">
      <c r="A813" s="12"/>
      <c r="B813" s="12"/>
      <c r="C813" s="12"/>
      <c r="D813" s="12"/>
      <c r="E813" s="28" t="s">
        <v>27</v>
      </c>
      <c r="F813" s="12"/>
      <c r="G813" s="12"/>
      <c r="H813" s="20">
        <f t="shared" si="14"/>
        <v>0</v>
      </c>
    </row>
    <row r="814" spans="1:8">
      <c r="A814" s="12"/>
      <c r="B814" s="12"/>
      <c r="C814" s="12"/>
      <c r="D814" s="12"/>
      <c r="E814" s="28" t="s">
        <v>27</v>
      </c>
      <c r="F814" s="12"/>
      <c r="G814" s="12"/>
      <c r="H814" s="20">
        <f t="shared" si="14"/>
        <v>0</v>
      </c>
    </row>
    <row r="815" spans="1:8">
      <c r="A815" s="12"/>
      <c r="B815" s="12"/>
      <c r="C815" s="12"/>
      <c r="D815" s="12"/>
      <c r="E815" s="28" t="s">
        <v>27</v>
      </c>
      <c r="F815" s="12"/>
      <c r="G815" s="12"/>
      <c r="H815" s="20">
        <f t="shared" si="14"/>
        <v>0</v>
      </c>
    </row>
    <row r="816" spans="1:8">
      <c r="A816" s="12"/>
      <c r="B816" s="12"/>
      <c r="C816" s="12"/>
      <c r="D816" s="12"/>
      <c r="E816" s="28" t="s">
        <v>27</v>
      </c>
      <c r="F816" s="12"/>
      <c r="G816" s="12"/>
      <c r="H816" s="20">
        <f t="shared" si="14"/>
        <v>0</v>
      </c>
    </row>
    <row r="817" spans="1:8">
      <c r="A817" s="12"/>
      <c r="B817" s="12"/>
      <c r="C817" s="12"/>
      <c r="D817" s="12"/>
      <c r="E817" s="28" t="s">
        <v>27</v>
      </c>
      <c r="F817" s="12"/>
      <c r="G817" s="12"/>
      <c r="H817" s="20">
        <f t="shared" si="14"/>
        <v>0</v>
      </c>
    </row>
    <row r="818" spans="1:8">
      <c r="A818" s="12"/>
      <c r="B818" s="12"/>
      <c r="C818" s="12"/>
      <c r="D818" s="12"/>
      <c r="E818" s="28" t="s">
        <v>27</v>
      </c>
      <c r="F818" s="12"/>
      <c r="G818" s="12"/>
      <c r="H818" s="20">
        <f t="shared" si="14"/>
        <v>0</v>
      </c>
    </row>
    <row r="819" spans="1:8">
      <c r="A819" s="12"/>
      <c r="B819" s="12"/>
      <c r="C819" s="12"/>
      <c r="D819" s="12"/>
      <c r="E819" s="28" t="s">
        <v>27</v>
      </c>
      <c r="F819" s="12"/>
      <c r="G819" s="12"/>
      <c r="H819" s="20">
        <f t="shared" si="14"/>
        <v>0</v>
      </c>
    </row>
    <row r="820" spans="1:8">
      <c r="A820" s="12"/>
      <c r="B820" s="12"/>
      <c r="C820" s="12"/>
      <c r="D820" s="12"/>
      <c r="E820" s="28" t="s">
        <v>27</v>
      </c>
      <c r="F820" s="12"/>
      <c r="G820" s="12"/>
      <c r="H820" s="20">
        <f t="shared" si="14"/>
        <v>0</v>
      </c>
    </row>
    <row r="821" spans="1:8">
      <c r="A821" s="12"/>
      <c r="B821" s="12"/>
      <c r="C821" s="12"/>
      <c r="D821" s="12"/>
      <c r="E821" s="28" t="s">
        <v>27</v>
      </c>
      <c r="F821" s="12"/>
      <c r="G821" s="12"/>
      <c r="H821" s="20">
        <f t="shared" si="14"/>
        <v>0</v>
      </c>
    </row>
    <row r="822" spans="1:8">
      <c r="A822" s="12"/>
      <c r="B822" s="12"/>
      <c r="C822" s="12"/>
      <c r="D822" s="12"/>
      <c r="E822" s="28" t="s">
        <v>27</v>
      </c>
      <c r="F822" s="12"/>
      <c r="G822" s="12"/>
      <c r="H822" s="20">
        <f t="shared" si="14"/>
        <v>0</v>
      </c>
    </row>
    <row r="823" spans="1:8">
      <c r="A823" s="12"/>
      <c r="B823" s="12"/>
      <c r="C823" s="12"/>
      <c r="D823" s="12"/>
      <c r="E823" s="28" t="s">
        <v>27</v>
      </c>
      <c r="F823" s="12"/>
      <c r="G823" s="12"/>
      <c r="H823" s="20">
        <f t="shared" si="14"/>
        <v>0</v>
      </c>
    </row>
    <row r="824" spans="1:8">
      <c r="A824" s="12"/>
      <c r="B824" s="12"/>
      <c r="C824" s="12"/>
      <c r="D824" s="12"/>
      <c r="E824" s="28" t="s">
        <v>27</v>
      </c>
      <c r="F824" s="12"/>
      <c r="G824" s="12"/>
      <c r="H824" s="20">
        <f t="shared" si="14"/>
        <v>0</v>
      </c>
    </row>
    <row r="825" spans="1:8">
      <c r="A825" s="12"/>
      <c r="B825" s="12"/>
      <c r="C825" s="12"/>
      <c r="D825" s="12"/>
      <c r="E825" s="28" t="s">
        <v>27</v>
      </c>
      <c r="F825" s="12"/>
      <c r="G825" s="12"/>
      <c r="H825" s="20">
        <f t="shared" si="14"/>
        <v>0</v>
      </c>
    </row>
    <row r="826" spans="1:8">
      <c r="A826" s="12"/>
      <c r="B826" s="12"/>
      <c r="C826" s="12"/>
      <c r="D826" s="12"/>
      <c r="E826" s="28" t="s">
        <v>27</v>
      </c>
      <c r="F826" s="12"/>
      <c r="G826" s="12"/>
      <c r="H826" s="20">
        <f t="shared" si="14"/>
        <v>0</v>
      </c>
    </row>
    <row r="827" spans="1:8">
      <c r="A827" s="12"/>
      <c r="B827" s="12"/>
      <c r="C827" s="12"/>
      <c r="D827" s="12"/>
      <c r="E827" s="28" t="s">
        <v>27</v>
      </c>
      <c r="F827" s="12"/>
      <c r="G827" s="12"/>
      <c r="H827" s="20">
        <f t="shared" si="14"/>
        <v>0</v>
      </c>
    </row>
    <row r="828" spans="1:8">
      <c r="A828" s="12"/>
      <c r="B828" s="12"/>
      <c r="C828" s="12"/>
      <c r="D828" s="12"/>
      <c r="E828" s="28" t="s">
        <v>27</v>
      </c>
      <c r="F828" s="12"/>
      <c r="G828" s="12"/>
      <c r="H828" s="20">
        <f t="shared" si="14"/>
        <v>0</v>
      </c>
    </row>
    <row r="829" spans="1:8">
      <c r="A829" s="12"/>
      <c r="B829" s="12"/>
      <c r="C829" s="12"/>
      <c r="D829" s="12"/>
      <c r="E829" s="28" t="s">
        <v>27</v>
      </c>
      <c r="F829" s="12"/>
      <c r="G829" s="12"/>
      <c r="H829" s="20">
        <f t="shared" si="14"/>
        <v>0</v>
      </c>
    </row>
    <row r="830" spans="1:8">
      <c r="A830" s="12"/>
      <c r="B830" s="12"/>
      <c r="C830" s="12"/>
      <c r="D830" s="12"/>
      <c r="E830" s="28" t="s">
        <v>27</v>
      </c>
      <c r="F830" s="12"/>
      <c r="G830" s="12"/>
      <c r="H830" s="20">
        <f t="shared" si="14"/>
        <v>0</v>
      </c>
    </row>
    <row r="831" spans="1:8">
      <c r="A831" s="12"/>
      <c r="B831" s="12"/>
      <c r="C831" s="12"/>
      <c r="D831" s="12"/>
      <c r="E831" s="28" t="s">
        <v>27</v>
      </c>
      <c r="F831" s="12"/>
      <c r="G831" s="12"/>
      <c r="H831" s="20">
        <f t="shared" si="14"/>
        <v>0</v>
      </c>
    </row>
    <row r="832" spans="1:8">
      <c r="A832" s="12"/>
      <c r="B832" s="12"/>
      <c r="C832" s="12"/>
      <c r="D832" s="12"/>
      <c r="E832" s="28" t="s">
        <v>27</v>
      </c>
      <c r="F832" s="12"/>
      <c r="G832" s="12"/>
      <c r="H832" s="20">
        <f t="shared" si="14"/>
        <v>0</v>
      </c>
    </row>
    <row r="833" spans="1:8">
      <c r="A833" s="12"/>
      <c r="B833" s="12"/>
      <c r="C833" s="12"/>
      <c r="D833" s="12"/>
      <c r="E833" s="28" t="s">
        <v>27</v>
      </c>
      <c r="F833" s="12"/>
      <c r="G833" s="12"/>
      <c r="H833" s="20">
        <f t="shared" si="14"/>
        <v>0</v>
      </c>
    </row>
    <row r="834" spans="1:8">
      <c r="A834" s="12"/>
      <c r="B834" s="12"/>
      <c r="C834" s="12"/>
      <c r="D834" s="12"/>
      <c r="E834" s="28" t="s">
        <v>27</v>
      </c>
      <c r="F834" s="12"/>
      <c r="G834" s="12"/>
      <c r="H834" s="20">
        <f t="shared" si="14"/>
        <v>0</v>
      </c>
    </row>
    <row r="835" spans="1:8">
      <c r="A835" s="12"/>
      <c r="B835" s="12"/>
      <c r="C835" s="12"/>
      <c r="D835" s="12"/>
      <c r="E835" s="28" t="s">
        <v>27</v>
      </c>
      <c r="F835" s="12"/>
      <c r="G835" s="12"/>
      <c r="H835" s="20">
        <f t="shared" si="14"/>
        <v>0</v>
      </c>
    </row>
    <row r="836" spans="1:8">
      <c r="A836" s="12"/>
      <c r="B836" s="12"/>
      <c r="C836" s="12"/>
      <c r="D836" s="12"/>
      <c r="E836" s="28" t="s">
        <v>27</v>
      </c>
      <c r="F836" s="12"/>
      <c r="G836" s="12"/>
      <c r="H836" s="20">
        <f t="shared" ref="H836:H899" si="15">IF(OR(D836="合格",D836=""),F836+G836/20,0)</f>
        <v>0</v>
      </c>
    </row>
    <row r="837" spans="1:8">
      <c r="A837" s="12"/>
      <c r="B837" s="12"/>
      <c r="C837" s="12"/>
      <c r="D837" s="12"/>
      <c r="E837" s="28" t="s">
        <v>27</v>
      </c>
      <c r="F837" s="12"/>
      <c r="G837" s="12"/>
      <c r="H837" s="20">
        <f t="shared" si="15"/>
        <v>0</v>
      </c>
    </row>
    <row r="838" spans="1:8">
      <c r="A838" s="12"/>
      <c r="B838" s="12"/>
      <c r="C838" s="12"/>
      <c r="D838" s="12"/>
      <c r="E838" s="28" t="s">
        <v>27</v>
      </c>
      <c r="F838" s="12"/>
      <c r="G838" s="12"/>
      <c r="H838" s="20">
        <f t="shared" si="15"/>
        <v>0</v>
      </c>
    </row>
    <row r="839" spans="1:8">
      <c r="A839" s="12"/>
      <c r="B839" s="12"/>
      <c r="C839" s="12"/>
      <c r="D839" s="12"/>
      <c r="E839" s="28" t="s">
        <v>27</v>
      </c>
      <c r="F839" s="12"/>
      <c r="G839" s="12"/>
      <c r="H839" s="20">
        <f t="shared" si="15"/>
        <v>0</v>
      </c>
    </row>
    <row r="840" spans="1:8">
      <c r="A840" s="12"/>
      <c r="B840" s="12"/>
      <c r="C840" s="12"/>
      <c r="D840" s="12"/>
      <c r="E840" s="28" t="s">
        <v>27</v>
      </c>
      <c r="F840" s="12"/>
      <c r="G840" s="12"/>
      <c r="H840" s="20">
        <f t="shared" si="15"/>
        <v>0</v>
      </c>
    </row>
    <row r="841" spans="1:8">
      <c r="A841" s="12"/>
      <c r="B841" s="12"/>
      <c r="C841" s="12"/>
      <c r="D841" s="12"/>
      <c r="E841" s="28" t="s">
        <v>27</v>
      </c>
      <c r="F841" s="12"/>
      <c r="G841" s="12"/>
      <c r="H841" s="20">
        <f t="shared" si="15"/>
        <v>0</v>
      </c>
    </row>
    <row r="842" spans="1:8">
      <c r="A842" s="12"/>
      <c r="B842" s="12"/>
      <c r="C842" s="12"/>
      <c r="D842" s="12"/>
      <c r="E842" s="28" t="s">
        <v>27</v>
      </c>
      <c r="F842" s="12"/>
      <c r="G842" s="12"/>
      <c r="H842" s="20">
        <f t="shared" si="15"/>
        <v>0</v>
      </c>
    </row>
    <row r="843" spans="1:8">
      <c r="A843" s="12"/>
      <c r="B843" s="12"/>
      <c r="C843" s="12"/>
      <c r="D843" s="12"/>
      <c r="E843" s="28" t="s">
        <v>27</v>
      </c>
      <c r="F843" s="12"/>
      <c r="G843" s="12"/>
      <c r="H843" s="20">
        <f t="shared" si="15"/>
        <v>0</v>
      </c>
    </row>
    <row r="844" spans="1:8">
      <c r="A844" s="12"/>
      <c r="B844" s="12"/>
      <c r="C844" s="12"/>
      <c r="D844" s="12"/>
      <c r="E844" s="28" t="s">
        <v>27</v>
      </c>
      <c r="F844" s="12"/>
      <c r="G844" s="12"/>
      <c r="H844" s="20">
        <f t="shared" si="15"/>
        <v>0</v>
      </c>
    </row>
    <row r="845" spans="1:8">
      <c r="A845" s="12"/>
      <c r="B845" s="12"/>
      <c r="C845" s="12"/>
      <c r="D845" s="12"/>
      <c r="E845" s="28" t="s">
        <v>27</v>
      </c>
      <c r="F845" s="12"/>
      <c r="G845" s="12"/>
      <c r="H845" s="20">
        <f t="shared" si="15"/>
        <v>0</v>
      </c>
    </row>
    <row r="846" spans="1:8">
      <c r="A846" s="12"/>
      <c r="B846" s="12"/>
      <c r="C846" s="12"/>
      <c r="D846" s="12"/>
      <c r="E846" s="28" t="s">
        <v>27</v>
      </c>
      <c r="F846" s="12"/>
      <c r="G846" s="12"/>
      <c r="H846" s="20">
        <f t="shared" si="15"/>
        <v>0</v>
      </c>
    </row>
    <row r="847" spans="1:8">
      <c r="A847" s="12"/>
      <c r="B847" s="12"/>
      <c r="C847" s="12"/>
      <c r="D847" s="12"/>
      <c r="E847" s="28" t="s">
        <v>27</v>
      </c>
      <c r="F847" s="12"/>
      <c r="G847" s="12"/>
      <c r="H847" s="20">
        <f t="shared" si="15"/>
        <v>0</v>
      </c>
    </row>
    <row r="848" spans="1:8">
      <c r="A848" s="12"/>
      <c r="B848" s="12"/>
      <c r="C848" s="12"/>
      <c r="D848" s="12"/>
      <c r="E848" s="28" t="s">
        <v>27</v>
      </c>
      <c r="F848" s="12"/>
      <c r="G848" s="12"/>
      <c r="H848" s="20">
        <f t="shared" si="15"/>
        <v>0</v>
      </c>
    </row>
    <row r="849" spans="1:8">
      <c r="A849" s="12"/>
      <c r="B849" s="12"/>
      <c r="C849" s="12"/>
      <c r="D849" s="12"/>
      <c r="E849" s="28" t="s">
        <v>27</v>
      </c>
      <c r="F849" s="12"/>
      <c r="G849" s="12"/>
      <c r="H849" s="20">
        <f t="shared" si="15"/>
        <v>0</v>
      </c>
    </row>
    <row r="850" spans="1:8">
      <c r="A850" s="12"/>
      <c r="B850" s="12"/>
      <c r="C850" s="12"/>
      <c r="D850" s="12"/>
      <c r="E850" s="28" t="s">
        <v>27</v>
      </c>
      <c r="F850" s="12"/>
      <c r="G850" s="12"/>
      <c r="H850" s="20">
        <f t="shared" si="15"/>
        <v>0</v>
      </c>
    </row>
    <row r="851" spans="1:8">
      <c r="A851" s="12"/>
      <c r="B851" s="12"/>
      <c r="C851" s="12"/>
      <c r="D851" s="12"/>
      <c r="E851" s="28" t="s">
        <v>27</v>
      </c>
      <c r="F851" s="12"/>
      <c r="G851" s="12"/>
      <c r="H851" s="20">
        <f t="shared" si="15"/>
        <v>0</v>
      </c>
    </row>
    <row r="852" spans="1:8">
      <c r="A852" s="12"/>
      <c r="B852" s="12"/>
      <c r="C852" s="12"/>
      <c r="D852" s="12"/>
      <c r="E852" s="28" t="s">
        <v>27</v>
      </c>
      <c r="F852" s="12"/>
      <c r="G852" s="12"/>
      <c r="H852" s="20">
        <f t="shared" si="15"/>
        <v>0</v>
      </c>
    </row>
    <row r="853" spans="1:8">
      <c r="A853" s="12"/>
      <c r="B853" s="12"/>
      <c r="C853" s="12"/>
      <c r="D853" s="12"/>
      <c r="E853" s="28" t="s">
        <v>27</v>
      </c>
      <c r="F853" s="12"/>
      <c r="G853" s="12"/>
      <c r="H853" s="20">
        <f t="shared" si="15"/>
        <v>0</v>
      </c>
    </row>
    <row r="854" spans="1:8">
      <c r="A854" s="12"/>
      <c r="B854" s="12"/>
      <c r="C854" s="12"/>
      <c r="D854" s="12"/>
      <c r="E854" s="28" t="s">
        <v>27</v>
      </c>
      <c r="F854" s="12"/>
      <c r="G854" s="12"/>
      <c r="H854" s="20">
        <f t="shared" si="15"/>
        <v>0</v>
      </c>
    </row>
    <row r="855" spans="1:8">
      <c r="A855" s="12"/>
      <c r="B855" s="12"/>
      <c r="C855" s="12"/>
      <c r="D855" s="12"/>
      <c r="E855" s="28" t="s">
        <v>27</v>
      </c>
      <c r="F855" s="12"/>
      <c r="G855" s="12"/>
      <c r="H855" s="20">
        <f t="shared" si="15"/>
        <v>0</v>
      </c>
    </row>
    <row r="856" spans="1:8">
      <c r="A856" s="12"/>
      <c r="B856" s="12"/>
      <c r="C856" s="12"/>
      <c r="D856" s="12"/>
      <c r="E856" s="28" t="s">
        <v>27</v>
      </c>
      <c r="F856" s="12"/>
      <c r="G856" s="12"/>
      <c r="H856" s="20">
        <f t="shared" si="15"/>
        <v>0</v>
      </c>
    </row>
    <row r="857" spans="1:8">
      <c r="A857" s="12"/>
      <c r="B857" s="12"/>
      <c r="C857" s="12"/>
      <c r="D857" s="12"/>
      <c r="E857" s="28" t="s">
        <v>27</v>
      </c>
      <c r="F857" s="12"/>
      <c r="G857" s="12"/>
      <c r="H857" s="20">
        <f t="shared" si="15"/>
        <v>0</v>
      </c>
    </row>
    <row r="858" spans="1:8">
      <c r="A858" s="12"/>
      <c r="B858" s="12"/>
      <c r="C858" s="12"/>
      <c r="D858" s="12"/>
      <c r="E858" s="28" t="s">
        <v>27</v>
      </c>
      <c r="F858" s="12"/>
      <c r="G858" s="12"/>
      <c r="H858" s="20">
        <f t="shared" si="15"/>
        <v>0</v>
      </c>
    </row>
    <row r="859" spans="1:8">
      <c r="A859" s="12"/>
      <c r="B859" s="12"/>
      <c r="C859" s="12"/>
      <c r="D859" s="12"/>
      <c r="E859" s="28" t="s">
        <v>27</v>
      </c>
      <c r="F859" s="12"/>
      <c r="G859" s="12"/>
      <c r="H859" s="20">
        <f t="shared" si="15"/>
        <v>0</v>
      </c>
    </row>
    <row r="860" spans="1:8">
      <c r="A860" s="12"/>
      <c r="B860" s="12"/>
      <c r="C860" s="12"/>
      <c r="D860" s="12"/>
      <c r="E860" s="28" t="s">
        <v>27</v>
      </c>
      <c r="F860" s="12"/>
      <c r="G860" s="12"/>
      <c r="H860" s="20">
        <f t="shared" si="15"/>
        <v>0</v>
      </c>
    </row>
    <row r="861" spans="1:8">
      <c r="A861" s="12"/>
      <c r="B861" s="12"/>
      <c r="C861" s="12"/>
      <c r="D861" s="12"/>
      <c r="E861" s="28" t="s">
        <v>27</v>
      </c>
      <c r="F861" s="12"/>
      <c r="G861" s="12"/>
      <c r="H861" s="20">
        <f t="shared" si="15"/>
        <v>0</v>
      </c>
    </row>
    <row r="862" spans="1:8">
      <c r="A862" s="12"/>
      <c r="B862" s="12"/>
      <c r="C862" s="12"/>
      <c r="D862" s="12"/>
      <c r="E862" s="28" t="s">
        <v>27</v>
      </c>
      <c r="F862" s="12"/>
      <c r="G862" s="12"/>
      <c r="H862" s="20">
        <f t="shared" si="15"/>
        <v>0</v>
      </c>
    </row>
    <row r="863" spans="1:8">
      <c r="A863" s="12"/>
      <c r="B863" s="12"/>
      <c r="C863" s="12"/>
      <c r="D863" s="12"/>
      <c r="E863" s="28" t="s">
        <v>27</v>
      </c>
      <c r="F863" s="12"/>
      <c r="G863" s="12"/>
      <c r="H863" s="20">
        <f t="shared" si="15"/>
        <v>0</v>
      </c>
    </row>
    <row r="864" spans="1:8">
      <c r="A864" s="12"/>
      <c r="B864" s="12"/>
      <c r="C864" s="12"/>
      <c r="D864" s="12"/>
      <c r="E864" s="28" t="s">
        <v>27</v>
      </c>
      <c r="F864" s="12"/>
      <c r="G864" s="12"/>
      <c r="H864" s="20">
        <f t="shared" si="15"/>
        <v>0</v>
      </c>
    </row>
    <row r="865" spans="1:8">
      <c r="A865" s="12"/>
      <c r="B865" s="12"/>
      <c r="C865" s="12"/>
      <c r="D865" s="12"/>
      <c r="E865" s="28" t="s">
        <v>27</v>
      </c>
      <c r="F865" s="12"/>
      <c r="G865" s="12"/>
      <c r="H865" s="20">
        <f t="shared" si="15"/>
        <v>0</v>
      </c>
    </row>
    <row r="866" spans="1:8">
      <c r="A866" s="12"/>
      <c r="B866" s="12"/>
      <c r="C866" s="12"/>
      <c r="D866" s="12"/>
      <c r="E866" s="28" t="s">
        <v>27</v>
      </c>
      <c r="F866" s="12"/>
      <c r="G866" s="12"/>
      <c r="H866" s="20">
        <f t="shared" si="15"/>
        <v>0</v>
      </c>
    </row>
    <row r="867" spans="1:8">
      <c r="A867" s="12"/>
      <c r="B867" s="12"/>
      <c r="C867" s="12"/>
      <c r="D867" s="12"/>
      <c r="E867" s="28" t="s">
        <v>27</v>
      </c>
      <c r="F867" s="12"/>
      <c r="G867" s="12"/>
      <c r="H867" s="20">
        <f t="shared" si="15"/>
        <v>0</v>
      </c>
    </row>
    <row r="868" spans="1:8">
      <c r="A868" s="12"/>
      <c r="B868" s="12"/>
      <c r="C868" s="12"/>
      <c r="D868" s="12"/>
      <c r="E868" s="28" t="s">
        <v>27</v>
      </c>
      <c r="F868" s="12"/>
      <c r="G868" s="12"/>
      <c r="H868" s="20">
        <f t="shared" si="15"/>
        <v>0</v>
      </c>
    </row>
    <row r="869" spans="1:8">
      <c r="A869" s="12"/>
      <c r="B869" s="12"/>
      <c r="C869" s="12"/>
      <c r="D869" s="12"/>
      <c r="E869" s="28" t="s">
        <v>27</v>
      </c>
      <c r="F869" s="12"/>
      <c r="G869" s="12"/>
      <c r="H869" s="20">
        <f t="shared" si="15"/>
        <v>0</v>
      </c>
    </row>
    <row r="870" spans="1:8">
      <c r="A870" s="12"/>
      <c r="B870" s="12"/>
      <c r="C870" s="12"/>
      <c r="D870" s="12"/>
      <c r="E870" s="28" t="s">
        <v>27</v>
      </c>
      <c r="F870" s="12"/>
      <c r="G870" s="12"/>
      <c r="H870" s="20">
        <f t="shared" si="15"/>
        <v>0</v>
      </c>
    </row>
    <row r="871" spans="1:8">
      <c r="A871" s="12"/>
      <c r="B871" s="12"/>
      <c r="C871" s="12"/>
      <c r="D871" s="12"/>
      <c r="E871" s="28" t="s">
        <v>27</v>
      </c>
      <c r="F871" s="12"/>
      <c r="G871" s="12"/>
      <c r="H871" s="20">
        <f t="shared" si="15"/>
        <v>0</v>
      </c>
    </row>
    <row r="872" spans="1:8">
      <c r="A872" s="12"/>
      <c r="B872" s="12"/>
      <c r="C872" s="12"/>
      <c r="D872" s="12"/>
      <c r="E872" s="28" t="s">
        <v>27</v>
      </c>
      <c r="F872" s="12"/>
      <c r="G872" s="12"/>
      <c r="H872" s="20">
        <f t="shared" si="15"/>
        <v>0</v>
      </c>
    </row>
    <row r="873" spans="1:8">
      <c r="A873" s="12"/>
      <c r="B873" s="12"/>
      <c r="C873" s="12"/>
      <c r="D873" s="12"/>
      <c r="E873" s="28" t="s">
        <v>27</v>
      </c>
      <c r="F873" s="12"/>
      <c r="G873" s="12"/>
      <c r="H873" s="20">
        <f t="shared" si="15"/>
        <v>0</v>
      </c>
    </row>
    <row r="874" spans="1:8">
      <c r="A874" s="12"/>
      <c r="B874" s="12"/>
      <c r="C874" s="12"/>
      <c r="D874" s="12"/>
      <c r="E874" s="28" t="s">
        <v>27</v>
      </c>
      <c r="F874" s="12"/>
      <c r="G874" s="12"/>
      <c r="H874" s="20">
        <f t="shared" si="15"/>
        <v>0</v>
      </c>
    </row>
    <row r="875" spans="1:8">
      <c r="A875" s="12"/>
      <c r="B875" s="12"/>
      <c r="C875" s="12"/>
      <c r="D875" s="12"/>
      <c r="E875" s="28" t="s">
        <v>27</v>
      </c>
      <c r="F875" s="12"/>
      <c r="G875" s="12"/>
      <c r="H875" s="20">
        <f t="shared" si="15"/>
        <v>0</v>
      </c>
    </row>
    <row r="876" spans="1:8">
      <c r="A876" s="12"/>
      <c r="B876" s="12"/>
      <c r="C876" s="12"/>
      <c r="D876" s="12"/>
      <c r="E876" s="28" t="s">
        <v>27</v>
      </c>
      <c r="F876" s="12"/>
      <c r="G876" s="12"/>
      <c r="H876" s="20">
        <f t="shared" si="15"/>
        <v>0</v>
      </c>
    </row>
    <row r="877" spans="1:8">
      <c r="A877" s="12"/>
      <c r="B877" s="12"/>
      <c r="C877" s="12"/>
      <c r="D877" s="12"/>
      <c r="E877" s="28" t="s">
        <v>27</v>
      </c>
      <c r="F877" s="12"/>
      <c r="G877" s="12"/>
      <c r="H877" s="20">
        <f t="shared" si="15"/>
        <v>0</v>
      </c>
    </row>
    <row r="878" spans="1:8">
      <c r="A878" s="12"/>
      <c r="B878" s="12"/>
      <c r="C878" s="12"/>
      <c r="D878" s="12"/>
      <c r="E878" s="28" t="s">
        <v>27</v>
      </c>
      <c r="F878" s="12"/>
      <c r="G878" s="12"/>
      <c r="H878" s="20">
        <f t="shared" si="15"/>
        <v>0</v>
      </c>
    </row>
    <row r="879" spans="1:8">
      <c r="A879" s="12"/>
      <c r="B879" s="12"/>
      <c r="C879" s="12"/>
      <c r="D879" s="12"/>
      <c r="E879" s="28" t="s">
        <v>27</v>
      </c>
      <c r="F879" s="12"/>
      <c r="G879" s="12"/>
      <c r="H879" s="20">
        <f t="shared" si="15"/>
        <v>0</v>
      </c>
    </row>
    <row r="880" spans="1:8">
      <c r="A880" s="12"/>
      <c r="B880" s="12"/>
      <c r="C880" s="12"/>
      <c r="D880" s="12"/>
      <c r="E880" s="28" t="s">
        <v>27</v>
      </c>
      <c r="F880" s="12"/>
      <c r="G880" s="12"/>
      <c r="H880" s="20">
        <f t="shared" si="15"/>
        <v>0</v>
      </c>
    </row>
    <row r="881" spans="1:8">
      <c r="A881" s="12"/>
      <c r="B881" s="12"/>
      <c r="C881" s="12"/>
      <c r="D881" s="12"/>
      <c r="E881" s="28" t="s">
        <v>27</v>
      </c>
      <c r="F881" s="12"/>
      <c r="G881" s="12"/>
      <c r="H881" s="20">
        <f t="shared" si="15"/>
        <v>0</v>
      </c>
    </row>
    <row r="882" spans="1:8">
      <c r="A882" s="12"/>
      <c r="B882" s="12"/>
      <c r="C882" s="12"/>
      <c r="D882" s="12"/>
      <c r="E882" s="28" t="s">
        <v>27</v>
      </c>
      <c r="F882" s="12"/>
      <c r="G882" s="12"/>
      <c r="H882" s="20">
        <f t="shared" si="15"/>
        <v>0</v>
      </c>
    </row>
    <row r="883" spans="1:8">
      <c r="A883" s="12"/>
      <c r="B883" s="12"/>
      <c r="C883" s="12"/>
      <c r="D883" s="12"/>
      <c r="E883" s="28" t="s">
        <v>27</v>
      </c>
      <c r="F883" s="12"/>
      <c r="G883" s="12"/>
      <c r="H883" s="20">
        <f t="shared" si="15"/>
        <v>0</v>
      </c>
    </row>
    <row r="884" spans="1:8">
      <c r="A884" s="12"/>
      <c r="B884" s="12"/>
      <c r="C884" s="12"/>
      <c r="D884" s="12"/>
      <c r="E884" s="28" t="s">
        <v>27</v>
      </c>
      <c r="F884" s="12"/>
      <c r="G884" s="12"/>
      <c r="H884" s="20">
        <f t="shared" si="15"/>
        <v>0</v>
      </c>
    </row>
    <row r="885" spans="1:8">
      <c r="A885" s="12"/>
      <c r="B885" s="12"/>
      <c r="C885" s="12"/>
      <c r="D885" s="12"/>
      <c r="E885" s="28" t="s">
        <v>27</v>
      </c>
      <c r="F885" s="12"/>
      <c r="G885" s="12"/>
      <c r="H885" s="20">
        <f t="shared" si="15"/>
        <v>0</v>
      </c>
    </row>
    <row r="886" spans="1:8">
      <c r="A886" s="12"/>
      <c r="B886" s="12"/>
      <c r="C886" s="12"/>
      <c r="D886" s="12"/>
      <c r="E886" s="28" t="s">
        <v>27</v>
      </c>
      <c r="F886" s="12"/>
      <c r="G886" s="12"/>
      <c r="H886" s="20">
        <f t="shared" si="15"/>
        <v>0</v>
      </c>
    </row>
    <row r="887" spans="1:8">
      <c r="A887" s="12"/>
      <c r="B887" s="12"/>
      <c r="C887" s="12"/>
      <c r="D887" s="12"/>
      <c r="E887" s="28" t="s">
        <v>27</v>
      </c>
      <c r="F887" s="12"/>
      <c r="G887" s="12"/>
      <c r="H887" s="20">
        <f t="shared" si="15"/>
        <v>0</v>
      </c>
    </row>
    <row r="888" spans="1:8">
      <c r="A888" s="12"/>
      <c r="B888" s="12"/>
      <c r="C888" s="12"/>
      <c r="D888" s="12"/>
      <c r="E888" s="28" t="s">
        <v>27</v>
      </c>
      <c r="F888" s="12"/>
      <c r="G888" s="12"/>
      <c r="H888" s="20">
        <f t="shared" si="15"/>
        <v>0</v>
      </c>
    </row>
    <row r="889" spans="1:8">
      <c r="A889" s="12"/>
      <c r="B889" s="12"/>
      <c r="C889" s="12"/>
      <c r="D889" s="12"/>
      <c r="E889" s="28" t="s">
        <v>27</v>
      </c>
      <c r="F889" s="12"/>
      <c r="G889" s="12"/>
      <c r="H889" s="20">
        <f t="shared" si="15"/>
        <v>0</v>
      </c>
    </row>
    <row r="890" spans="1:8">
      <c r="A890" s="12"/>
      <c r="B890" s="12"/>
      <c r="C890" s="12"/>
      <c r="D890" s="12"/>
      <c r="E890" s="28" t="s">
        <v>27</v>
      </c>
      <c r="F890" s="12"/>
      <c r="G890" s="12"/>
      <c r="H890" s="20">
        <f t="shared" si="15"/>
        <v>0</v>
      </c>
    </row>
    <row r="891" spans="1:8">
      <c r="A891" s="12"/>
      <c r="B891" s="12"/>
      <c r="C891" s="12"/>
      <c r="D891" s="12"/>
      <c r="E891" s="28" t="s">
        <v>27</v>
      </c>
      <c r="F891" s="12"/>
      <c r="G891" s="12"/>
      <c r="H891" s="20">
        <f t="shared" si="15"/>
        <v>0</v>
      </c>
    </row>
    <row r="892" spans="1:8">
      <c r="A892" s="12"/>
      <c r="B892" s="12"/>
      <c r="C892" s="12"/>
      <c r="D892" s="12"/>
      <c r="E892" s="28" t="s">
        <v>27</v>
      </c>
      <c r="F892" s="12"/>
      <c r="G892" s="12"/>
      <c r="H892" s="20">
        <f t="shared" si="15"/>
        <v>0</v>
      </c>
    </row>
    <row r="893" spans="1:8">
      <c r="A893" s="12"/>
      <c r="B893" s="12"/>
      <c r="C893" s="12"/>
      <c r="D893" s="12"/>
      <c r="E893" s="28" t="s">
        <v>27</v>
      </c>
      <c r="F893" s="12"/>
      <c r="G893" s="12"/>
      <c r="H893" s="20">
        <f t="shared" si="15"/>
        <v>0</v>
      </c>
    </row>
    <row r="894" spans="1:8">
      <c r="A894" s="12"/>
      <c r="B894" s="12"/>
      <c r="C894" s="12"/>
      <c r="D894" s="12"/>
      <c r="E894" s="28" t="s">
        <v>27</v>
      </c>
      <c r="F894" s="12"/>
      <c r="G894" s="12"/>
      <c r="H894" s="20">
        <f t="shared" si="15"/>
        <v>0</v>
      </c>
    </row>
    <row r="895" spans="1:8">
      <c r="A895" s="12"/>
      <c r="B895" s="12"/>
      <c r="C895" s="12"/>
      <c r="D895" s="12"/>
      <c r="E895" s="28" t="s">
        <v>27</v>
      </c>
      <c r="F895" s="12"/>
      <c r="G895" s="12"/>
      <c r="H895" s="20">
        <f t="shared" si="15"/>
        <v>0</v>
      </c>
    </row>
    <row r="896" spans="1:8">
      <c r="A896" s="12"/>
      <c r="B896" s="12"/>
      <c r="C896" s="12"/>
      <c r="D896" s="12"/>
      <c r="E896" s="28" t="s">
        <v>27</v>
      </c>
      <c r="F896" s="12"/>
      <c r="G896" s="12"/>
      <c r="H896" s="20">
        <f t="shared" si="15"/>
        <v>0</v>
      </c>
    </row>
    <row r="897" spans="1:8">
      <c r="A897" s="12"/>
      <c r="B897" s="12"/>
      <c r="C897" s="12"/>
      <c r="D897" s="12"/>
      <c r="E897" s="28" t="s">
        <v>27</v>
      </c>
      <c r="F897" s="12"/>
      <c r="G897" s="12"/>
      <c r="H897" s="20">
        <f t="shared" si="15"/>
        <v>0</v>
      </c>
    </row>
    <row r="898" spans="1:8">
      <c r="A898" s="12"/>
      <c r="B898" s="12"/>
      <c r="C898" s="12"/>
      <c r="D898" s="12"/>
      <c r="E898" s="28" t="s">
        <v>27</v>
      </c>
      <c r="F898" s="12"/>
      <c r="G898" s="12"/>
      <c r="H898" s="20">
        <f t="shared" si="15"/>
        <v>0</v>
      </c>
    </row>
    <row r="899" spans="1:8">
      <c r="A899" s="12"/>
      <c r="B899" s="12"/>
      <c r="C899" s="12"/>
      <c r="D899" s="12"/>
      <c r="E899" s="28" t="s">
        <v>27</v>
      </c>
      <c r="F899" s="12"/>
      <c r="G899" s="12"/>
      <c r="H899" s="20">
        <f t="shared" si="15"/>
        <v>0</v>
      </c>
    </row>
    <row r="900" spans="1:8">
      <c r="A900" s="12"/>
      <c r="B900" s="12"/>
      <c r="C900" s="12"/>
      <c r="D900" s="12"/>
      <c r="E900" s="28" t="s">
        <v>27</v>
      </c>
      <c r="F900" s="12"/>
      <c r="G900" s="12"/>
      <c r="H900" s="20">
        <f t="shared" ref="H900:H963" si="16">IF(OR(D900="合格",D900=""),F900+G900/20,0)</f>
        <v>0</v>
      </c>
    </row>
    <row r="901" spans="1:8">
      <c r="A901" s="12"/>
      <c r="B901" s="12"/>
      <c r="C901" s="12"/>
      <c r="D901" s="12"/>
      <c r="E901" s="28" t="s">
        <v>27</v>
      </c>
      <c r="F901" s="12"/>
      <c r="G901" s="12"/>
      <c r="H901" s="20">
        <f t="shared" si="16"/>
        <v>0</v>
      </c>
    </row>
    <row r="902" spans="1:8">
      <c r="A902" s="12"/>
      <c r="B902" s="12"/>
      <c r="C902" s="12"/>
      <c r="D902" s="12"/>
      <c r="E902" s="28" t="s">
        <v>27</v>
      </c>
      <c r="F902" s="12"/>
      <c r="G902" s="12"/>
      <c r="H902" s="20">
        <f t="shared" si="16"/>
        <v>0</v>
      </c>
    </row>
    <row r="903" spans="1:8">
      <c r="A903" s="12"/>
      <c r="B903" s="12"/>
      <c r="C903" s="12"/>
      <c r="D903" s="12"/>
      <c r="E903" s="28" t="s">
        <v>27</v>
      </c>
      <c r="F903" s="12"/>
      <c r="G903" s="12"/>
      <c r="H903" s="20">
        <f t="shared" si="16"/>
        <v>0</v>
      </c>
    </row>
    <row r="904" spans="1:8">
      <c r="A904" s="12"/>
      <c r="B904" s="12"/>
      <c r="C904" s="12"/>
      <c r="D904" s="12"/>
      <c r="E904" s="28" t="s">
        <v>27</v>
      </c>
      <c r="F904" s="12"/>
      <c r="G904" s="12"/>
      <c r="H904" s="20">
        <f t="shared" si="16"/>
        <v>0</v>
      </c>
    </row>
    <row r="905" spans="1:8">
      <c r="A905" s="12"/>
      <c r="B905" s="12"/>
      <c r="C905" s="12"/>
      <c r="D905" s="12"/>
      <c r="E905" s="28" t="s">
        <v>27</v>
      </c>
      <c r="F905" s="12"/>
      <c r="G905" s="12"/>
      <c r="H905" s="20">
        <f t="shared" si="16"/>
        <v>0</v>
      </c>
    </row>
    <row r="906" spans="1:8">
      <c r="A906" s="12"/>
      <c r="B906" s="12"/>
      <c r="C906" s="12"/>
      <c r="D906" s="12"/>
      <c r="E906" s="28" t="s">
        <v>27</v>
      </c>
      <c r="F906" s="12"/>
      <c r="G906" s="12"/>
      <c r="H906" s="20">
        <f t="shared" si="16"/>
        <v>0</v>
      </c>
    </row>
    <row r="907" spans="1:8">
      <c r="A907" s="12"/>
      <c r="B907" s="12"/>
      <c r="C907" s="12"/>
      <c r="D907" s="12"/>
      <c r="E907" s="28" t="s">
        <v>27</v>
      </c>
      <c r="F907" s="12"/>
      <c r="G907" s="12"/>
      <c r="H907" s="20">
        <f t="shared" si="16"/>
        <v>0</v>
      </c>
    </row>
    <row r="908" spans="1:8">
      <c r="A908" s="12"/>
      <c r="B908" s="12"/>
      <c r="C908" s="12"/>
      <c r="D908" s="12"/>
      <c r="E908" s="28" t="s">
        <v>27</v>
      </c>
      <c r="F908" s="12"/>
      <c r="G908" s="12"/>
      <c r="H908" s="20">
        <f t="shared" si="16"/>
        <v>0</v>
      </c>
    </row>
    <row r="909" spans="1:8">
      <c r="A909" s="12"/>
      <c r="B909" s="12"/>
      <c r="C909" s="12"/>
      <c r="D909" s="12"/>
      <c r="E909" s="28" t="s">
        <v>27</v>
      </c>
      <c r="F909" s="12"/>
      <c r="G909" s="12"/>
      <c r="H909" s="20">
        <f t="shared" si="16"/>
        <v>0</v>
      </c>
    </row>
    <row r="910" spans="1:8">
      <c r="A910" s="12"/>
      <c r="B910" s="12"/>
      <c r="C910" s="12"/>
      <c r="D910" s="12"/>
      <c r="E910" s="28" t="s">
        <v>27</v>
      </c>
      <c r="F910" s="12"/>
      <c r="G910" s="12"/>
      <c r="H910" s="20">
        <f t="shared" si="16"/>
        <v>0</v>
      </c>
    </row>
    <row r="911" spans="1:8">
      <c r="A911" s="12"/>
      <c r="B911" s="12"/>
      <c r="C911" s="12"/>
      <c r="D911" s="12"/>
      <c r="E911" s="28" t="s">
        <v>27</v>
      </c>
      <c r="F911" s="12"/>
      <c r="G911" s="12"/>
      <c r="H911" s="20">
        <f t="shared" si="16"/>
        <v>0</v>
      </c>
    </row>
    <row r="912" spans="1:8">
      <c r="A912" s="12"/>
      <c r="B912" s="12"/>
      <c r="C912" s="12"/>
      <c r="D912" s="12"/>
      <c r="E912" s="28" t="s">
        <v>27</v>
      </c>
      <c r="F912" s="12"/>
      <c r="G912" s="12"/>
      <c r="H912" s="20">
        <f t="shared" si="16"/>
        <v>0</v>
      </c>
    </row>
    <row r="913" spans="1:8">
      <c r="A913" s="12"/>
      <c r="B913" s="12"/>
      <c r="C913" s="12"/>
      <c r="D913" s="12"/>
      <c r="E913" s="28" t="s">
        <v>27</v>
      </c>
      <c r="F913" s="12"/>
      <c r="G913" s="12"/>
      <c r="H913" s="20">
        <f t="shared" si="16"/>
        <v>0</v>
      </c>
    </row>
    <row r="914" spans="1:8">
      <c r="A914" s="12"/>
      <c r="B914" s="12"/>
      <c r="C914" s="12"/>
      <c r="D914" s="12"/>
      <c r="E914" s="28" t="s">
        <v>27</v>
      </c>
      <c r="F914" s="12"/>
      <c r="G914" s="12"/>
      <c r="H914" s="20">
        <f t="shared" si="16"/>
        <v>0</v>
      </c>
    </row>
    <row r="915" spans="1:8">
      <c r="A915" s="12"/>
      <c r="B915" s="12"/>
      <c r="C915" s="12"/>
      <c r="D915" s="12"/>
      <c r="E915" s="28" t="s">
        <v>27</v>
      </c>
      <c r="F915" s="12"/>
      <c r="G915" s="12"/>
      <c r="H915" s="20">
        <f t="shared" si="16"/>
        <v>0</v>
      </c>
    </row>
    <row r="916" spans="1:8">
      <c r="A916" s="12"/>
      <c r="B916" s="12"/>
      <c r="C916" s="12"/>
      <c r="D916" s="12"/>
      <c r="E916" s="28" t="s">
        <v>27</v>
      </c>
      <c r="F916" s="12"/>
      <c r="G916" s="12"/>
      <c r="H916" s="20">
        <f t="shared" si="16"/>
        <v>0</v>
      </c>
    </row>
    <row r="917" spans="1:8">
      <c r="A917" s="12"/>
      <c r="B917" s="12"/>
      <c r="C917" s="12"/>
      <c r="D917" s="12"/>
      <c r="E917" s="28" t="s">
        <v>27</v>
      </c>
      <c r="F917" s="12"/>
      <c r="G917" s="12"/>
      <c r="H917" s="20">
        <f t="shared" si="16"/>
        <v>0</v>
      </c>
    </row>
    <row r="918" spans="1:8">
      <c r="A918" s="12"/>
      <c r="B918" s="12"/>
      <c r="C918" s="12"/>
      <c r="D918" s="12"/>
      <c r="E918" s="28" t="s">
        <v>27</v>
      </c>
      <c r="F918" s="12"/>
      <c r="G918" s="12"/>
      <c r="H918" s="20">
        <f t="shared" si="16"/>
        <v>0</v>
      </c>
    </row>
    <row r="919" spans="1:8">
      <c r="A919" s="12"/>
      <c r="B919" s="12"/>
      <c r="C919" s="12"/>
      <c r="D919" s="12"/>
      <c r="E919" s="28" t="s">
        <v>27</v>
      </c>
      <c r="F919" s="12"/>
      <c r="G919" s="12"/>
      <c r="H919" s="20">
        <f t="shared" si="16"/>
        <v>0</v>
      </c>
    </row>
    <row r="920" spans="1:8">
      <c r="A920" s="12"/>
      <c r="B920" s="12"/>
      <c r="C920" s="12"/>
      <c r="D920" s="12"/>
      <c r="E920" s="28" t="s">
        <v>27</v>
      </c>
      <c r="F920" s="12"/>
      <c r="G920" s="12"/>
      <c r="H920" s="20">
        <f t="shared" si="16"/>
        <v>0</v>
      </c>
    </row>
    <row r="921" spans="1:8">
      <c r="A921" s="12"/>
      <c r="B921" s="12"/>
      <c r="C921" s="12"/>
      <c r="D921" s="12"/>
      <c r="E921" s="28" t="s">
        <v>27</v>
      </c>
      <c r="F921" s="12"/>
      <c r="G921" s="12"/>
      <c r="H921" s="20">
        <f t="shared" si="16"/>
        <v>0</v>
      </c>
    </row>
    <row r="922" spans="1:8">
      <c r="A922" s="12"/>
      <c r="B922" s="12"/>
      <c r="C922" s="12"/>
      <c r="D922" s="12"/>
      <c r="E922" s="28" t="s">
        <v>27</v>
      </c>
      <c r="F922" s="12"/>
      <c r="G922" s="12"/>
      <c r="H922" s="20">
        <f t="shared" si="16"/>
        <v>0</v>
      </c>
    </row>
    <row r="923" spans="1:8">
      <c r="A923" s="12"/>
      <c r="B923" s="12"/>
      <c r="C923" s="12"/>
      <c r="D923" s="12"/>
      <c r="E923" s="28" t="s">
        <v>27</v>
      </c>
      <c r="F923" s="12"/>
      <c r="G923" s="12"/>
      <c r="H923" s="20">
        <f t="shared" si="16"/>
        <v>0</v>
      </c>
    </row>
    <row r="924" spans="1:8">
      <c r="A924" s="12"/>
      <c r="B924" s="12"/>
      <c r="C924" s="12"/>
      <c r="D924" s="12"/>
      <c r="E924" s="28" t="s">
        <v>27</v>
      </c>
      <c r="F924" s="12"/>
      <c r="G924" s="12"/>
      <c r="H924" s="20">
        <f t="shared" si="16"/>
        <v>0</v>
      </c>
    </row>
    <row r="925" spans="1:8">
      <c r="A925" s="12"/>
      <c r="B925" s="12"/>
      <c r="C925" s="12"/>
      <c r="D925" s="12"/>
      <c r="E925" s="28" t="s">
        <v>27</v>
      </c>
      <c r="F925" s="12"/>
      <c r="G925" s="12"/>
      <c r="H925" s="20">
        <f t="shared" si="16"/>
        <v>0</v>
      </c>
    </row>
    <row r="926" spans="1:8">
      <c r="A926" s="12"/>
      <c r="B926" s="12"/>
      <c r="C926" s="12"/>
      <c r="D926" s="12"/>
      <c r="E926" s="28" t="s">
        <v>27</v>
      </c>
      <c r="F926" s="12"/>
      <c r="G926" s="12"/>
      <c r="H926" s="20">
        <f t="shared" si="16"/>
        <v>0</v>
      </c>
    </row>
    <row r="927" spans="1:8">
      <c r="A927" s="12"/>
      <c r="B927" s="12"/>
      <c r="C927" s="12"/>
      <c r="D927" s="12"/>
      <c r="E927" s="28" t="s">
        <v>27</v>
      </c>
      <c r="F927" s="12"/>
      <c r="G927" s="12"/>
      <c r="H927" s="20">
        <f t="shared" si="16"/>
        <v>0</v>
      </c>
    </row>
    <row r="928" spans="1:8">
      <c r="A928" s="12"/>
      <c r="B928" s="12"/>
      <c r="C928" s="12"/>
      <c r="D928" s="12"/>
      <c r="E928" s="28" t="s">
        <v>27</v>
      </c>
      <c r="F928" s="12"/>
      <c r="G928" s="12"/>
      <c r="H928" s="20">
        <f t="shared" si="16"/>
        <v>0</v>
      </c>
    </row>
    <row r="929" spans="1:8">
      <c r="A929" s="12"/>
      <c r="B929" s="12"/>
      <c r="C929" s="12"/>
      <c r="D929" s="12"/>
      <c r="E929" s="28" t="s">
        <v>27</v>
      </c>
      <c r="F929" s="12"/>
      <c r="G929" s="12"/>
      <c r="H929" s="20">
        <f t="shared" si="16"/>
        <v>0</v>
      </c>
    </row>
    <row r="930" spans="1:8">
      <c r="A930" s="12"/>
      <c r="B930" s="12"/>
      <c r="C930" s="12"/>
      <c r="D930" s="12"/>
      <c r="E930" s="28" t="s">
        <v>27</v>
      </c>
      <c r="F930" s="12"/>
      <c r="G930" s="12"/>
      <c r="H930" s="20">
        <f t="shared" si="16"/>
        <v>0</v>
      </c>
    </row>
    <row r="931" spans="1:8">
      <c r="A931" s="12"/>
      <c r="B931" s="12"/>
      <c r="C931" s="12"/>
      <c r="D931" s="12"/>
      <c r="E931" s="28" t="s">
        <v>27</v>
      </c>
      <c r="F931" s="12"/>
      <c r="G931" s="12"/>
      <c r="H931" s="20">
        <f t="shared" si="16"/>
        <v>0</v>
      </c>
    </row>
    <row r="932" spans="1:8">
      <c r="A932" s="12"/>
      <c r="B932" s="12"/>
      <c r="C932" s="12"/>
      <c r="D932" s="12"/>
      <c r="E932" s="28" t="s">
        <v>27</v>
      </c>
      <c r="F932" s="12"/>
      <c r="G932" s="12"/>
      <c r="H932" s="20">
        <f t="shared" si="16"/>
        <v>0</v>
      </c>
    </row>
    <row r="933" spans="1:8">
      <c r="A933" s="12"/>
      <c r="B933" s="12"/>
      <c r="C933" s="12"/>
      <c r="D933" s="12"/>
      <c r="E933" s="28" t="s">
        <v>27</v>
      </c>
      <c r="F933" s="12"/>
      <c r="G933" s="12"/>
      <c r="H933" s="20">
        <f t="shared" si="16"/>
        <v>0</v>
      </c>
    </row>
    <row r="934" spans="1:8">
      <c r="A934" s="12"/>
      <c r="B934" s="12"/>
      <c r="C934" s="12"/>
      <c r="D934" s="12"/>
      <c r="E934" s="28" t="s">
        <v>27</v>
      </c>
      <c r="F934" s="12"/>
      <c r="G934" s="12"/>
      <c r="H934" s="20">
        <f t="shared" si="16"/>
        <v>0</v>
      </c>
    </row>
    <row r="935" spans="1:8">
      <c r="A935" s="12"/>
      <c r="B935" s="12"/>
      <c r="C935" s="12"/>
      <c r="D935" s="12"/>
      <c r="E935" s="28" t="s">
        <v>27</v>
      </c>
      <c r="F935" s="12"/>
      <c r="G935" s="12"/>
      <c r="H935" s="20">
        <f t="shared" si="16"/>
        <v>0</v>
      </c>
    </row>
    <row r="936" spans="1:8">
      <c r="A936" s="12"/>
      <c r="B936" s="12"/>
      <c r="C936" s="12"/>
      <c r="D936" s="12"/>
      <c r="E936" s="28" t="s">
        <v>27</v>
      </c>
      <c r="F936" s="12"/>
      <c r="G936" s="12"/>
      <c r="H936" s="20">
        <f t="shared" si="16"/>
        <v>0</v>
      </c>
    </row>
    <row r="937" spans="1:8">
      <c r="A937" s="12"/>
      <c r="B937" s="12"/>
      <c r="C937" s="12"/>
      <c r="D937" s="12"/>
      <c r="E937" s="28" t="s">
        <v>27</v>
      </c>
      <c r="F937" s="12"/>
      <c r="G937" s="12"/>
      <c r="H937" s="20">
        <f t="shared" si="16"/>
        <v>0</v>
      </c>
    </row>
    <row r="938" spans="1:8">
      <c r="A938" s="12"/>
      <c r="B938" s="12"/>
      <c r="C938" s="12"/>
      <c r="D938" s="12"/>
      <c r="E938" s="28" t="s">
        <v>27</v>
      </c>
      <c r="F938" s="12"/>
      <c r="G938" s="12"/>
      <c r="H938" s="20">
        <f t="shared" si="16"/>
        <v>0</v>
      </c>
    </row>
    <row r="939" spans="1:8">
      <c r="A939" s="12"/>
      <c r="B939" s="12"/>
      <c r="C939" s="12"/>
      <c r="D939" s="12"/>
      <c r="E939" s="28" t="s">
        <v>27</v>
      </c>
      <c r="F939" s="12"/>
      <c r="G939" s="12"/>
      <c r="H939" s="20">
        <f t="shared" si="16"/>
        <v>0</v>
      </c>
    </row>
    <row r="940" spans="1:8">
      <c r="A940" s="12"/>
      <c r="B940" s="12"/>
      <c r="C940" s="12"/>
      <c r="D940" s="12"/>
      <c r="E940" s="28" t="s">
        <v>27</v>
      </c>
      <c r="F940" s="12"/>
      <c r="G940" s="12"/>
      <c r="H940" s="20">
        <f t="shared" si="16"/>
        <v>0</v>
      </c>
    </row>
    <row r="941" spans="1:8">
      <c r="A941" s="12"/>
      <c r="B941" s="12"/>
      <c r="C941" s="12"/>
      <c r="D941" s="12"/>
      <c r="E941" s="28" t="s">
        <v>27</v>
      </c>
      <c r="F941" s="12"/>
      <c r="G941" s="12"/>
      <c r="H941" s="20">
        <f t="shared" si="16"/>
        <v>0</v>
      </c>
    </row>
    <row r="942" spans="1:8">
      <c r="A942" s="12"/>
      <c r="B942" s="12"/>
      <c r="C942" s="12"/>
      <c r="D942" s="12"/>
      <c r="E942" s="28" t="s">
        <v>27</v>
      </c>
      <c r="F942" s="12"/>
      <c r="G942" s="12"/>
      <c r="H942" s="20">
        <f t="shared" si="16"/>
        <v>0</v>
      </c>
    </row>
    <row r="943" spans="1:8">
      <c r="A943" s="12"/>
      <c r="B943" s="12"/>
      <c r="C943" s="12"/>
      <c r="D943" s="12"/>
      <c r="E943" s="28" t="s">
        <v>27</v>
      </c>
      <c r="F943" s="12"/>
      <c r="G943" s="12"/>
      <c r="H943" s="20">
        <f t="shared" si="16"/>
        <v>0</v>
      </c>
    </row>
    <row r="944" spans="1:8">
      <c r="A944" s="12"/>
      <c r="B944" s="12"/>
      <c r="C944" s="12"/>
      <c r="D944" s="12"/>
      <c r="E944" s="28" t="s">
        <v>27</v>
      </c>
      <c r="F944" s="12"/>
      <c r="G944" s="12"/>
      <c r="H944" s="20">
        <f t="shared" si="16"/>
        <v>0</v>
      </c>
    </row>
    <row r="945" spans="1:8">
      <c r="A945" s="12"/>
      <c r="B945" s="12"/>
      <c r="C945" s="12"/>
      <c r="D945" s="12"/>
      <c r="E945" s="28" t="s">
        <v>27</v>
      </c>
      <c r="F945" s="12"/>
      <c r="G945" s="12"/>
      <c r="H945" s="20">
        <f t="shared" si="16"/>
        <v>0</v>
      </c>
    </row>
    <row r="946" spans="1:8">
      <c r="A946" s="12"/>
      <c r="B946" s="12"/>
      <c r="C946" s="12"/>
      <c r="D946" s="12"/>
      <c r="E946" s="28" t="s">
        <v>27</v>
      </c>
      <c r="F946" s="12"/>
      <c r="G946" s="12"/>
      <c r="H946" s="20">
        <f t="shared" si="16"/>
        <v>0</v>
      </c>
    </row>
    <row r="947" spans="1:8">
      <c r="A947" s="12"/>
      <c r="B947" s="12"/>
      <c r="C947" s="12"/>
      <c r="D947" s="12"/>
      <c r="E947" s="28" t="s">
        <v>27</v>
      </c>
      <c r="F947" s="12"/>
      <c r="G947" s="12"/>
      <c r="H947" s="20">
        <f t="shared" si="16"/>
        <v>0</v>
      </c>
    </row>
    <row r="948" spans="1:8">
      <c r="A948" s="12"/>
      <c r="B948" s="12"/>
      <c r="C948" s="12"/>
      <c r="D948" s="12"/>
      <c r="E948" s="28" t="s">
        <v>27</v>
      </c>
      <c r="F948" s="12"/>
      <c r="G948" s="12"/>
      <c r="H948" s="20">
        <f t="shared" si="16"/>
        <v>0</v>
      </c>
    </row>
    <row r="949" spans="1:8">
      <c r="A949" s="12"/>
      <c r="B949" s="12"/>
      <c r="C949" s="12"/>
      <c r="D949" s="12"/>
      <c r="E949" s="28" t="s">
        <v>27</v>
      </c>
      <c r="F949" s="12"/>
      <c r="G949" s="12"/>
      <c r="H949" s="20">
        <f t="shared" si="16"/>
        <v>0</v>
      </c>
    </row>
    <row r="950" spans="1:8">
      <c r="A950" s="12"/>
      <c r="B950" s="12"/>
      <c r="C950" s="12"/>
      <c r="D950" s="12"/>
      <c r="E950" s="28" t="s">
        <v>27</v>
      </c>
      <c r="F950" s="12"/>
      <c r="G950" s="12"/>
      <c r="H950" s="20">
        <f t="shared" si="16"/>
        <v>0</v>
      </c>
    </row>
    <row r="951" spans="1:8">
      <c r="A951" s="12"/>
      <c r="B951" s="12"/>
      <c r="C951" s="12"/>
      <c r="D951" s="12"/>
      <c r="E951" s="28" t="s">
        <v>27</v>
      </c>
      <c r="F951" s="12"/>
      <c r="G951" s="12"/>
      <c r="H951" s="20">
        <f t="shared" si="16"/>
        <v>0</v>
      </c>
    </row>
    <row r="952" spans="1:8">
      <c r="A952" s="12"/>
      <c r="B952" s="12"/>
      <c r="C952" s="12"/>
      <c r="D952" s="12"/>
      <c r="E952" s="28" t="s">
        <v>27</v>
      </c>
      <c r="F952" s="12"/>
      <c r="G952" s="12"/>
      <c r="H952" s="20">
        <f t="shared" si="16"/>
        <v>0</v>
      </c>
    </row>
    <row r="953" spans="1:8">
      <c r="A953" s="12"/>
      <c r="B953" s="12"/>
      <c r="C953" s="12"/>
      <c r="D953" s="12"/>
      <c r="E953" s="28" t="s">
        <v>27</v>
      </c>
      <c r="F953" s="12"/>
      <c r="G953" s="12"/>
      <c r="H953" s="20">
        <f t="shared" si="16"/>
        <v>0</v>
      </c>
    </row>
    <row r="954" spans="1:8">
      <c r="A954" s="12"/>
      <c r="B954" s="12"/>
      <c r="C954" s="12"/>
      <c r="D954" s="12"/>
      <c r="E954" s="28" t="s">
        <v>27</v>
      </c>
      <c r="F954" s="12"/>
      <c r="G954" s="12"/>
      <c r="H954" s="20">
        <f t="shared" si="16"/>
        <v>0</v>
      </c>
    </row>
    <row r="955" spans="1:8">
      <c r="A955" s="12"/>
      <c r="B955" s="12"/>
      <c r="C955" s="12"/>
      <c r="D955" s="12"/>
      <c r="E955" s="28" t="s">
        <v>27</v>
      </c>
      <c r="F955" s="12"/>
      <c r="G955" s="12"/>
      <c r="H955" s="20">
        <f t="shared" si="16"/>
        <v>0</v>
      </c>
    </row>
    <row r="956" spans="1:8">
      <c r="A956" s="12"/>
      <c r="B956" s="12"/>
      <c r="C956" s="12"/>
      <c r="D956" s="12"/>
      <c r="E956" s="28" t="s">
        <v>27</v>
      </c>
      <c r="F956" s="12"/>
      <c r="G956" s="12"/>
      <c r="H956" s="20">
        <f t="shared" si="16"/>
        <v>0</v>
      </c>
    </row>
    <row r="957" spans="1:8">
      <c r="A957" s="12"/>
      <c r="B957" s="12"/>
      <c r="C957" s="12"/>
      <c r="D957" s="12"/>
      <c r="E957" s="28" t="s">
        <v>27</v>
      </c>
      <c r="F957" s="12"/>
      <c r="G957" s="12"/>
      <c r="H957" s="20">
        <f t="shared" si="16"/>
        <v>0</v>
      </c>
    </row>
    <row r="958" spans="1:8">
      <c r="A958" s="12"/>
      <c r="B958" s="12"/>
      <c r="C958" s="12"/>
      <c r="D958" s="12"/>
      <c r="E958" s="28" t="s">
        <v>27</v>
      </c>
      <c r="F958" s="12"/>
      <c r="G958" s="12"/>
      <c r="H958" s="20">
        <f t="shared" si="16"/>
        <v>0</v>
      </c>
    </row>
    <row r="959" spans="1:8">
      <c r="A959" s="12"/>
      <c r="B959" s="12"/>
      <c r="C959" s="12"/>
      <c r="D959" s="12"/>
      <c r="E959" s="28" t="s">
        <v>27</v>
      </c>
      <c r="F959" s="12"/>
      <c r="G959" s="12"/>
      <c r="H959" s="20">
        <f t="shared" si="16"/>
        <v>0</v>
      </c>
    </row>
    <row r="960" spans="1:8">
      <c r="A960" s="12"/>
      <c r="B960" s="12"/>
      <c r="C960" s="12"/>
      <c r="D960" s="12"/>
      <c r="E960" s="28" t="s">
        <v>27</v>
      </c>
      <c r="F960" s="12"/>
      <c r="G960" s="12"/>
      <c r="H960" s="20">
        <f t="shared" si="16"/>
        <v>0</v>
      </c>
    </row>
    <row r="961" spans="1:8">
      <c r="A961" s="12"/>
      <c r="B961" s="12"/>
      <c r="C961" s="12"/>
      <c r="D961" s="12"/>
      <c r="E961" s="28" t="s">
        <v>27</v>
      </c>
      <c r="F961" s="12"/>
      <c r="G961" s="12"/>
      <c r="H961" s="20">
        <f t="shared" si="16"/>
        <v>0</v>
      </c>
    </row>
    <row r="962" spans="1:8">
      <c r="A962" s="12"/>
      <c r="B962" s="12"/>
      <c r="C962" s="12"/>
      <c r="D962" s="12"/>
      <c r="E962" s="28" t="s">
        <v>27</v>
      </c>
      <c r="F962" s="12"/>
      <c r="G962" s="12"/>
      <c r="H962" s="20">
        <f t="shared" si="16"/>
        <v>0</v>
      </c>
    </row>
    <row r="963" spans="1:8">
      <c r="A963" s="12"/>
      <c r="B963" s="12"/>
      <c r="C963" s="12"/>
      <c r="D963" s="12"/>
      <c r="E963" s="28" t="s">
        <v>27</v>
      </c>
      <c r="F963" s="12"/>
      <c r="G963" s="12"/>
      <c r="H963" s="20">
        <f t="shared" si="16"/>
        <v>0</v>
      </c>
    </row>
    <row r="964" spans="1:8">
      <c r="A964" s="12"/>
      <c r="B964" s="12"/>
      <c r="C964" s="12"/>
      <c r="D964" s="12"/>
      <c r="E964" s="28" t="s">
        <v>27</v>
      </c>
      <c r="F964" s="12"/>
      <c r="G964" s="12"/>
      <c r="H964" s="20">
        <f t="shared" ref="H964:H1002" si="17">IF(OR(D964="合格",D964=""),F964+G964/20,0)</f>
        <v>0</v>
      </c>
    </row>
    <row r="965" spans="1:8">
      <c r="A965" s="12"/>
      <c r="B965" s="12"/>
      <c r="C965" s="12"/>
      <c r="D965" s="12"/>
      <c r="E965" s="28" t="s">
        <v>27</v>
      </c>
      <c r="F965" s="12"/>
      <c r="G965" s="12"/>
      <c r="H965" s="20">
        <f t="shared" si="17"/>
        <v>0</v>
      </c>
    </row>
    <row r="966" spans="1:8">
      <c r="A966" s="12"/>
      <c r="B966" s="12"/>
      <c r="C966" s="12"/>
      <c r="D966" s="12"/>
      <c r="E966" s="28" t="s">
        <v>27</v>
      </c>
      <c r="F966" s="12"/>
      <c r="G966" s="12"/>
      <c r="H966" s="20">
        <f t="shared" si="17"/>
        <v>0</v>
      </c>
    </row>
    <row r="967" spans="1:8">
      <c r="A967" s="12"/>
      <c r="B967" s="12"/>
      <c r="C967" s="12"/>
      <c r="D967" s="12"/>
      <c r="E967" s="28" t="s">
        <v>27</v>
      </c>
      <c r="F967" s="12"/>
      <c r="G967" s="12"/>
      <c r="H967" s="20">
        <f t="shared" si="17"/>
        <v>0</v>
      </c>
    </row>
    <row r="968" spans="1:8">
      <c r="A968" s="12"/>
      <c r="B968" s="12"/>
      <c r="C968" s="12"/>
      <c r="D968" s="12"/>
      <c r="E968" s="28" t="s">
        <v>27</v>
      </c>
      <c r="F968" s="12"/>
      <c r="G968" s="12"/>
      <c r="H968" s="20">
        <f t="shared" si="17"/>
        <v>0</v>
      </c>
    </row>
    <row r="969" spans="1:8">
      <c r="A969" s="12"/>
      <c r="B969" s="12"/>
      <c r="C969" s="12"/>
      <c r="D969" s="12"/>
      <c r="E969" s="28" t="s">
        <v>27</v>
      </c>
      <c r="F969" s="12"/>
      <c r="G969" s="12"/>
      <c r="H969" s="20">
        <f t="shared" si="17"/>
        <v>0</v>
      </c>
    </row>
    <row r="970" spans="1:8">
      <c r="A970" s="12"/>
      <c r="B970" s="12"/>
      <c r="C970" s="12"/>
      <c r="D970" s="12"/>
      <c r="E970" s="28" t="s">
        <v>27</v>
      </c>
      <c r="F970" s="12"/>
      <c r="G970" s="12"/>
      <c r="H970" s="20">
        <f t="shared" si="17"/>
        <v>0</v>
      </c>
    </row>
    <row r="971" spans="1:8">
      <c r="A971" s="12"/>
      <c r="B971" s="12"/>
      <c r="C971" s="12"/>
      <c r="D971" s="12"/>
      <c r="E971" s="28" t="s">
        <v>27</v>
      </c>
      <c r="F971" s="12"/>
      <c r="G971" s="12"/>
      <c r="H971" s="20">
        <f t="shared" si="17"/>
        <v>0</v>
      </c>
    </row>
    <row r="972" spans="1:8">
      <c r="A972" s="12"/>
      <c r="B972" s="12"/>
      <c r="C972" s="12"/>
      <c r="D972" s="12"/>
      <c r="E972" s="28" t="s">
        <v>27</v>
      </c>
      <c r="F972" s="12"/>
      <c r="G972" s="12"/>
      <c r="H972" s="20">
        <f t="shared" si="17"/>
        <v>0</v>
      </c>
    </row>
    <row r="973" spans="1:8">
      <c r="A973" s="12"/>
      <c r="B973" s="12"/>
      <c r="C973" s="12"/>
      <c r="D973" s="12"/>
      <c r="E973" s="28" t="s">
        <v>27</v>
      </c>
      <c r="F973" s="12"/>
      <c r="G973" s="12"/>
      <c r="H973" s="20">
        <f t="shared" si="17"/>
        <v>0</v>
      </c>
    </row>
    <row r="974" spans="1:8">
      <c r="A974" s="12"/>
      <c r="B974" s="12"/>
      <c r="C974" s="12"/>
      <c r="D974" s="12"/>
      <c r="E974" s="28" t="s">
        <v>27</v>
      </c>
      <c r="F974" s="12"/>
      <c r="G974" s="12"/>
      <c r="H974" s="20">
        <f t="shared" si="17"/>
        <v>0</v>
      </c>
    </row>
    <row r="975" spans="1:8">
      <c r="A975" s="12"/>
      <c r="B975" s="12"/>
      <c r="C975" s="12"/>
      <c r="D975" s="12"/>
      <c r="E975" s="28" t="s">
        <v>27</v>
      </c>
      <c r="F975" s="12"/>
      <c r="G975" s="12"/>
      <c r="H975" s="20">
        <f t="shared" si="17"/>
        <v>0</v>
      </c>
    </row>
    <row r="976" spans="1:8">
      <c r="A976" s="12"/>
      <c r="B976" s="12"/>
      <c r="C976" s="12"/>
      <c r="D976" s="12"/>
      <c r="E976" s="28" t="s">
        <v>27</v>
      </c>
      <c r="F976" s="12"/>
      <c r="G976" s="12"/>
      <c r="H976" s="20">
        <f t="shared" si="17"/>
        <v>0</v>
      </c>
    </row>
    <row r="977" spans="1:8">
      <c r="A977" s="12"/>
      <c r="B977" s="12"/>
      <c r="C977" s="12"/>
      <c r="D977" s="12"/>
      <c r="E977" s="28" t="s">
        <v>27</v>
      </c>
      <c r="F977" s="12"/>
      <c r="G977" s="12"/>
      <c r="H977" s="20">
        <f t="shared" si="17"/>
        <v>0</v>
      </c>
    </row>
    <row r="978" spans="1:8">
      <c r="A978" s="12"/>
      <c r="B978" s="12"/>
      <c r="C978" s="12"/>
      <c r="D978" s="12"/>
      <c r="E978" s="28" t="s">
        <v>27</v>
      </c>
      <c r="F978" s="12"/>
      <c r="G978" s="12"/>
      <c r="H978" s="20">
        <f t="shared" si="17"/>
        <v>0</v>
      </c>
    </row>
    <row r="979" spans="1:8">
      <c r="A979" s="12"/>
      <c r="B979" s="12"/>
      <c r="C979" s="12"/>
      <c r="D979" s="12"/>
      <c r="E979" s="28" t="s">
        <v>27</v>
      </c>
      <c r="F979" s="12"/>
      <c r="G979" s="12"/>
      <c r="H979" s="20">
        <f t="shared" si="17"/>
        <v>0</v>
      </c>
    </row>
    <row r="980" spans="1:8">
      <c r="A980" s="12"/>
      <c r="B980" s="12"/>
      <c r="C980" s="12"/>
      <c r="D980" s="12"/>
      <c r="E980" s="28" t="s">
        <v>27</v>
      </c>
      <c r="F980" s="12"/>
      <c r="G980" s="12"/>
      <c r="H980" s="20">
        <f t="shared" si="17"/>
        <v>0</v>
      </c>
    </row>
    <row r="981" spans="1:8">
      <c r="A981" s="12"/>
      <c r="B981" s="12"/>
      <c r="C981" s="12"/>
      <c r="D981" s="12"/>
      <c r="E981" s="28" t="s">
        <v>27</v>
      </c>
      <c r="F981" s="12"/>
      <c r="G981" s="12"/>
      <c r="H981" s="20">
        <f t="shared" si="17"/>
        <v>0</v>
      </c>
    </row>
    <row r="982" spans="1:8">
      <c r="A982" s="12"/>
      <c r="B982" s="12"/>
      <c r="C982" s="12"/>
      <c r="D982" s="12"/>
      <c r="E982" s="28" t="s">
        <v>27</v>
      </c>
      <c r="F982" s="12"/>
      <c r="G982" s="12"/>
      <c r="H982" s="20">
        <f t="shared" si="17"/>
        <v>0</v>
      </c>
    </row>
    <row r="983" spans="1:8">
      <c r="A983" s="12"/>
      <c r="B983" s="12"/>
      <c r="C983" s="12"/>
      <c r="D983" s="12"/>
      <c r="E983" s="28" t="s">
        <v>27</v>
      </c>
      <c r="F983" s="12"/>
      <c r="G983" s="12"/>
      <c r="H983" s="20">
        <f t="shared" si="17"/>
        <v>0</v>
      </c>
    </row>
    <row r="984" spans="1:8">
      <c r="A984" s="12"/>
      <c r="B984" s="12"/>
      <c r="C984" s="12"/>
      <c r="D984" s="12"/>
      <c r="E984" s="28" t="s">
        <v>27</v>
      </c>
      <c r="F984" s="12"/>
      <c r="G984" s="12"/>
      <c r="H984" s="20">
        <f t="shared" si="17"/>
        <v>0</v>
      </c>
    </row>
    <row r="985" spans="1:8">
      <c r="A985" s="12"/>
      <c r="B985" s="12"/>
      <c r="C985" s="12"/>
      <c r="D985" s="12"/>
      <c r="E985" s="28" t="s">
        <v>27</v>
      </c>
      <c r="F985" s="12"/>
      <c r="G985" s="12"/>
      <c r="H985" s="20">
        <f t="shared" si="17"/>
        <v>0</v>
      </c>
    </row>
    <row r="986" spans="1:8">
      <c r="A986" s="12"/>
      <c r="B986" s="12"/>
      <c r="C986" s="12"/>
      <c r="D986" s="12"/>
      <c r="E986" s="28" t="s">
        <v>27</v>
      </c>
      <c r="F986" s="12"/>
      <c r="G986" s="12"/>
      <c r="H986" s="20">
        <f t="shared" si="17"/>
        <v>0</v>
      </c>
    </row>
    <row r="987" spans="1:8">
      <c r="A987" s="12"/>
      <c r="B987" s="12"/>
      <c r="C987" s="12"/>
      <c r="D987" s="12"/>
      <c r="E987" s="28" t="s">
        <v>27</v>
      </c>
      <c r="F987" s="12"/>
      <c r="G987" s="12"/>
      <c r="H987" s="20">
        <f t="shared" si="17"/>
        <v>0</v>
      </c>
    </row>
    <row r="988" spans="1:8">
      <c r="A988" s="12"/>
      <c r="B988" s="12"/>
      <c r="C988" s="12"/>
      <c r="D988" s="12"/>
      <c r="E988" s="28" t="s">
        <v>27</v>
      </c>
      <c r="F988" s="12"/>
      <c r="G988" s="12"/>
      <c r="H988" s="20">
        <f t="shared" si="17"/>
        <v>0</v>
      </c>
    </row>
    <row r="989" spans="1:8">
      <c r="A989" s="12"/>
      <c r="B989" s="12"/>
      <c r="C989" s="12"/>
      <c r="D989" s="12"/>
      <c r="E989" s="28" t="s">
        <v>27</v>
      </c>
      <c r="F989" s="12"/>
      <c r="G989" s="12"/>
      <c r="H989" s="20">
        <f t="shared" si="17"/>
        <v>0</v>
      </c>
    </row>
    <row r="990" spans="1:8">
      <c r="A990" s="12"/>
      <c r="B990" s="12"/>
      <c r="C990" s="12"/>
      <c r="D990" s="12"/>
      <c r="E990" s="28" t="s">
        <v>27</v>
      </c>
      <c r="F990" s="12"/>
      <c r="G990" s="12"/>
      <c r="H990" s="20">
        <f t="shared" si="17"/>
        <v>0</v>
      </c>
    </row>
    <row r="991" spans="1:8">
      <c r="A991" s="12"/>
      <c r="B991" s="12"/>
      <c r="C991" s="12"/>
      <c r="D991" s="12"/>
      <c r="E991" s="28" t="s">
        <v>27</v>
      </c>
      <c r="F991" s="12"/>
      <c r="G991" s="12"/>
      <c r="H991" s="20">
        <f t="shared" si="17"/>
        <v>0</v>
      </c>
    </row>
    <row r="992" spans="1:8">
      <c r="A992" s="12"/>
      <c r="B992" s="12"/>
      <c r="C992" s="12"/>
      <c r="D992" s="12"/>
      <c r="E992" s="28" t="s">
        <v>27</v>
      </c>
      <c r="F992" s="12"/>
      <c r="G992" s="12"/>
      <c r="H992" s="20">
        <f t="shared" si="17"/>
        <v>0</v>
      </c>
    </row>
    <row r="993" spans="1:8">
      <c r="A993" s="12"/>
      <c r="B993" s="12"/>
      <c r="C993" s="12"/>
      <c r="D993" s="12"/>
      <c r="E993" s="28" t="s">
        <v>27</v>
      </c>
      <c r="F993" s="12"/>
      <c r="G993" s="12"/>
      <c r="H993" s="20">
        <f t="shared" si="17"/>
        <v>0</v>
      </c>
    </row>
    <row r="994" spans="1:8">
      <c r="A994" s="12"/>
      <c r="B994" s="12"/>
      <c r="C994" s="12"/>
      <c r="D994" s="12"/>
      <c r="E994" s="28" t="s">
        <v>27</v>
      </c>
      <c r="F994" s="12"/>
      <c r="G994" s="12"/>
      <c r="H994" s="20">
        <f t="shared" si="17"/>
        <v>0</v>
      </c>
    </row>
    <row r="995" spans="1:8">
      <c r="A995" s="12"/>
      <c r="B995" s="12"/>
      <c r="C995" s="12"/>
      <c r="D995" s="12"/>
      <c r="E995" s="28" t="s">
        <v>27</v>
      </c>
      <c r="F995" s="12"/>
      <c r="G995" s="12"/>
      <c r="H995" s="20">
        <f t="shared" si="17"/>
        <v>0</v>
      </c>
    </row>
    <row r="996" spans="1:8">
      <c r="A996" s="12"/>
      <c r="B996" s="12"/>
      <c r="C996" s="12"/>
      <c r="D996" s="12"/>
      <c r="E996" s="28" t="s">
        <v>27</v>
      </c>
      <c r="F996" s="12"/>
      <c r="G996" s="12"/>
      <c r="H996" s="20">
        <f t="shared" si="17"/>
        <v>0</v>
      </c>
    </row>
    <row r="997" spans="1:8">
      <c r="A997" s="12"/>
      <c r="B997" s="12"/>
      <c r="C997" s="12"/>
      <c r="D997" s="12"/>
      <c r="E997" s="28" t="s">
        <v>27</v>
      </c>
      <c r="F997" s="12"/>
      <c r="G997" s="12"/>
      <c r="H997" s="20">
        <f t="shared" si="17"/>
        <v>0</v>
      </c>
    </row>
    <row r="998" spans="1:8">
      <c r="A998" s="12"/>
      <c r="B998" s="12"/>
      <c r="C998" s="12"/>
      <c r="D998" s="12"/>
      <c r="E998" s="28" t="s">
        <v>27</v>
      </c>
      <c r="F998" s="12"/>
      <c r="G998" s="12"/>
      <c r="H998" s="20">
        <f t="shared" si="17"/>
        <v>0</v>
      </c>
    </row>
    <row r="999" spans="1:8">
      <c r="A999" s="12"/>
      <c r="B999" s="12"/>
      <c r="C999" s="12"/>
      <c r="D999" s="12"/>
      <c r="E999" s="28" t="s">
        <v>27</v>
      </c>
      <c r="F999" s="12"/>
      <c r="G999" s="12"/>
      <c r="H999" s="20">
        <f t="shared" si="17"/>
        <v>0</v>
      </c>
    </row>
    <row r="1000" spans="1:8">
      <c r="A1000" s="12"/>
      <c r="B1000" s="12"/>
      <c r="C1000" s="12"/>
      <c r="D1000" s="12"/>
      <c r="E1000" s="28" t="s">
        <v>27</v>
      </c>
      <c r="F1000" s="12"/>
      <c r="G1000" s="12"/>
      <c r="H1000" s="20">
        <f t="shared" si="17"/>
        <v>0</v>
      </c>
    </row>
    <row r="1001" spans="1:8">
      <c r="A1001" s="12"/>
      <c r="B1001" s="12"/>
      <c r="C1001" s="12"/>
      <c r="D1001" s="12"/>
      <c r="E1001" s="28" t="s">
        <v>27</v>
      </c>
      <c r="F1001" s="12"/>
      <c r="G1001" s="12"/>
      <c r="H1001" s="20">
        <f t="shared" si="17"/>
        <v>0</v>
      </c>
    </row>
    <row r="1002" spans="1:8">
      <c r="A1002" s="12"/>
      <c r="B1002" s="12"/>
      <c r="C1002" s="12"/>
      <c r="D1002" s="12"/>
      <c r="E1002" s="28" t="s">
        <v>27</v>
      </c>
      <c r="F1002" s="12"/>
      <c r="G1002" s="12"/>
      <c r="H1002" s="20">
        <f t="shared" si="17"/>
        <v>0</v>
      </c>
    </row>
  </sheetData>
  <sheetProtection formatCells="0" formatColumns="0" formatRows="0" insertRows="0" insertColumns="0" insertHyperlinks="0" deleteColumns="0" deleteRows="0" sort="0" autoFilter="0" pivotTables="0"/>
  <mergeCells count="2">
    <mergeCell ref="A1:A2"/>
    <mergeCell ref="B1:B2"/>
  </mergeCells>
  <dataValidations count="2">
    <dataValidation type="list" allowBlank="1" showInputMessage="1" showErrorMessage="1" sqref="C7:C19 C21:C35 C69:C1048576">
      <formula1>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2"/>
  <sheetViews>
    <sheetView zoomScale="90" zoomScaleNormal="90" workbookViewId="0">
      <pane ySplit="2" topLeftCell="A3" activePane="bottomLeft" state="frozen"/>
      <selection/>
      <selection pane="bottomLeft" activeCell="B70" sqref="B70"/>
    </sheetView>
  </sheetViews>
  <sheetFormatPr defaultColWidth="9" defaultRowHeight="13.5"/>
  <cols>
    <col min="1" max="1" width="16.646017699115" style="2" customWidth="1"/>
    <col min="2" max="2" width="7.13274336283186" style="2" customWidth="1"/>
    <col min="3" max="3" width="5.76991150442478" style="2" customWidth="1"/>
    <col min="4" max="4" width="9.75221238938053" style="18" customWidth="1"/>
    <col min="5" max="7" width="7.75221238938053" style="18" customWidth="1"/>
    <col min="8" max="9" width="7.10619469026549" style="2" customWidth="1"/>
    <col min="10" max="10" width="9" style="18"/>
    <col min="11" max="11" width="9" style="2"/>
    <col min="12" max="16384" width="9" style="18"/>
  </cols>
  <sheetData>
    <row r="1" spans="1:12">
      <c r="A1" s="4" t="s">
        <v>0</v>
      </c>
      <c r="B1" s="4" t="s">
        <v>1</v>
      </c>
      <c r="C1" s="4" t="s">
        <v>3</v>
      </c>
      <c r="D1" s="19" t="s">
        <v>170</v>
      </c>
      <c r="E1" s="19" t="s">
        <v>171</v>
      </c>
      <c r="F1" s="19" t="s">
        <v>172</v>
      </c>
      <c r="G1" s="19" t="s">
        <v>173</v>
      </c>
      <c r="H1" s="4" t="s">
        <v>174</v>
      </c>
      <c r="I1" s="4" t="s">
        <v>175</v>
      </c>
    </row>
    <row r="2" spans="1:12">
      <c r="A2" s="4"/>
      <c r="B2" s="4"/>
      <c r="C2" s="4" t="s">
        <v>27</v>
      </c>
      <c r="D2" s="20">
        <v>100</v>
      </c>
      <c r="E2" s="20">
        <v>100</v>
      </c>
      <c r="F2" s="20">
        <v>100</v>
      </c>
      <c r="G2" s="20">
        <v>100</v>
      </c>
      <c r="H2" s="4"/>
      <c r="I2" s="4"/>
      <c r="K2" s="21" t="s">
        <v>24</v>
      </c>
    </row>
    <row r="3" spans="1:12">
      <c r="A3" s="5" t="s">
        <v>25</v>
      </c>
      <c r="B3" s="6" t="s">
        <v>26</v>
      </c>
      <c r="C3" s="20" t="s">
        <v>168</v>
      </c>
      <c r="D3" s="12"/>
      <c r="E3" s="12">
        <v>0.15</v>
      </c>
      <c r="F3" s="12">
        <v>1.4</v>
      </c>
      <c r="G3" s="12">
        <v>1</v>
      </c>
      <c r="H3" s="20">
        <f>SUMPRODUCT($D$2:$G$2,D3:G3)</f>
        <v>255</v>
      </c>
      <c r="I3" s="20">
        <f>SUM(D3:G3)</f>
        <v>2.55</v>
      </c>
      <c r="J3" s="22"/>
      <c r="K3" s="3" t="s">
        <v>28</v>
      </c>
      <c r="L3" s="22"/>
    </row>
    <row r="4" spans="1:12">
      <c r="A4" s="5" t="s">
        <v>29</v>
      </c>
      <c r="B4" s="6" t="s">
        <v>30</v>
      </c>
      <c r="C4" s="20" t="s">
        <v>168</v>
      </c>
      <c r="D4" s="12"/>
      <c r="E4" s="12"/>
      <c r="F4" s="12"/>
      <c r="G4" s="12"/>
      <c r="H4" s="20">
        <f t="shared" ref="H4:H67" si="0">SUMPRODUCT($D$2:$G$2,D4:G4)</f>
        <v>0</v>
      </c>
      <c r="I4" s="20">
        <f t="shared" ref="I4:I67" si="1">SUM(D4:G4)</f>
        <v>0</v>
      </c>
      <c r="J4" s="22"/>
      <c r="K4" s="3" t="s">
        <v>176</v>
      </c>
      <c r="L4" s="22"/>
    </row>
    <row r="5" spans="1:12">
      <c r="A5" s="5" t="s">
        <v>32</v>
      </c>
      <c r="B5" s="6" t="s">
        <v>33</v>
      </c>
      <c r="C5" s="20" t="s">
        <v>168</v>
      </c>
      <c r="D5" s="12"/>
      <c r="E5" s="23">
        <v>0.15</v>
      </c>
      <c r="F5" s="23">
        <v>0.4</v>
      </c>
      <c r="G5" s="23">
        <v>1</v>
      </c>
      <c r="H5" s="20">
        <f t="shared" si="0"/>
        <v>155</v>
      </c>
      <c r="I5" s="20">
        <f t="shared" si="1"/>
        <v>1.55</v>
      </c>
      <c r="J5" s="22"/>
      <c r="K5" s="3" t="s">
        <v>177</v>
      </c>
      <c r="L5" s="22"/>
    </row>
    <row r="6" spans="1:12">
      <c r="A6" s="5" t="s">
        <v>35</v>
      </c>
      <c r="B6" s="6" t="s">
        <v>36</v>
      </c>
      <c r="C6" s="20" t="s">
        <v>168</v>
      </c>
      <c r="D6" s="24"/>
      <c r="E6" s="23"/>
      <c r="F6" s="23">
        <v>0.4</v>
      </c>
      <c r="G6" s="23">
        <v>1</v>
      </c>
      <c r="H6" s="20">
        <f t="shared" si="0"/>
        <v>140</v>
      </c>
      <c r="I6" s="20">
        <f t="shared" si="1"/>
        <v>1.4</v>
      </c>
    </row>
    <row r="7" spans="1:12">
      <c r="A7" s="5" t="s">
        <v>38</v>
      </c>
      <c r="B7" s="6" t="s">
        <v>39</v>
      </c>
      <c r="C7" s="20" t="s">
        <v>168</v>
      </c>
      <c r="D7" s="24"/>
      <c r="E7" s="23"/>
      <c r="F7" s="23"/>
      <c r="G7" s="23"/>
      <c r="H7" s="20">
        <f t="shared" si="0"/>
        <v>0</v>
      </c>
      <c r="I7" s="20">
        <f t="shared" si="1"/>
        <v>0</v>
      </c>
    </row>
    <row r="8" spans="1:12">
      <c r="A8" s="5" t="s">
        <v>40</v>
      </c>
      <c r="B8" s="6" t="s">
        <v>41</v>
      </c>
      <c r="C8" s="20" t="s">
        <v>168</v>
      </c>
      <c r="D8" s="24"/>
      <c r="E8" s="23"/>
      <c r="F8" s="23"/>
      <c r="G8" s="23">
        <v>1</v>
      </c>
      <c r="H8" s="20">
        <f t="shared" si="0"/>
        <v>100</v>
      </c>
      <c r="I8" s="20">
        <f t="shared" si="1"/>
        <v>1</v>
      </c>
    </row>
    <row r="9" spans="1:12">
      <c r="A9" s="5" t="s">
        <v>42</v>
      </c>
      <c r="B9" s="6" t="s">
        <v>43</v>
      </c>
      <c r="C9" s="20" t="s">
        <v>168</v>
      </c>
      <c r="D9" s="24"/>
      <c r="E9" s="23"/>
      <c r="F9" s="23"/>
      <c r="G9" s="23">
        <v>1</v>
      </c>
      <c r="H9" s="20">
        <f t="shared" si="0"/>
        <v>100</v>
      </c>
      <c r="I9" s="20">
        <f t="shared" si="1"/>
        <v>1</v>
      </c>
    </row>
    <row r="10" spans="1:12">
      <c r="A10" s="5" t="s">
        <v>44</v>
      </c>
      <c r="B10" s="6" t="s">
        <v>45</v>
      </c>
      <c r="C10" s="20" t="s">
        <v>168</v>
      </c>
      <c r="D10" s="24"/>
      <c r="E10" s="23"/>
      <c r="F10" s="23"/>
      <c r="G10" s="23">
        <v>1</v>
      </c>
      <c r="H10" s="20">
        <f t="shared" si="0"/>
        <v>100</v>
      </c>
      <c r="I10" s="20">
        <f t="shared" si="1"/>
        <v>1</v>
      </c>
    </row>
    <row r="11" spans="1:12">
      <c r="A11" s="5" t="s">
        <v>46</v>
      </c>
      <c r="B11" s="6" t="s">
        <v>47</v>
      </c>
      <c r="C11" s="20" t="s">
        <v>168</v>
      </c>
      <c r="D11" s="24"/>
      <c r="E11" s="23">
        <v>5.15</v>
      </c>
      <c r="F11" s="23">
        <v>4.5</v>
      </c>
      <c r="G11" s="23">
        <v>1</v>
      </c>
      <c r="H11" s="20">
        <f t="shared" si="0"/>
        <v>1065</v>
      </c>
      <c r="I11" s="20">
        <f t="shared" si="1"/>
        <v>10.65</v>
      </c>
    </row>
    <row r="12" spans="1:12">
      <c r="A12" s="5" t="s">
        <v>48</v>
      </c>
      <c r="B12" s="6" t="s">
        <v>49</v>
      </c>
      <c r="C12" s="20" t="s">
        <v>168</v>
      </c>
      <c r="D12" s="24"/>
      <c r="E12" s="23">
        <v>0.55</v>
      </c>
      <c r="F12" s="23">
        <v>1</v>
      </c>
      <c r="G12" s="23">
        <v>1</v>
      </c>
      <c r="H12" s="20">
        <f t="shared" si="0"/>
        <v>255</v>
      </c>
      <c r="I12" s="20">
        <v>2.75</v>
      </c>
    </row>
    <row r="13" spans="1:12">
      <c r="A13" s="5" t="s">
        <v>50</v>
      </c>
      <c r="B13" s="6" t="s">
        <v>51</v>
      </c>
      <c r="C13" s="20" t="s">
        <v>168</v>
      </c>
      <c r="D13" s="24"/>
      <c r="E13" s="23">
        <v>0.05</v>
      </c>
      <c r="F13" s="23">
        <v>0.2</v>
      </c>
      <c r="G13" s="23"/>
      <c r="H13" s="20">
        <f t="shared" si="0"/>
        <v>25</v>
      </c>
      <c r="I13" s="20">
        <f t="shared" si="1"/>
        <v>0.25</v>
      </c>
    </row>
    <row r="14" spans="1:12">
      <c r="A14" s="5" t="s">
        <v>52</v>
      </c>
      <c r="B14" s="6" t="s">
        <v>53</v>
      </c>
      <c r="C14" s="20" t="s">
        <v>168</v>
      </c>
      <c r="D14" s="24"/>
      <c r="E14" s="23">
        <v>0.2</v>
      </c>
      <c r="F14" s="23"/>
      <c r="G14" s="23"/>
      <c r="H14" s="20">
        <f t="shared" si="0"/>
        <v>20</v>
      </c>
      <c r="I14" s="20">
        <f t="shared" si="1"/>
        <v>0.2</v>
      </c>
    </row>
    <row r="15" spans="1:12">
      <c r="A15" s="5" t="s">
        <v>54</v>
      </c>
      <c r="B15" s="6" t="s">
        <v>55</v>
      </c>
      <c r="C15" s="20" t="s">
        <v>168</v>
      </c>
      <c r="D15" s="24"/>
      <c r="E15" s="23">
        <v>0.1</v>
      </c>
      <c r="F15" s="23"/>
      <c r="G15" s="23"/>
      <c r="H15" s="20">
        <f t="shared" si="0"/>
        <v>10</v>
      </c>
      <c r="I15" s="20">
        <f t="shared" si="1"/>
        <v>0.1</v>
      </c>
    </row>
    <row r="16" spans="1:12">
      <c r="A16" s="5" t="s">
        <v>56</v>
      </c>
      <c r="B16" s="6" t="s">
        <v>57</v>
      </c>
      <c r="C16" s="20" t="s">
        <v>168</v>
      </c>
      <c r="D16" s="24"/>
      <c r="E16" s="23">
        <v>1.15</v>
      </c>
      <c r="F16" s="23">
        <v>1.4</v>
      </c>
      <c r="G16" s="23"/>
      <c r="H16" s="20">
        <f t="shared" si="0"/>
        <v>255</v>
      </c>
      <c r="I16" s="20">
        <f t="shared" si="1"/>
        <v>2.55</v>
      </c>
    </row>
    <row r="17" spans="1:9">
      <c r="A17" s="5" t="s">
        <v>58</v>
      </c>
      <c r="B17" s="6" t="s">
        <v>59</v>
      </c>
      <c r="C17" s="20" t="s">
        <v>168</v>
      </c>
      <c r="D17" s="24"/>
      <c r="E17" s="23">
        <v>2.8</v>
      </c>
      <c r="F17" s="23"/>
      <c r="G17" s="23"/>
      <c r="H17" s="20">
        <f t="shared" si="0"/>
        <v>280</v>
      </c>
      <c r="I17" s="20">
        <f t="shared" si="1"/>
        <v>2.8</v>
      </c>
    </row>
    <row r="18" spans="1:9">
      <c r="A18" s="5" t="s">
        <v>60</v>
      </c>
      <c r="B18" s="6" t="s">
        <v>61</v>
      </c>
      <c r="C18" s="20" t="s">
        <v>168</v>
      </c>
      <c r="D18" s="24"/>
      <c r="E18" s="23"/>
      <c r="F18" s="23"/>
      <c r="G18" s="23"/>
      <c r="H18" s="20">
        <f t="shared" si="0"/>
        <v>0</v>
      </c>
      <c r="I18" s="20">
        <f t="shared" si="1"/>
        <v>0</v>
      </c>
    </row>
    <row r="19" spans="1:9">
      <c r="A19" s="5" t="s">
        <v>62</v>
      </c>
      <c r="B19" s="6" t="s">
        <v>63</v>
      </c>
      <c r="C19" s="20" t="s">
        <v>168</v>
      </c>
      <c r="D19" s="24"/>
      <c r="E19" s="23"/>
      <c r="F19" s="23"/>
      <c r="G19" s="23"/>
      <c r="H19" s="20">
        <f t="shared" si="0"/>
        <v>0</v>
      </c>
      <c r="I19" s="20">
        <f t="shared" si="1"/>
        <v>0</v>
      </c>
    </row>
    <row r="20" spans="1:9">
      <c r="A20" s="5" t="s">
        <v>64</v>
      </c>
      <c r="B20" s="6" t="s">
        <v>65</v>
      </c>
      <c r="C20" s="20" t="s">
        <v>168</v>
      </c>
      <c r="D20" s="24"/>
      <c r="E20" s="23"/>
      <c r="F20" s="23"/>
      <c r="G20" s="23"/>
      <c r="H20" s="20">
        <f t="shared" si="0"/>
        <v>0</v>
      </c>
      <c r="I20" s="20">
        <f t="shared" si="1"/>
        <v>0</v>
      </c>
    </row>
    <row r="21" spans="1:9">
      <c r="A21" s="5" t="s">
        <v>66</v>
      </c>
      <c r="B21" s="6" t="s">
        <v>67</v>
      </c>
      <c r="C21" s="20" t="s">
        <v>168</v>
      </c>
      <c r="D21" s="24"/>
      <c r="E21" s="23"/>
      <c r="F21" s="23"/>
      <c r="G21" s="23"/>
      <c r="H21" s="20">
        <f t="shared" si="0"/>
        <v>0</v>
      </c>
      <c r="I21" s="20">
        <f t="shared" si="1"/>
        <v>0</v>
      </c>
    </row>
    <row r="22" spans="1:9">
      <c r="A22" s="5" t="s">
        <v>68</v>
      </c>
      <c r="B22" s="6" t="s">
        <v>69</v>
      </c>
      <c r="C22" s="20" t="s">
        <v>168</v>
      </c>
      <c r="D22" s="24"/>
      <c r="E22" s="23"/>
      <c r="F22" s="23"/>
      <c r="G22" s="23"/>
      <c r="H22" s="20">
        <f t="shared" si="0"/>
        <v>0</v>
      </c>
      <c r="I22" s="20">
        <f t="shared" si="1"/>
        <v>0</v>
      </c>
    </row>
    <row r="23" spans="1:9">
      <c r="A23" s="5" t="s">
        <v>70</v>
      </c>
      <c r="B23" s="6" t="s">
        <v>71</v>
      </c>
      <c r="C23" s="20" t="s">
        <v>168</v>
      </c>
      <c r="D23" s="12"/>
      <c r="E23" s="23"/>
      <c r="F23" s="23"/>
      <c r="G23" s="23"/>
      <c r="H23" s="20">
        <f t="shared" si="0"/>
        <v>0</v>
      </c>
      <c r="I23" s="20">
        <f t="shared" si="1"/>
        <v>0</v>
      </c>
    </row>
    <row r="24" spans="1:9">
      <c r="A24" s="5" t="s">
        <v>72</v>
      </c>
      <c r="B24" s="6" t="s">
        <v>73</v>
      </c>
      <c r="C24" s="20" t="s">
        <v>168</v>
      </c>
      <c r="D24" s="12"/>
      <c r="E24" s="23"/>
      <c r="F24" s="23"/>
      <c r="G24" s="23"/>
      <c r="H24" s="20">
        <f t="shared" si="0"/>
        <v>0</v>
      </c>
      <c r="I24" s="20">
        <f t="shared" si="1"/>
        <v>0</v>
      </c>
    </row>
    <row r="25" spans="1:9">
      <c r="A25" s="5" t="s">
        <v>74</v>
      </c>
      <c r="B25" s="6" t="s">
        <v>75</v>
      </c>
      <c r="C25" s="20" t="s">
        <v>168</v>
      </c>
      <c r="D25" s="12"/>
      <c r="E25" s="23">
        <v>2.4</v>
      </c>
      <c r="F25" s="23"/>
      <c r="G25" s="23"/>
      <c r="H25" s="20">
        <f t="shared" si="0"/>
        <v>240</v>
      </c>
      <c r="I25" s="20">
        <f t="shared" si="1"/>
        <v>2.4</v>
      </c>
    </row>
    <row r="26" spans="1:9">
      <c r="A26" s="5" t="s">
        <v>76</v>
      </c>
      <c r="B26" s="6" t="s">
        <v>77</v>
      </c>
      <c r="C26" s="20" t="s">
        <v>168</v>
      </c>
      <c r="D26" s="12"/>
      <c r="E26" s="23">
        <v>1</v>
      </c>
      <c r="F26" s="23">
        <v>1</v>
      </c>
      <c r="G26" s="23"/>
      <c r="H26" s="20">
        <f t="shared" si="0"/>
        <v>200</v>
      </c>
      <c r="I26" s="20">
        <f t="shared" si="1"/>
        <v>2</v>
      </c>
    </row>
    <row r="27" spans="1:9">
      <c r="A27" s="5" t="s">
        <v>78</v>
      </c>
      <c r="B27" s="6" t="s">
        <v>79</v>
      </c>
      <c r="C27" s="20" t="s">
        <v>168</v>
      </c>
      <c r="D27" s="12"/>
      <c r="E27" s="12">
        <v>0.4</v>
      </c>
      <c r="F27" s="12"/>
      <c r="G27" s="12">
        <v>1</v>
      </c>
      <c r="H27" s="20">
        <f t="shared" si="0"/>
        <v>140</v>
      </c>
      <c r="I27" s="20">
        <f t="shared" si="1"/>
        <v>1.4</v>
      </c>
    </row>
    <row r="28" spans="1:9">
      <c r="A28" s="5" t="s">
        <v>80</v>
      </c>
      <c r="B28" s="6" t="s">
        <v>81</v>
      </c>
      <c r="C28" s="20" t="s">
        <v>168</v>
      </c>
      <c r="D28" s="12"/>
      <c r="E28" s="12">
        <v>0.8</v>
      </c>
      <c r="F28" s="12"/>
      <c r="G28" s="12"/>
      <c r="H28" s="20">
        <f t="shared" si="0"/>
        <v>80</v>
      </c>
      <c r="I28" s="20">
        <f t="shared" si="1"/>
        <v>0.8</v>
      </c>
    </row>
    <row r="29" spans="1:9">
      <c r="A29" s="5" t="s">
        <v>82</v>
      </c>
      <c r="B29" s="6" t="s">
        <v>83</v>
      </c>
      <c r="C29" s="20" t="s">
        <v>168</v>
      </c>
      <c r="D29" s="12"/>
      <c r="E29" s="12">
        <v>0.4</v>
      </c>
      <c r="F29" s="12"/>
      <c r="G29" s="12">
        <v>1</v>
      </c>
      <c r="H29" s="20">
        <f t="shared" si="0"/>
        <v>140</v>
      </c>
      <c r="I29" s="20">
        <f t="shared" si="1"/>
        <v>1.4</v>
      </c>
    </row>
    <row r="30" spans="1:9">
      <c r="A30" s="5" t="s">
        <v>84</v>
      </c>
      <c r="B30" s="6" t="s">
        <v>85</v>
      </c>
      <c r="C30" s="20" t="s">
        <v>168</v>
      </c>
      <c r="D30" s="12"/>
      <c r="E30" s="12"/>
      <c r="F30" s="12"/>
      <c r="G30" s="12">
        <v>1</v>
      </c>
      <c r="H30" s="20">
        <f t="shared" si="0"/>
        <v>100</v>
      </c>
      <c r="I30" s="20">
        <f t="shared" si="1"/>
        <v>1</v>
      </c>
    </row>
    <row r="31" spans="1:9">
      <c r="A31" s="5" t="s">
        <v>86</v>
      </c>
      <c r="B31" s="6" t="s">
        <v>87</v>
      </c>
      <c r="C31" s="20" t="s">
        <v>168</v>
      </c>
      <c r="D31" s="12"/>
      <c r="E31" s="12">
        <v>3.3</v>
      </c>
      <c r="F31" s="12"/>
      <c r="G31" s="12"/>
      <c r="H31" s="20">
        <f t="shared" si="0"/>
        <v>330</v>
      </c>
      <c r="I31" s="20">
        <f t="shared" si="1"/>
        <v>3.3</v>
      </c>
    </row>
    <row r="32" spans="1:9">
      <c r="A32" s="5" t="s">
        <v>88</v>
      </c>
      <c r="B32" s="6" t="s">
        <v>89</v>
      </c>
      <c r="C32" s="20" t="s">
        <v>168</v>
      </c>
      <c r="D32" s="12"/>
      <c r="E32" s="12"/>
      <c r="F32" s="12"/>
      <c r="G32" s="12"/>
      <c r="H32" s="20">
        <f t="shared" si="0"/>
        <v>0</v>
      </c>
      <c r="I32" s="20">
        <f t="shared" si="1"/>
        <v>0</v>
      </c>
    </row>
    <row r="33" spans="1:9">
      <c r="A33" s="5" t="s">
        <v>90</v>
      </c>
      <c r="B33" s="6" t="s">
        <v>91</v>
      </c>
      <c r="C33" s="20" t="s">
        <v>168</v>
      </c>
      <c r="D33" s="12"/>
      <c r="E33" s="12"/>
      <c r="F33" s="12"/>
      <c r="G33" s="12"/>
      <c r="H33" s="20">
        <f t="shared" si="0"/>
        <v>0</v>
      </c>
      <c r="I33" s="20">
        <f t="shared" si="1"/>
        <v>0</v>
      </c>
    </row>
    <row r="34" spans="1:9">
      <c r="A34" s="5" t="s">
        <v>92</v>
      </c>
      <c r="B34" s="6" t="s">
        <v>93</v>
      </c>
      <c r="C34" s="20" t="s">
        <v>168</v>
      </c>
      <c r="D34" s="12"/>
      <c r="E34" s="12">
        <v>0.4</v>
      </c>
      <c r="F34" s="12"/>
      <c r="G34" s="12"/>
      <c r="H34" s="20">
        <f t="shared" si="0"/>
        <v>40</v>
      </c>
      <c r="I34" s="20">
        <f t="shared" si="1"/>
        <v>0.4</v>
      </c>
    </row>
    <row r="35" spans="1:9">
      <c r="A35" s="44" t="s">
        <v>94</v>
      </c>
      <c r="B35" s="6" t="s">
        <v>95</v>
      </c>
      <c r="C35" s="20" t="s">
        <v>168</v>
      </c>
      <c r="D35" s="12"/>
      <c r="E35" s="12"/>
      <c r="F35" s="12">
        <v>0.5</v>
      </c>
      <c r="G35" s="12"/>
      <c r="H35" s="20">
        <f t="shared" si="0"/>
        <v>50</v>
      </c>
      <c r="I35" s="20">
        <f t="shared" si="1"/>
        <v>0.5</v>
      </c>
    </row>
    <row r="36" spans="1:9">
      <c r="A36" s="45" t="s">
        <v>96</v>
      </c>
      <c r="B36" s="10" t="s">
        <v>97</v>
      </c>
      <c r="C36" s="25" t="s">
        <v>168</v>
      </c>
      <c r="D36" s="14"/>
      <c r="E36" s="14">
        <v>4.9</v>
      </c>
      <c r="F36" s="14">
        <v>3.6</v>
      </c>
      <c r="G36" s="14">
        <v>1</v>
      </c>
      <c r="H36" s="20">
        <f t="shared" si="0"/>
        <v>950</v>
      </c>
      <c r="I36" s="20">
        <f t="shared" si="1"/>
        <v>9.5</v>
      </c>
    </row>
    <row r="37" spans="1:9">
      <c r="A37" s="45" t="s">
        <v>98</v>
      </c>
      <c r="B37" s="10" t="s">
        <v>99</v>
      </c>
      <c r="C37" s="25" t="s">
        <v>168</v>
      </c>
      <c r="D37" s="14"/>
      <c r="E37" s="14">
        <v>2.05</v>
      </c>
      <c r="F37" s="14">
        <v>2.9</v>
      </c>
      <c r="G37" s="14"/>
      <c r="H37" s="20">
        <f t="shared" si="0"/>
        <v>495</v>
      </c>
      <c r="I37" s="20">
        <f t="shared" si="1"/>
        <v>4.95</v>
      </c>
    </row>
    <row r="38" spans="1:9">
      <c r="A38" s="45" t="s">
        <v>100</v>
      </c>
      <c r="B38" s="10" t="s">
        <v>101</v>
      </c>
      <c r="C38" s="25" t="s">
        <v>168</v>
      </c>
      <c r="D38" s="14"/>
      <c r="E38" s="10">
        <v>0.1</v>
      </c>
      <c r="F38" s="10">
        <v>0.2</v>
      </c>
      <c r="G38" s="10"/>
      <c r="H38" s="20">
        <f t="shared" si="0"/>
        <v>30</v>
      </c>
      <c r="I38" s="20">
        <f t="shared" si="1"/>
        <v>0.3</v>
      </c>
    </row>
    <row r="39" spans="1:9">
      <c r="A39" s="45" t="s">
        <v>102</v>
      </c>
      <c r="B39" s="10" t="s">
        <v>103</v>
      </c>
      <c r="C39" s="25" t="s">
        <v>168</v>
      </c>
      <c r="D39" s="14"/>
      <c r="E39" s="10"/>
      <c r="F39" s="10">
        <v>0.7</v>
      </c>
      <c r="G39" s="10"/>
      <c r="H39" s="20">
        <f t="shared" si="0"/>
        <v>70</v>
      </c>
      <c r="I39" s="20">
        <f t="shared" si="1"/>
        <v>0.7</v>
      </c>
    </row>
    <row r="40" spans="1:9">
      <c r="A40" s="45" t="s">
        <v>104</v>
      </c>
      <c r="B40" s="10" t="s">
        <v>105</v>
      </c>
      <c r="C40" s="25" t="s">
        <v>168</v>
      </c>
      <c r="D40" s="14"/>
      <c r="E40" s="10"/>
      <c r="F40" s="10">
        <v>0.7</v>
      </c>
      <c r="G40" s="10">
        <v>2</v>
      </c>
      <c r="H40" s="20">
        <f t="shared" si="0"/>
        <v>270</v>
      </c>
      <c r="I40" s="20">
        <f t="shared" si="1"/>
        <v>2.7</v>
      </c>
    </row>
    <row r="41" spans="1:9">
      <c r="A41" s="46" t="s">
        <v>106</v>
      </c>
      <c r="B41" s="12" t="s">
        <v>107</v>
      </c>
      <c r="C41" s="25" t="s">
        <v>168</v>
      </c>
      <c r="D41" s="14"/>
      <c r="E41" s="10">
        <v>0.1</v>
      </c>
      <c r="F41" s="10">
        <v>0.5</v>
      </c>
      <c r="G41" s="10"/>
      <c r="H41" s="20">
        <f t="shared" si="0"/>
        <v>60</v>
      </c>
      <c r="I41" s="20">
        <f t="shared" si="1"/>
        <v>0.6</v>
      </c>
    </row>
    <row r="42" spans="1:9">
      <c r="A42" s="47" t="s">
        <v>108</v>
      </c>
      <c r="B42" s="12" t="s">
        <v>109</v>
      </c>
      <c r="C42" s="25" t="s">
        <v>168</v>
      </c>
      <c r="D42" s="14"/>
      <c r="E42" s="10">
        <v>0.1</v>
      </c>
      <c r="F42" s="10">
        <v>1.6</v>
      </c>
      <c r="G42" s="10">
        <v>2</v>
      </c>
      <c r="H42" s="20">
        <f t="shared" si="0"/>
        <v>370</v>
      </c>
      <c r="I42" s="20">
        <f t="shared" si="1"/>
        <v>3.7</v>
      </c>
    </row>
    <row r="43" spans="1:9">
      <c r="A43" s="46" t="s">
        <v>110</v>
      </c>
      <c r="B43" s="12" t="s">
        <v>111</v>
      </c>
      <c r="C43" s="25" t="s">
        <v>168</v>
      </c>
      <c r="D43" s="14"/>
      <c r="E43" s="10">
        <v>0.1</v>
      </c>
      <c r="F43" s="10">
        <v>0.5</v>
      </c>
      <c r="G43" s="10">
        <v>1</v>
      </c>
      <c r="H43" s="20">
        <f t="shared" si="0"/>
        <v>160</v>
      </c>
      <c r="I43" s="20">
        <f t="shared" si="1"/>
        <v>1.6</v>
      </c>
    </row>
    <row r="44" spans="1:9">
      <c r="A44" s="45" t="s">
        <v>112</v>
      </c>
      <c r="B44" s="10" t="s">
        <v>113</v>
      </c>
      <c r="C44" s="25" t="s">
        <v>168</v>
      </c>
      <c r="D44" s="14"/>
      <c r="E44" s="10">
        <v>0.1</v>
      </c>
      <c r="F44" s="10">
        <v>1.6</v>
      </c>
      <c r="G44" s="10">
        <v>1</v>
      </c>
      <c r="H44" s="20">
        <f t="shared" si="0"/>
        <v>270</v>
      </c>
      <c r="I44" s="20">
        <f t="shared" si="1"/>
        <v>2.7</v>
      </c>
    </row>
    <row r="45" spans="1:9">
      <c r="A45" s="46" t="s">
        <v>114</v>
      </c>
      <c r="B45" s="12" t="s">
        <v>115</v>
      </c>
      <c r="C45" s="25" t="s">
        <v>168</v>
      </c>
      <c r="D45" s="14"/>
      <c r="E45" s="10">
        <v>3.25</v>
      </c>
      <c r="F45" s="10">
        <v>0.5</v>
      </c>
      <c r="G45" s="10"/>
      <c r="H45" s="20">
        <f t="shared" si="0"/>
        <v>375</v>
      </c>
      <c r="I45" s="20">
        <f t="shared" si="1"/>
        <v>3.75</v>
      </c>
    </row>
    <row r="46" spans="1:9">
      <c r="A46" s="45" t="s">
        <v>116</v>
      </c>
      <c r="B46" s="10" t="s">
        <v>117</v>
      </c>
      <c r="C46" s="25" t="s">
        <v>168</v>
      </c>
      <c r="D46" s="14"/>
      <c r="E46" s="10"/>
      <c r="F46" s="10">
        <v>0.2</v>
      </c>
      <c r="G46" s="10"/>
      <c r="H46" s="20">
        <f t="shared" si="0"/>
        <v>20</v>
      </c>
      <c r="I46" s="20">
        <f t="shared" si="1"/>
        <v>0.2</v>
      </c>
    </row>
    <row r="47" spans="1:9">
      <c r="A47" s="45" t="s">
        <v>118</v>
      </c>
      <c r="B47" s="10" t="s">
        <v>119</v>
      </c>
      <c r="C47" s="25" t="s">
        <v>168</v>
      </c>
      <c r="D47" s="14"/>
      <c r="E47" s="10"/>
      <c r="F47" s="10">
        <v>0.2</v>
      </c>
      <c r="G47" s="10"/>
      <c r="H47" s="20">
        <f t="shared" si="0"/>
        <v>20</v>
      </c>
      <c r="I47" s="20">
        <f t="shared" si="1"/>
        <v>0.2</v>
      </c>
    </row>
    <row r="48" spans="1:9">
      <c r="A48" s="45" t="s">
        <v>120</v>
      </c>
      <c r="B48" s="10" t="s">
        <v>121</v>
      </c>
      <c r="C48" s="25" t="s">
        <v>168</v>
      </c>
      <c r="D48" s="14"/>
      <c r="E48" s="10">
        <v>5</v>
      </c>
      <c r="F48" s="10">
        <v>2</v>
      </c>
      <c r="G48" s="10">
        <v>1</v>
      </c>
      <c r="H48" s="20">
        <f t="shared" si="0"/>
        <v>800</v>
      </c>
      <c r="I48" s="20">
        <f t="shared" si="1"/>
        <v>8</v>
      </c>
    </row>
    <row r="49" spans="1:9">
      <c r="A49" s="45" t="s">
        <v>122</v>
      </c>
      <c r="B49" s="10" t="s">
        <v>123</v>
      </c>
      <c r="C49" s="25" t="s">
        <v>168</v>
      </c>
      <c r="D49" s="14"/>
      <c r="E49" s="10"/>
      <c r="F49" s="10">
        <v>0.4</v>
      </c>
      <c r="G49" s="10"/>
      <c r="H49" s="20">
        <f t="shared" si="0"/>
        <v>40</v>
      </c>
      <c r="I49" s="20">
        <f t="shared" si="1"/>
        <v>0.4</v>
      </c>
    </row>
    <row r="50" spans="1:9">
      <c r="A50" s="45" t="s">
        <v>124</v>
      </c>
      <c r="B50" s="12" t="s">
        <v>125</v>
      </c>
      <c r="C50" s="25" t="s">
        <v>168</v>
      </c>
      <c r="D50" s="14"/>
      <c r="E50" s="10"/>
      <c r="F50" s="10"/>
      <c r="G50" s="10">
        <v>1</v>
      </c>
      <c r="H50" s="20">
        <f t="shared" si="0"/>
        <v>100</v>
      </c>
      <c r="I50" s="20">
        <f t="shared" si="1"/>
        <v>1</v>
      </c>
    </row>
    <row r="51" spans="1:9">
      <c r="A51" s="46" t="s">
        <v>126</v>
      </c>
      <c r="B51" s="10" t="s">
        <v>127</v>
      </c>
      <c r="C51" s="25" t="s">
        <v>168</v>
      </c>
      <c r="D51" s="14"/>
      <c r="E51" s="10"/>
      <c r="F51" s="10"/>
      <c r="G51" s="10">
        <v>1</v>
      </c>
      <c r="H51" s="20">
        <f t="shared" si="0"/>
        <v>100</v>
      </c>
      <c r="I51" s="20">
        <f t="shared" si="1"/>
        <v>1</v>
      </c>
    </row>
    <row r="52" spans="1:9">
      <c r="A52" s="45" t="s">
        <v>128</v>
      </c>
      <c r="B52" s="10" t="s">
        <v>129</v>
      </c>
      <c r="C52" s="25" t="s">
        <v>168</v>
      </c>
      <c r="D52" s="14"/>
      <c r="E52" s="10"/>
      <c r="F52" s="10"/>
      <c r="G52" s="10"/>
      <c r="H52" s="20">
        <f t="shared" si="0"/>
        <v>0</v>
      </c>
      <c r="I52" s="20">
        <f t="shared" si="1"/>
        <v>0</v>
      </c>
    </row>
    <row r="53" spans="1:9">
      <c r="A53" s="45" t="s">
        <v>130</v>
      </c>
      <c r="B53" s="10" t="s">
        <v>131</v>
      </c>
      <c r="C53" s="25" t="s">
        <v>168</v>
      </c>
      <c r="D53" s="14"/>
      <c r="E53" s="10">
        <v>0.1</v>
      </c>
      <c r="F53" s="10">
        <v>0.5</v>
      </c>
      <c r="G53" s="10">
        <v>1</v>
      </c>
      <c r="H53" s="20">
        <f t="shared" si="0"/>
        <v>160</v>
      </c>
      <c r="I53" s="20">
        <f t="shared" si="1"/>
        <v>1.6</v>
      </c>
    </row>
    <row r="54" spans="1:9">
      <c r="A54" s="45" t="s">
        <v>132</v>
      </c>
      <c r="B54" s="10" t="s">
        <v>133</v>
      </c>
      <c r="C54" s="25" t="s">
        <v>168</v>
      </c>
      <c r="D54" s="14"/>
      <c r="E54" s="10">
        <v>1.9</v>
      </c>
      <c r="F54" s="10">
        <v>0.5</v>
      </c>
      <c r="G54" s="10">
        <v>1</v>
      </c>
      <c r="H54" s="20">
        <f t="shared" si="0"/>
        <v>340</v>
      </c>
      <c r="I54" s="20">
        <f t="shared" si="1"/>
        <v>3.4</v>
      </c>
    </row>
    <row r="55" spans="1:9">
      <c r="A55" s="46" t="s">
        <v>134</v>
      </c>
      <c r="B55" s="12" t="s">
        <v>135</v>
      </c>
      <c r="C55" s="25" t="s">
        <v>168</v>
      </c>
      <c r="D55" s="14"/>
      <c r="E55" s="10">
        <v>5.35</v>
      </c>
      <c r="F55" s="10">
        <v>4.3</v>
      </c>
      <c r="G55" s="10"/>
      <c r="H55" s="20">
        <f t="shared" si="0"/>
        <v>965</v>
      </c>
      <c r="I55" s="20">
        <f t="shared" si="1"/>
        <v>9.65</v>
      </c>
    </row>
    <row r="56" spans="1:9">
      <c r="A56" s="46" t="s">
        <v>136</v>
      </c>
      <c r="B56" s="12" t="s">
        <v>137</v>
      </c>
      <c r="C56" s="25" t="s">
        <v>168</v>
      </c>
      <c r="D56" s="14"/>
      <c r="E56" s="10"/>
      <c r="F56" s="10"/>
      <c r="G56" s="10"/>
      <c r="H56" s="20">
        <f t="shared" si="0"/>
        <v>0</v>
      </c>
      <c r="I56" s="20">
        <f t="shared" si="1"/>
        <v>0</v>
      </c>
    </row>
    <row r="57" spans="1:9">
      <c r="A57" s="48" t="s">
        <v>138</v>
      </c>
      <c r="B57" s="14" t="s">
        <v>139</v>
      </c>
      <c r="C57" s="25" t="s">
        <v>168</v>
      </c>
      <c r="D57" s="14"/>
      <c r="E57" s="10">
        <v>1.4</v>
      </c>
      <c r="F57" s="10"/>
      <c r="G57" s="10">
        <v>1</v>
      </c>
      <c r="H57" s="20">
        <f t="shared" si="0"/>
        <v>240</v>
      </c>
      <c r="I57" s="20">
        <f t="shared" si="1"/>
        <v>2.4</v>
      </c>
    </row>
    <row r="58" spans="1:9">
      <c r="A58" s="48" t="s">
        <v>140</v>
      </c>
      <c r="B58" s="14" t="s">
        <v>141</v>
      </c>
      <c r="C58" s="25" t="s">
        <v>168</v>
      </c>
      <c r="D58" s="14"/>
      <c r="E58" s="10">
        <v>1.5</v>
      </c>
      <c r="F58" s="10"/>
      <c r="G58" s="10">
        <v>1</v>
      </c>
      <c r="H58" s="20">
        <f t="shared" si="0"/>
        <v>250</v>
      </c>
      <c r="I58" s="20">
        <f t="shared" si="1"/>
        <v>2.5</v>
      </c>
    </row>
    <row r="59" spans="1:9">
      <c r="A59" s="49" t="s">
        <v>142</v>
      </c>
      <c r="B59" s="12" t="s">
        <v>143</v>
      </c>
      <c r="C59" s="25" t="s">
        <v>168</v>
      </c>
      <c r="D59" s="14"/>
      <c r="E59" s="12">
        <v>1.8</v>
      </c>
      <c r="F59" s="10">
        <v>3</v>
      </c>
      <c r="G59" s="10"/>
      <c r="H59" s="20">
        <f t="shared" si="0"/>
        <v>480</v>
      </c>
      <c r="I59" s="20">
        <f t="shared" si="1"/>
        <v>4.8</v>
      </c>
    </row>
    <row r="60" spans="1:9">
      <c r="A60" s="48" t="s">
        <v>144</v>
      </c>
      <c r="B60" s="14" t="s">
        <v>145</v>
      </c>
      <c r="C60" s="25" t="s">
        <v>168</v>
      </c>
      <c r="D60" s="14"/>
      <c r="E60" s="14">
        <v>0.9</v>
      </c>
      <c r="F60" s="14">
        <v>0.5</v>
      </c>
      <c r="G60" s="14"/>
      <c r="H60" s="20">
        <f t="shared" si="0"/>
        <v>140</v>
      </c>
      <c r="I60" s="20">
        <f t="shared" si="1"/>
        <v>1.4</v>
      </c>
    </row>
    <row r="61" spans="1:9">
      <c r="A61" s="46" t="s">
        <v>146</v>
      </c>
      <c r="B61" s="12" t="s">
        <v>147</v>
      </c>
      <c r="C61" s="25" t="s">
        <v>168</v>
      </c>
      <c r="D61" s="14"/>
      <c r="E61" s="14">
        <v>6.3</v>
      </c>
      <c r="F61" s="14">
        <v>3</v>
      </c>
      <c r="G61" s="14"/>
      <c r="H61" s="20">
        <f t="shared" si="0"/>
        <v>930</v>
      </c>
      <c r="I61" s="20">
        <f t="shared" si="1"/>
        <v>9.3</v>
      </c>
    </row>
    <row r="62" spans="1:9">
      <c r="A62" s="48" t="s">
        <v>148</v>
      </c>
      <c r="B62" s="14" t="s">
        <v>149</v>
      </c>
      <c r="C62" s="25" t="s">
        <v>168</v>
      </c>
      <c r="D62" s="14"/>
      <c r="E62" s="14">
        <v>0.4</v>
      </c>
      <c r="F62" s="14"/>
      <c r="G62" s="14"/>
      <c r="H62" s="20">
        <f t="shared" si="0"/>
        <v>40</v>
      </c>
      <c r="I62" s="20">
        <f t="shared" si="1"/>
        <v>0.4</v>
      </c>
    </row>
    <row r="63" spans="1:9">
      <c r="A63" s="48" t="s">
        <v>150</v>
      </c>
      <c r="B63" s="14" t="s">
        <v>151</v>
      </c>
      <c r="C63" s="25" t="s">
        <v>168</v>
      </c>
      <c r="D63" s="14"/>
      <c r="E63" s="14">
        <v>0.1</v>
      </c>
      <c r="F63" s="14">
        <v>1</v>
      </c>
      <c r="G63" s="14"/>
      <c r="H63" s="20">
        <f t="shared" si="0"/>
        <v>110</v>
      </c>
      <c r="I63" s="20">
        <f t="shared" si="1"/>
        <v>1.1</v>
      </c>
    </row>
    <row r="64" spans="1:9">
      <c r="A64" s="48" t="s">
        <v>152</v>
      </c>
      <c r="B64" s="14" t="s">
        <v>153</v>
      </c>
      <c r="C64" s="25" t="s">
        <v>168</v>
      </c>
      <c r="D64" s="14"/>
      <c r="E64" s="14">
        <v>0.4</v>
      </c>
      <c r="F64" s="14"/>
      <c r="G64" s="14"/>
      <c r="H64" s="20">
        <f t="shared" si="0"/>
        <v>40</v>
      </c>
      <c r="I64" s="20">
        <f t="shared" si="1"/>
        <v>0.4</v>
      </c>
    </row>
    <row r="65" spans="1:9">
      <c r="A65" s="48" t="s">
        <v>154</v>
      </c>
      <c r="B65" s="14" t="s">
        <v>155</v>
      </c>
      <c r="C65" s="25" t="s">
        <v>168</v>
      </c>
      <c r="D65" s="14"/>
      <c r="E65" s="14">
        <v>2.3</v>
      </c>
      <c r="F65" s="14">
        <v>3</v>
      </c>
      <c r="G65" s="14"/>
      <c r="H65" s="20">
        <f t="shared" si="0"/>
        <v>530</v>
      </c>
      <c r="I65" s="20">
        <f t="shared" si="1"/>
        <v>5.3</v>
      </c>
    </row>
    <row r="66" spans="1:9">
      <c r="A66" s="48" t="s">
        <v>156</v>
      </c>
      <c r="B66" s="14" t="s">
        <v>157</v>
      </c>
      <c r="C66" s="25" t="s">
        <v>168</v>
      </c>
      <c r="D66" s="14"/>
      <c r="E66" s="14"/>
      <c r="F66" s="14">
        <v>1</v>
      </c>
      <c r="G66" s="14">
        <v>1</v>
      </c>
      <c r="H66" s="20">
        <f t="shared" si="0"/>
        <v>200</v>
      </c>
      <c r="I66" s="20">
        <f t="shared" si="1"/>
        <v>2</v>
      </c>
    </row>
    <row r="67" spans="1:9">
      <c r="A67" s="48" t="s">
        <v>158</v>
      </c>
      <c r="B67" s="14" t="s">
        <v>159</v>
      </c>
      <c r="C67" s="25" t="s">
        <v>168</v>
      </c>
      <c r="D67" s="14"/>
      <c r="E67" s="14">
        <v>1</v>
      </c>
      <c r="F67" s="14"/>
      <c r="G67" s="14"/>
      <c r="H67" s="20">
        <f t="shared" si="0"/>
        <v>100</v>
      </c>
      <c r="I67" s="20">
        <f t="shared" si="1"/>
        <v>1</v>
      </c>
    </row>
    <row r="68" spans="1:9">
      <c r="A68" s="48" t="s">
        <v>160</v>
      </c>
      <c r="B68" s="14" t="s">
        <v>161</v>
      </c>
      <c r="C68" s="25" t="s">
        <v>168</v>
      </c>
      <c r="D68" s="14"/>
      <c r="E68" s="14"/>
      <c r="F68" s="14">
        <v>0.4</v>
      </c>
      <c r="G68" s="14"/>
      <c r="H68" s="20">
        <f t="shared" ref="H68:H131" si="2">SUMPRODUCT($D$2:$G$2,D68:G68)</f>
        <v>40</v>
      </c>
      <c r="I68" s="20">
        <f t="shared" ref="I68:I131" si="3">SUM(D68:G68)</f>
        <v>0.4</v>
      </c>
    </row>
    <row r="69" spans="1:9">
      <c r="A69" s="12"/>
      <c r="B69" s="12"/>
      <c r="C69" s="20" t="s">
        <v>168</v>
      </c>
      <c r="D69" s="12"/>
      <c r="E69" s="12"/>
      <c r="F69" s="12"/>
      <c r="G69" s="12"/>
      <c r="H69" s="20">
        <f t="shared" si="2"/>
        <v>0</v>
      </c>
      <c r="I69" s="20">
        <f t="shared" si="3"/>
        <v>0</v>
      </c>
    </row>
    <row r="70" spans="1:9">
      <c r="A70" s="12"/>
      <c r="B70" s="12"/>
      <c r="C70" s="20" t="s">
        <v>168</v>
      </c>
      <c r="D70" s="12"/>
      <c r="E70" s="12"/>
      <c r="F70" s="12"/>
      <c r="G70" s="12"/>
      <c r="H70" s="20">
        <f t="shared" si="2"/>
        <v>0</v>
      </c>
      <c r="I70" s="20">
        <f t="shared" si="3"/>
        <v>0</v>
      </c>
    </row>
    <row r="71" spans="1:9">
      <c r="A71" s="12"/>
      <c r="B71" s="12"/>
      <c r="C71" s="20" t="s">
        <v>168</v>
      </c>
      <c r="D71" s="12"/>
      <c r="E71" s="12"/>
      <c r="F71" s="12"/>
      <c r="G71" s="12"/>
      <c r="H71" s="20">
        <f t="shared" si="2"/>
        <v>0</v>
      </c>
      <c r="I71" s="20">
        <f t="shared" si="3"/>
        <v>0</v>
      </c>
    </row>
    <row r="72" spans="1:9">
      <c r="A72" s="12"/>
      <c r="B72" s="12"/>
      <c r="C72" s="20" t="s">
        <v>168</v>
      </c>
      <c r="D72" s="12"/>
      <c r="E72" s="12"/>
      <c r="F72" s="12"/>
      <c r="G72" s="12"/>
      <c r="H72" s="20">
        <f t="shared" si="2"/>
        <v>0</v>
      </c>
      <c r="I72" s="20">
        <f t="shared" si="3"/>
        <v>0</v>
      </c>
    </row>
    <row r="73" spans="1:9">
      <c r="A73" s="12"/>
      <c r="B73" s="12"/>
      <c r="C73" s="20" t="s">
        <v>168</v>
      </c>
      <c r="D73" s="12"/>
      <c r="E73" s="12"/>
      <c r="F73" s="12"/>
      <c r="G73" s="12"/>
      <c r="H73" s="20">
        <f t="shared" si="2"/>
        <v>0</v>
      </c>
      <c r="I73" s="20">
        <f t="shared" si="3"/>
        <v>0</v>
      </c>
    </row>
    <row r="74" spans="1:9">
      <c r="A74" s="12"/>
      <c r="B74" s="12"/>
      <c r="C74" s="20" t="s">
        <v>168</v>
      </c>
      <c r="D74" s="12"/>
      <c r="E74" s="12"/>
      <c r="F74" s="12"/>
      <c r="G74" s="12"/>
      <c r="H74" s="20">
        <f t="shared" si="2"/>
        <v>0</v>
      </c>
      <c r="I74" s="20">
        <f t="shared" si="3"/>
        <v>0</v>
      </c>
    </row>
    <row r="75" spans="1:9">
      <c r="A75" s="12"/>
      <c r="B75" s="12"/>
      <c r="C75" s="20" t="s">
        <v>168</v>
      </c>
      <c r="D75" s="12"/>
      <c r="E75" s="12"/>
      <c r="F75" s="12"/>
      <c r="G75" s="12"/>
      <c r="H75" s="20">
        <f t="shared" si="2"/>
        <v>0</v>
      </c>
      <c r="I75" s="20">
        <f t="shared" si="3"/>
        <v>0</v>
      </c>
    </row>
    <row r="76" spans="1:9">
      <c r="A76" s="12"/>
      <c r="B76" s="12"/>
      <c r="C76" s="20" t="s">
        <v>168</v>
      </c>
      <c r="D76" s="12"/>
      <c r="E76" s="12"/>
      <c r="F76" s="12"/>
      <c r="G76" s="12"/>
      <c r="H76" s="20">
        <f t="shared" si="2"/>
        <v>0</v>
      </c>
      <c r="I76" s="20">
        <f t="shared" si="3"/>
        <v>0</v>
      </c>
    </row>
    <row r="77" spans="1:9">
      <c r="A77" s="12"/>
      <c r="B77" s="12"/>
      <c r="C77" s="20" t="s">
        <v>168</v>
      </c>
      <c r="D77" s="12"/>
      <c r="E77" s="12"/>
      <c r="F77" s="12"/>
      <c r="G77" s="12"/>
      <c r="H77" s="20">
        <f t="shared" si="2"/>
        <v>0</v>
      </c>
      <c r="I77" s="20">
        <f t="shared" si="3"/>
        <v>0</v>
      </c>
    </row>
    <row r="78" spans="1:9">
      <c r="A78" s="12"/>
      <c r="B78" s="12"/>
      <c r="C78" s="20" t="s">
        <v>168</v>
      </c>
      <c r="D78" s="12"/>
      <c r="E78" s="12"/>
      <c r="F78" s="12"/>
      <c r="G78" s="12"/>
      <c r="H78" s="20">
        <f t="shared" si="2"/>
        <v>0</v>
      </c>
      <c r="I78" s="20">
        <f t="shared" si="3"/>
        <v>0</v>
      </c>
    </row>
    <row r="79" spans="1:9">
      <c r="A79" s="12"/>
      <c r="B79" s="12"/>
      <c r="C79" s="20" t="s">
        <v>168</v>
      </c>
      <c r="D79" s="12"/>
      <c r="E79" s="12"/>
      <c r="F79" s="12"/>
      <c r="G79" s="12"/>
      <c r="H79" s="20">
        <f t="shared" si="2"/>
        <v>0</v>
      </c>
      <c r="I79" s="20">
        <f t="shared" si="3"/>
        <v>0</v>
      </c>
    </row>
    <row r="80" spans="1:9">
      <c r="A80" s="12"/>
      <c r="B80" s="12"/>
      <c r="C80" s="20" t="s">
        <v>168</v>
      </c>
      <c r="D80" s="12"/>
      <c r="E80" s="12"/>
      <c r="F80" s="12"/>
      <c r="G80" s="12"/>
      <c r="H80" s="20">
        <f t="shared" si="2"/>
        <v>0</v>
      </c>
      <c r="I80" s="20">
        <f t="shared" si="3"/>
        <v>0</v>
      </c>
    </row>
    <row r="81" spans="1:9">
      <c r="A81" s="12"/>
      <c r="B81" s="12"/>
      <c r="C81" s="20" t="s">
        <v>168</v>
      </c>
      <c r="D81" s="12"/>
      <c r="E81" s="12"/>
      <c r="F81" s="12"/>
      <c r="G81" s="12"/>
      <c r="H81" s="20">
        <f t="shared" si="2"/>
        <v>0</v>
      </c>
      <c r="I81" s="20">
        <f t="shared" si="3"/>
        <v>0</v>
      </c>
    </row>
    <row r="82" spans="1:9">
      <c r="A82" s="12"/>
      <c r="B82" s="12"/>
      <c r="C82" s="20" t="s">
        <v>168</v>
      </c>
      <c r="D82" s="12"/>
      <c r="E82" s="12"/>
      <c r="F82" s="12"/>
      <c r="G82" s="12"/>
      <c r="H82" s="20">
        <f t="shared" si="2"/>
        <v>0</v>
      </c>
      <c r="I82" s="20">
        <f t="shared" si="3"/>
        <v>0</v>
      </c>
    </row>
    <row r="83" spans="1:9">
      <c r="A83" s="12"/>
      <c r="B83" s="12"/>
      <c r="C83" s="20" t="s">
        <v>168</v>
      </c>
      <c r="D83" s="12"/>
      <c r="E83" s="12"/>
      <c r="F83" s="12"/>
      <c r="G83" s="12"/>
      <c r="H83" s="20">
        <f t="shared" si="2"/>
        <v>0</v>
      </c>
      <c r="I83" s="20">
        <f t="shared" si="3"/>
        <v>0</v>
      </c>
    </row>
    <row r="84" spans="1:9">
      <c r="A84" s="12"/>
      <c r="B84" s="12"/>
      <c r="C84" s="20" t="s">
        <v>168</v>
      </c>
      <c r="D84" s="12"/>
      <c r="E84" s="12"/>
      <c r="F84" s="12"/>
      <c r="G84" s="12"/>
      <c r="H84" s="20">
        <f t="shared" si="2"/>
        <v>0</v>
      </c>
      <c r="I84" s="20">
        <f t="shared" si="3"/>
        <v>0</v>
      </c>
    </row>
    <row r="85" spans="1:9">
      <c r="A85" s="12"/>
      <c r="B85" s="12"/>
      <c r="C85" s="20" t="s">
        <v>168</v>
      </c>
      <c r="D85" s="12"/>
      <c r="E85" s="12"/>
      <c r="F85" s="12"/>
      <c r="G85" s="12"/>
      <c r="H85" s="20">
        <f t="shared" si="2"/>
        <v>0</v>
      </c>
      <c r="I85" s="20">
        <f t="shared" si="3"/>
        <v>0</v>
      </c>
    </row>
    <row r="86" spans="1:9">
      <c r="A86" s="12"/>
      <c r="B86" s="12"/>
      <c r="C86" s="20" t="s">
        <v>168</v>
      </c>
      <c r="D86" s="12"/>
      <c r="E86" s="12"/>
      <c r="F86" s="12"/>
      <c r="G86" s="12"/>
      <c r="H86" s="20">
        <f t="shared" si="2"/>
        <v>0</v>
      </c>
      <c r="I86" s="20">
        <f t="shared" si="3"/>
        <v>0</v>
      </c>
    </row>
    <row r="87" spans="1:9">
      <c r="A87" s="12"/>
      <c r="B87" s="12"/>
      <c r="C87" s="20" t="s">
        <v>168</v>
      </c>
      <c r="D87" s="12"/>
      <c r="E87" s="12"/>
      <c r="F87" s="12"/>
      <c r="G87" s="12"/>
      <c r="H87" s="20">
        <f t="shared" si="2"/>
        <v>0</v>
      </c>
      <c r="I87" s="20">
        <f t="shared" si="3"/>
        <v>0</v>
      </c>
    </row>
    <row r="88" spans="1:9">
      <c r="A88" s="12"/>
      <c r="B88" s="12"/>
      <c r="C88" s="20" t="s">
        <v>168</v>
      </c>
      <c r="D88" s="12"/>
      <c r="E88" s="12"/>
      <c r="F88" s="12"/>
      <c r="G88" s="12"/>
      <c r="H88" s="20">
        <f t="shared" si="2"/>
        <v>0</v>
      </c>
      <c r="I88" s="20">
        <f t="shared" si="3"/>
        <v>0</v>
      </c>
    </row>
    <row r="89" spans="1:9">
      <c r="A89" s="12"/>
      <c r="B89" s="12"/>
      <c r="C89" s="20" t="s">
        <v>168</v>
      </c>
      <c r="D89" s="12"/>
      <c r="E89" s="12"/>
      <c r="F89" s="12"/>
      <c r="G89" s="12"/>
      <c r="H89" s="20">
        <f t="shared" si="2"/>
        <v>0</v>
      </c>
      <c r="I89" s="20">
        <f t="shared" si="3"/>
        <v>0</v>
      </c>
    </row>
    <row r="90" spans="1:9">
      <c r="A90" s="12"/>
      <c r="B90" s="12"/>
      <c r="C90" s="20" t="s">
        <v>168</v>
      </c>
      <c r="D90" s="12"/>
      <c r="E90" s="12"/>
      <c r="F90" s="12"/>
      <c r="G90" s="12"/>
      <c r="H90" s="20">
        <f t="shared" si="2"/>
        <v>0</v>
      </c>
      <c r="I90" s="20">
        <f t="shared" si="3"/>
        <v>0</v>
      </c>
    </row>
    <row r="91" spans="1:9">
      <c r="A91" s="12"/>
      <c r="B91" s="12"/>
      <c r="C91" s="20" t="s">
        <v>168</v>
      </c>
      <c r="D91" s="12"/>
      <c r="E91" s="12"/>
      <c r="F91" s="12"/>
      <c r="G91" s="12"/>
      <c r="H91" s="20">
        <f t="shared" si="2"/>
        <v>0</v>
      </c>
      <c r="I91" s="20">
        <f t="shared" si="3"/>
        <v>0</v>
      </c>
    </row>
    <row r="92" spans="1:9">
      <c r="A92" s="12"/>
      <c r="B92" s="12"/>
      <c r="C92" s="20" t="s">
        <v>168</v>
      </c>
      <c r="D92" s="12"/>
      <c r="E92" s="12"/>
      <c r="F92" s="12"/>
      <c r="G92" s="12"/>
      <c r="H92" s="20">
        <f t="shared" si="2"/>
        <v>0</v>
      </c>
      <c r="I92" s="20">
        <f t="shared" si="3"/>
        <v>0</v>
      </c>
    </row>
    <row r="93" spans="1:9">
      <c r="A93" s="12"/>
      <c r="B93" s="12"/>
      <c r="C93" s="20" t="s">
        <v>168</v>
      </c>
      <c r="D93" s="12"/>
      <c r="E93" s="12"/>
      <c r="F93" s="12"/>
      <c r="G93" s="12"/>
      <c r="H93" s="20">
        <f t="shared" si="2"/>
        <v>0</v>
      </c>
      <c r="I93" s="20">
        <f t="shared" si="3"/>
        <v>0</v>
      </c>
    </row>
    <row r="94" spans="1:9">
      <c r="A94" s="12"/>
      <c r="B94" s="12"/>
      <c r="C94" s="20" t="s">
        <v>168</v>
      </c>
      <c r="D94" s="12"/>
      <c r="E94" s="12"/>
      <c r="F94" s="12"/>
      <c r="G94" s="12"/>
      <c r="H94" s="20">
        <f t="shared" si="2"/>
        <v>0</v>
      </c>
      <c r="I94" s="20">
        <f t="shared" si="3"/>
        <v>0</v>
      </c>
    </row>
    <row r="95" spans="1:9">
      <c r="A95" s="12"/>
      <c r="B95" s="12"/>
      <c r="C95" s="20" t="s">
        <v>168</v>
      </c>
      <c r="D95" s="12"/>
      <c r="E95" s="12"/>
      <c r="F95" s="12"/>
      <c r="G95" s="12"/>
      <c r="H95" s="20">
        <f t="shared" si="2"/>
        <v>0</v>
      </c>
      <c r="I95" s="20">
        <f t="shared" si="3"/>
        <v>0</v>
      </c>
    </row>
    <row r="96" spans="1:9">
      <c r="A96" s="12"/>
      <c r="B96" s="12"/>
      <c r="C96" s="20" t="s">
        <v>168</v>
      </c>
      <c r="D96" s="12"/>
      <c r="E96" s="12"/>
      <c r="F96" s="12"/>
      <c r="G96" s="12"/>
      <c r="H96" s="20">
        <f t="shared" si="2"/>
        <v>0</v>
      </c>
      <c r="I96" s="20">
        <f t="shared" si="3"/>
        <v>0</v>
      </c>
    </row>
    <row r="97" spans="1:9">
      <c r="A97" s="12"/>
      <c r="B97" s="12"/>
      <c r="C97" s="20" t="s">
        <v>168</v>
      </c>
      <c r="D97" s="12"/>
      <c r="E97" s="12"/>
      <c r="F97" s="12"/>
      <c r="G97" s="12"/>
      <c r="H97" s="20">
        <f t="shared" si="2"/>
        <v>0</v>
      </c>
      <c r="I97" s="20">
        <f t="shared" si="3"/>
        <v>0</v>
      </c>
    </row>
    <row r="98" spans="1:9">
      <c r="A98" s="12"/>
      <c r="B98" s="12"/>
      <c r="C98" s="20" t="s">
        <v>168</v>
      </c>
      <c r="D98" s="12"/>
      <c r="E98" s="12"/>
      <c r="F98" s="12"/>
      <c r="G98" s="12"/>
      <c r="H98" s="20">
        <f t="shared" si="2"/>
        <v>0</v>
      </c>
      <c r="I98" s="20">
        <f t="shared" si="3"/>
        <v>0</v>
      </c>
    </row>
    <row r="99" spans="1:9">
      <c r="A99" s="12"/>
      <c r="B99" s="12"/>
      <c r="C99" s="20" t="s">
        <v>168</v>
      </c>
      <c r="D99" s="12"/>
      <c r="E99" s="12"/>
      <c r="F99" s="12"/>
      <c r="G99" s="12"/>
      <c r="H99" s="20">
        <f t="shared" si="2"/>
        <v>0</v>
      </c>
      <c r="I99" s="20">
        <f t="shared" si="3"/>
        <v>0</v>
      </c>
    </row>
    <row r="100" spans="1:9">
      <c r="A100" s="12"/>
      <c r="B100" s="12"/>
      <c r="C100" s="20" t="s">
        <v>168</v>
      </c>
      <c r="D100" s="12"/>
      <c r="E100" s="12"/>
      <c r="F100" s="12"/>
      <c r="G100" s="12"/>
      <c r="H100" s="20">
        <f t="shared" si="2"/>
        <v>0</v>
      </c>
      <c r="I100" s="20">
        <f t="shared" si="3"/>
        <v>0</v>
      </c>
    </row>
    <row r="101" spans="1:9">
      <c r="A101" s="12"/>
      <c r="B101" s="12"/>
      <c r="C101" s="20" t="s">
        <v>168</v>
      </c>
      <c r="D101" s="12"/>
      <c r="E101" s="12"/>
      <c r="F101" s="12"/>
      <c r="G101" s="12"/>
      <c r="H101" s="20">
        <f t="shared" si="2"/>
        <v>0</v>
      </c>
      <c r="I101" s="20">
        <f t="shared" si="3"/>
        <v>0</v>
      </c>
    </row>
    <row r="102" spans="1:9">
      <c r="A102" s="12"/>
      <c r="B102" s="12"/>
      <c r="C102" s="20" t="s">
        <v>168</v>
      </c>
      <c r="D102" s="12"/>
      <c r="E102" s="12"/>
      <c r="F102" s="12"/>
      <c r="G102" s="12"/>
      <c r="H102" s="20">
        <f t="shared" si="2"/>
        <v>0</v>
      </c>
      <c r="I102" s="20">
        <f t="shared" si="3"/>
        <v>0</v>
      </c>
    </row>
    <row r="103" spans="1:9">
      <c r="A103" s="12"/>
      <c r="B103" s="12"/>
      <c r="C103" s="20" t="s">
        <v>168</v>
      </c>
      <c r="D103" s="12"/>
      <c r="E103" s="12"/>
      <c r="F103" s="12"/>
      <c r="G103" s="12"/>
      <c r="H103" s="20">
        <f t="shared" si="2"/>
        <v>0</v>
      </c>
      <c r="I103" s="20">
        <f t="shared" si="3"/>
        <v>0</v>
      </c>
    </row>
    <row r="104" spans="1:9">
      <c r="A104" s="12"/>
      <c r="B104" s="12"/>
      <c r="C104" s="20" t="s">
        <v>168</v>
      </c>
      <c r="D104" s="12"/>
      <c r="E104" s="12"/>
      <c r="F104" s="12"/>
      <c r="G104" s="12"/>
      <c r="H104" s="20">
        <f t="shared" si="2"/>
        <v>0</v>
      </c>
      <c r="I104" s="20">
        <f t="shared" si="3"/>
        <v>0</v>
      </c>
    </row>
    <row r="105" spans="1:9">
      <c r="A105" s="12"/>
      <c r="B105" s="12"/>
      <c r="C105" s="20" t="s">
        <v>168</v>
      </c>
      <c r="D105" s="12"/>
      <c r="E105" s="12"/>
      <c r="F105" s="12"/>
      <c r="G105" s="12"/>
      <c r="H105" s="20">
        <f t="shared" si="2"/>
        <v>0</v>
      </c>
      <c r="I105" s="20">
        <f t="shared" si="3"/>
        <v>0</v>
      </c>
    </row>
    <row r="106" spans="1:9">
      <c r="A106" s="12"/>
      <c r="B106" s="12"/>
      <c r="C106" s="20" t="s">
        <v>168</v>
      </c>
      <c r="D106" s="12"/>
      <c r="E106" s="12"/>
      <c r="F106" s="12"/>
      <c r="G106" s="12"/>
      <c r="H106" s="20">
        <f t="shared" si="2"/>
        <v>0</v>
      </c>
      <c r="I106" s="20">
        <f t="shared" si="3"/>
        <v>0</v>
      </c>
    </row>
    <row r="107" spans="1:9">
      <c r="A107" s="12"/>
      <c r="B107" s="12"/>
      <c r="C107" s="20" t="s">
        <v>168</v>
      </c>
      <c r="D107" s="12"/>
      <c r="E107" s="12"/>
      <c r="F107" s="12"/>
      <c r="G107" s="12"/>
      <c r="H107" s="20">
        <f t="shared" si="2"/>
        <v>0</v>
      </c>
      <c r="I107" s="20">
        <f t="shared" si="3"/>
        <v>0</v>
      </c>
    </row>
    <row r="108" spans="1:9">
      <c r="A108" s="12"/>
      <c r="B108" s="12"/>
      <c r="C108" s="20" t="s">
        <v>168</v>
      </c>
      <c r="D108" s="12"/>
      <c r="E108" s="12"/>
      <c r="F108" s="12"/>
      <c r="G108" s="12"/>
      <c r="H108" s="20">
        <f t="shared" si="2"/>
        <v>0</v>
      </c>
      <c r="I108" s="20">
        <f t="shared" si="3"/>
        <v>0</v>
      </c>
    </row>
    <row r="109" spans="1:9">
      <c r="A109" s="12"/>
      <c r="B109" s="12"/>
      <c r="C109" s="20" t="s">
        <v>168</v>
      </c>
      <c r="D109" s="12"/>
      <c r="E109" s="12"/>
      <c r="F109" s="12"/>
      <c r="G109" s="12"/>
      <c r="H109" s="20">
        <f t="shared" si="2"/>
        <v>0</v>
      </c>
      <c r="I109" s="20">
        <f t="shared" si="3"/>
        <v>0</v>
      </c>
    </row>
    <row r="110" spans="1:9">
      <c r="A110" s="12"/>
      <c r="B110" s="12"/>
      <c r="C110" s="20" t="s">
        <v>168</v>
      </c>
      <c r="D110" s="12"/>
      <c r="E110" s="12"/>
      <c r="F110" s="12"/>
      <c r="G110" s="12"/>
      <c r="H110" s="20">
        <f t="shared" si="2"/>
        <v>0</v>
      </c>
      <c r="I110" s="20">
        <f t="shared" si="3"/>
        <v>0</v>
      </c>
    </row>
    <row r="111" spans="1:9">
      <c r="A111" s="12"/>
      <c r="B111" s="12"/>
      <c r="C111" s="20" t="s">
        <v>168</v>
      </c>
      <c r="D111" s="12"/>
      <c r="E111" s="12"/>
      <c r="F111" s="12"/>
      <c r="G111" s="12"/>
      <c r="H111" s="20">
        <f t="shared" si="2"/>
        <v>0</v>
      </c>
      <c r="I111" s="20">
        <f t="shared" si="3"/>
        <v>0</v>
      </c>
    </row>
    <row r="112" spans="1:9">
      <c r="A112" s="12"/>
      <c r="B112" s="12"/>
      <c r="C112" s="20" t="s">
        <v>168</v>
      </c>
      <c r="D112" s="12"/>
      <c r="E112" s="12"/>
      <c r="F112" s="12"/>
      <c r="G112" s="12"/>
      <c r="H112" s="20">
        <f t="shared" si="2"/>
        <v>0</v>
      </c>
      <c r="I112" s="20">
        <f t="shared" si="3"/>
        <v>0</v>
      </c>
    </row>
    <row r="113" spans="1:9">
      <c r="A113" s="12"/>
      <c r="B113" s="12"/>
      <c r="C113" s="20" t="s">
        <v>168</v>
      </c>
      <c r="D113" s="12"/>
      <c r="E113" s="12"/>
      <c r="F113" s="12"/>
      <c r="G113" s="12"/>
      <c r="H113" s="20">
        <f t="shared" si="2"/>
        <v>0</v>
      </c>
      <c r="I113" s="20">
        <f t="shared" si="3"/>
        <v>0</v>
      </c>
    </row>
    <row r="114" spans="1:9">
      <c r="A114" s="12"/>
      <c r="B114" s="12"/>
      <c r="C114" s="20" t="s">
        <v>168</v>
      </c>
      <c r="D114" s="12"/>
      <c r="E114" s="12"/>
      <c r="F114" s="12"/>
      <c r="G114" s="12"/>
      <c r="H114" s="20">
        <f t="shared" si="2"/>
        <v>0</v>
      </c>
      <c r="I114" s="20">
        <f t="shared" si="3"/>
        <v>0</v>
      </c>
    </row>
    <row r="115" spans="1:9">
      <c r="A115" s="12"/>
      <c r="B115" s="12"/>
      <c r="C115" s="20" t="s">
        <v>168</v>
      </c>
      <c r="D115" s="12"/>
      <c r="E115" s="12"/>
      <c r="F115" s="12"/>
      <c r="G115" s="12"/>
      <c r="H115" s="20">
        <f t="shared" si="2"/>
        <v>0</v>
      </c>
      <c r="I115" s="20">
        <f t="shared" si="3"/>
        <v>0</v>
      </c>
    </row>
    <row r="116" spans="1:9">
      <c r="A116" s="12"/>
      <c r="B116" s="12"/>
      <c r="C116" s="20" t="s">
        <v>168</v>
      </c>
      <c r="D116" s="12"/>
      <c r="E116" s="12"/>
      <c r="F116" s="12"/>
      <c r="G116" s="12"/>
      <c r="H116" s="20">
        <f t="shared" si="2"/>
        <v>0</v>
      </c>
      <c r="I116" s="20">
        <f t="shared" si="3"/>
        <v>0</v>
      </c>
    </row>
    <row r="117" spans="1:9">
      <c r="A117" s="12"/>
      <c r="B117" s="12"/>
      <c r="C117" s="20" t="s">
        <v>168</v>
      </c>
      <c r="D117" s="12"/>
      <c r="E117" s="12"/>
      <c r="F117" s="12"/>
      <c r="G117" s="12"/>
      <c r="H117" s="20">
        <f t="shared" si="2"/>
        <v>0</v>
      </c>
      <c r="I117" s="20">
        <f t="shared" si="3"/>
        <v>0</v>
      </c>
    </row>
    <row r="118" spans="1:9">
      <c r="A118" s="12"/>
      <c r="B118" s="12"/>
      <c r="C118" s="20" t="s">
        <v>168</v>
      </c>
      <c r="D118" s="12"/>
      <c r="E118" s="12"/>
      <c r="F118" s="12"/>
      <c r="G118" s="12"/>
      <c r="H118" s="20">
        <f t="shared" si="2"/>
        <v>0</v>
      </c>
      <c r="I118" s="20">
        <f t="shared" si="3"/>
        <v>0</v>
      </c>
    </row>
    <row r="119" spans="1:9">
      <c r="A119" s="12"/>
      <c r="B119" s="12"/>
      <c r="C119" s="20" t="s">
        <v>168</v>
      </c>
      <c r="D119" s="12"/>
      <c r="E119" s="12"/>
      <c r="F119" s="12"/>
      <c r="G119" s="12"/>
      <c r="H119" s="20">
        <f t="shared" si="2"/>
        <v>0</v>
      </c>
      <c r="I119" s="20">
        <f t="shared" si="3"/>
        <v>0</v>
      </c>
    </row>
    <row r="120" spans="1:9">
      <c r="A120" s="12"/>
      <c r="B120" s="12"/>
      <c r="C120" s="20" t="s">
        <v>168</v>
      </c>
      <c r="D120" s="12"/>
      <c r="E120" s="12"/>
      <c r="F120" s="12"/>
      <c r="G120" s="12"/>
      <c r="H120" s="20">
        <f t="shared" si="2"/>
        <v>0</v>
      </c>
      <c r="I120" s="20">
        <f t="shared" si="3"/>
        <v>0</v>
      </c>
    </row>
    <row r="121" spans="1:9">
      <c r="A121" s="12"/>
      <c r="B121" s="12"/>
      <c r="C121" s="20" t="s">
        <v>168</v>
      </c>
      <c r="D121" s="12"/>
      <c r="E121" s="12"/>
      <c r="F121" s="12"/>
      <c r="G121" s="12"/>
      <c r="H121" s="20">
        <f t="shared" si="2"/>
        <v>0</v>
      </c>
      <c r="I121" s="20">
        <f t="shared" si="3"/>
        <v>0</v>
      </c>
    </row>
    <row r="122" spans="1:9">
      <c r="A122" s="12"/>
      <c r="B122" s="12"/>
      <c r="C122" s="20" t="s">
        <v>168</v>
      </c>
      <c r="D122" s="12"/>
      <c r="E122" s="12"/>
      <c r="F122" s="12"/>
      <c r="G122" s="12"/>
      <c r="H122" s="20">
        <f t="shared" si="2"/>
        <v>0</v>
      </c>
      <c r="I122" s="20">
        <f t="shared" si="3"/>
        <v>0</v>
      </c>
    </row>
    <row r="123" spans="1:9">
      <c r="A123" s="12"/>
      <c r="B123" s="12"/>
      <c r="C123" s="20" t="s">
        <v>168</v>
      </c>
      <c r="D123" s="12"/>
      <c r="E123" s="12"/>
      <c r="F123" s="12"/>
      <c r="G123" s="12"/>
      <c r="H123" s="20">
        <f t="shared" si="2"/>
        <v>0</v>
      </c>
      <c r="I123" s="20">
        <f t="shared" si="3"/>
        <v>0</v>
      </c>
    </row>
    <row r="124" spans="1:9">
      <c r="A124" s="12"/>
      <c r="B124" s="12"/>
      <c r="C124" s="20" t="s">
        <v>168</v>
      </c>
      <c r="D124" s="12"/>
      <c r="E124" s="12"/>
      <c r="F124" s="12"/>
      <c r="G124" s="12"/>
      <c r="H124" s="20">
        <f t="shared" si="2"/>
        <v>0</v>
      </c>
      <c r="I124" s="20">
        <f t="shared" si="3"/>
        <v>0</v>
      </c>
    </row>
    <row r="125" spans="1:9">
      <c r="A125" s="12"/>
      <c r="B125" s="12"/>
      <c r="C125" s="20" t="s">
        <v>168</v>
      </c>
      <c r="D125" s="12"/>
      <c r="E125" s="12"/>
      <c r="F125" s="12"/>
      <c r="G125" s="12"/>
      <c r="H125" s="20">
        <f t="shared" si="2"/>
        <v>0</v>
      </c>
      <c r="I125" s="20">
        <f t="shared" si="3"/>
        <v>0</v>
      </c>
    </row>
    <row r="126" spans="1:9">
      <c r="A126" s="12"/>
      <c r="B126" s="12"/>
      <c r="C126" s="20" t="s">
        <v>168</v>
      </c>
      <c r="D126" s="12"/>
      <c r="E126" s="12"/>
      <c r="F126" s="12"/>
      <c r="G126" s="12"/>
      <c r="H126" s="20">
        <f t="shared" si="2"/>
        <v>0</v>
      </c>
      <c r="I126" s="20">
        <f t="shared" si="3"/>
        <v>0</v>
      </c>
    </row>
    <row r="127" spans="1:9">
      <c r="A127" s="12"/>
      <c r="B127" s="12"/>
      <c r="C127" s="20" t="s">
        <v>168</v>
      </c>
      <c r="D127" s="12"/>
      <c r="E127" s="12"/>
      <c r="F127" s="12"/>
      <c r="G127" s="12"/>
      <c r="H127" s="20">
        <f t="shared" si="2"/>
        <v>0</v>
      </c>
      <c r="I127" s="20">
        <f t="shared" si="3"/>
        <v>0</v>
      </c>
    </row>
    <row r="128" spans="1:9">
      <c r="A128" s="12"/>
      <c r="B128" s="12"/>
      <c r="C128" s="20" t="s">
        <v>168</v>
      </c>
      <c r="D128" s="12"/>
      <c r="E128" s="12"/>
      <c r="F128" s="12"/>
      <c r="G128" s="12"/>
      <c r="H128" s="20">
        <f t="shared" si="2"/>
        <v>0</v>
      </c>
      <c r="I128" s="20">
        <f t="shared" si="3"/>
        <v>0</v>
      </c>
    </row>
    <row r="129" spans="1:9">
      <c r="A129" s="12"/>
      <c r="B129" s="12"/>
      <c r="C129" s="20" t="s">
        <v>168</v>
      </c>
      <c r="D129" s="12"/>
      <c r="E129" s="12"/>
      <c r="F129" s="12"/>
      <c r="G129" s="12"/>
      <c r="H129" s="20">
        <f t="shared" si="2"/>
        <v>0</v>
      </c>
      <c r="I129" s="20">
        <f t="shared" si="3"/>
        <v>0</v>
      </c>
    </row>
    <row r="130" spans="1:9">
      <c r="A130" s="12"/>
      <c r="B130" s="12"/>
      <c r="C130" s="20" t="s">
        <v>168</v>
      </c>
      <c r="D130" s="12"/>
      <c r="E130" s="12"/>
      <c r="F130" s="12"/>
      <c r="G130" s="12"/>
      <c r="H130" s="20">
        <f t="shared" si="2"/>
        <v>0</v>
      </c>
      <c r="I130" s="20">
        <f t="shared" si="3"/>
        <v>0</v>
      </c>
    </row>
    <row r="131" spans="1:9">
      <c r="A131" s="12"/>
      <c r="B131" s="12"/>
      <c r="C131" s="20" t="s">
        <v>168</v>
      </c>
      <c r="D131" s="12"/>
      <c r="E131" s="12"/>
      <c r="F131" s="12"/>
      <c r="G131" s="12"/>
      <c r="H131" s="20">
        <f t="shared" si="2"/>
        <v>0</v>
      </c>
      <c r="I131" s="20">
        <f t="shared" si="3"/>
        <v>0</v>
      </c>
    </row>
    <row r="132" spans="1:9">
      <c r="A132" s="12"/>
      <c r="B132" s="12"/>
      <c r="C132" s="20" t="s">
        <v>168</v>
      </c>
      <c r="D132" s="12"/>
      <c r="E132" s="12"/>
      <c r="F132" s="12"/>
      <c r="G132" s="12"/>
      <c r="H132" s="20">
        <f t="shared" ref="H132:H195" si="4">SUMPRODUCT($D$2:$G$2,D132:G132)</f>
        <v>0</v>
      </c>
      <c r="I132" s="20">
        <f t="shared" ref="I132:I195" si="5">SUM(D132:G132)</f>
        <v>0</v>
      </c>
    </row>
    <row r="133" spans="1:9">
      <c r="A133" s="12"/>
      <c r="B133" s="12"/>
      <c r="C133" s="20" t="s">
        <v>168</v>
      </c>
      <c r="D133" s="12"/>
      <c r="E133" s="12"/>
      <c r="F133" s="12"/>
      <c r="G133" s="12"/>
      <c r="H133" s="20">
        <f t="shared" si="4"/>
        <v>0</v>
      </c>
      <c r="I133" s="20">
        <f t="shared" si="5"/>
        <v>0</v>
      </c>
    </row>
    <row r="134" spans="1:9">
      <c r="A134" s="12"/>
      <c r="B134" s="12"/>
      <c r="C134" s="20" t="s">
        <v>168</v>
      </c>
      <c r="D134" s="12"/>
      <c r="E134" s="12"/>
      <c r="F134" s="12"/>
      <c r="G134" s="12"/>
      <c r="H134" s="20">
        <f t="shared" si="4"/>
        <v>0</v>
      </c>
      <c r="I134" s="20">
        <f t="shared" si="5"/>
        <v>0</v>
      </c>
    </row>
    <row r="135" spans="1:9">
      <c r="A135" s="12"/>
      <c r="B135" s="12"/>
      <c r="C135" s="20" t="s">
        <v>168</v>
      </c>
      <c r="D135" s="12"/>
      <c r="E135" s="12"/>
      <c r="F135" s="12"/>
      <c r="G135" s="12"/>
      <c r="H135" s="20">
        <f t="shared" si="4"/>
        <v>0</v>
      </c>
      <c r="I135" s="20">
        <f t="shared" si="5"/>
        <v>0</v>
      </c>
    </row>
    <row r="136" spans="1:9">
      <c r="A136" s="12"/>
      <c r="B136" s="12"/>
      <c r="C136" s="20" t="s">
        <v>168</v>
      </c>
      <c r="D136" s="12"/>
      <c r="E136" s="12"/>
      <c r="F136" s="12"/>
      <c r="G136" s="12"/>
      <c r="H136" s="20">
        <f t="shared" si="4"/>
        <v>0</v>
      </c>
      <c r="I136" s="20">
        <f t="shared" si="5"/>
        <v>0</v>
      </c>
    </row>
    <row r="137" spans="1:9">
      <c r="A137" s="12"/>
      <c r="B137" s="12"/>
      <c r="C137" s="20" t="s">
        <v>168</v>
      </c>
      <c r="D137" s="12"/>
      <c r="E137" s="12"/>
      <c r="F137" s="12"/>
      <c r="G137" s="12"/>
      <c r="H137" s="20">
        <f t="shared" si="4"/>
        <v>0</v>
      </c>
      <c r="I137" s="20">
        <f t="shared" si="5"/>
        <v>0</v>
      </c>
    </row>
    <row r="138" spans="1:9">
      <c r="A138" s="12"/>
      <c r="B138" s="12"/>
      <c r="C138" s="20" t="s">
        <v>168</v>
      </c>
      <c r="D138" s="12"/>
      <c r="E138" s="12"/>
      <c r="F138" s="12"/>
      <c r="G138" s="12"/>
      <c r="H138" s="20">
        <f t="shared" si="4"/>
        <v>0</v>
      </c>
      <c r="I138" s="20">
        <f t="shared" si="5"/>
        <v>0</v>
      </c>
    </row>
    <row r="139" spans="1:9">
      <c r="A139" s="12"/>
      <c r="B139" s="12"/>
      <c r="C139" s="20" t="s">
        <v>168</v>
      </c>
      <c r="D139" s="12"/>
      <c r="E139" s="12"/>
      <c r="F139" s="12"/>
      <c r="G139" s="12"/>
      <c r="H139" s="20">
        <f t="shared" si="4"/>
        <v>0</v>
      </c>
      <c r="I139" s="20">
        <f t="shared" si="5"/>
        <v>0</v>
      </c>
    </row>
    <row r="140" spans="1:9">
      <c r="A140" s="12"/>
      <c r="B140" s="12"/>
      <c r="C140" s="20" t="s">
        <v>168</v>
      </c>
      <c r="D140" s="12"/>
      <c r="E140" s="12"/>
      <c r="F140" s="12"/>
      <c r="G140" s="12"/>
      <c r="H140" s="20">
        <f t="shared" si="4"/>
        <v>0</v>
      </c>
      <c r="I140" s="20">
        <f t="shared" si="5"/>
        <v>0</v>
      </c>
    </row>
    <row r="141" spans="1:9">
      <c r="A141" s="12"/>
      <c r="B141" s="12"/>
      <c r="C141" s="20" t="s">
        <v>168</v>
      </c>
      <c r="D141" s="12"/>
      <c r="E141" s="12"/>
      <c r="F141" s="12"/>
      <c r="G141" s="12"/>
      <c r="H141" s="20">
        <f t="shared" si="4"/>
        <v>0</v>
      </c>
      <c r="I141" s="20">
        <f t="shared" si="5"/>
        <v>0</v>
      </c>
    </row>
    <row r="142" spans="1:9">
      <c r="A142" s="12"/>
      <c r="B142" s="12"/>
      <c r="C142" s="20" t="s">
        <v>168</v>
      </c>
      <c r="D142" s="12"/>
      <c r="E142" s="12"/>
      <c r="F142" s="12"/>
      <c r="G142" s="12"/>
      <c r="H142" s="20">
        <f t="shared" si="4"/>
        <v>0</v>
      </c>
      <c r="I142" s="20">
        <f t="shared" si="5"/>
        <v>0</v>
      </c>
    </row>
    <row r="143" spans="1:9">
      <c r="A143" s="12"/>
      <c r="B143" s="12"/>
      <c r="C143" s="20" t="s">
        <v>168</v>
      </c>
      <c r="D143" s="12"/>
      <c r="E143" s="12"/>
      <c r="F143" s="12"/>
      <c r="G143" s="12"/>
      <c r="H143" s="20">
        <f t="shared" si="4"/>
        <v>0</v>
      </c>
      <c r="I143" s="20">
        <f t="shared" si="5"/>
        <v>0</v>
      </c>
    </row>
    <row r="144" spans="1:9">
      <c r="A144" s="12"/>
      <c r="B144" s="12"/>
      <c r="C144" s="20" t="s">
        <v>168</v>
      </c>
      <c r="D144" s="12"/>
      <c r="E144" s="12"/>
      <c r="F144" s="12"/>
      <c r="G144" s="12"/>
      <c r="H144" s="20">
        <f t="shared" si="4"/>
        <v>0</v>
      </c>
      <c r="I144" s="20">
        <f t="shared" si="5"/>
        <v>0</v>
      </c>
    </row>
    <row r="145" spans="1:9">
      <c r="A145" s="12"/>
      <c r="B145" s="12"/>
      <c r="C145" s="20" t="s">
        <v>168</v>
      </c>
      <c r="D145" s="12"/>
      <c r="E145" s="12"/>
      <c r="F145" s="12"/>
      <c r="G145" s="12"/>
      <c r="H145" s="20">
        <f t="shared" si="4"/>
        <v>0</v>
      </c>
      <c r="I145" s="20">
        <f t="shared" si="5"/>
        <v>0</v>
      </c>
    </row>
    <row r="146" spans="1:9">
      <c r="A146" s="12"/>
      <c r="B146" s="12"/>
      <c r="C146" s="20" t="s">
        <v>168</v>
      </c>
      <c r="D146" s="12"/>
      <c r="E146" s="12"/>
      <c r="F146" s="12"/>
      <c r="G146" s="12"/>
      <c r="H146" s="20">
        <f t="shared" si="4"/>
        <v>0</v>
      </c>
      <c r="I146" s="20">
        <f t="shared" si="5"/>
        <v>0</v>
      </c>
    </row>
    <row r="147" spans="1:9">
      <c r="A147" s="12"/>
      <c r="B147" s="12"/>
      <c r="C147" s="20" t="s">
        <v>168</v>
      </c>
      <c r="D147" s="12"/>
      <c r="E147" s="12"/>
      <c r="F147" s="12"/>
      <c r="G147" s="12"/>
      <c r="H147" s="20">
        <f t="shared" si="4"/>
        <v>0</v>
      </c>
      <c r="I147" s="20">
        <f t="shared" si="5"/>
        <v>0</v>
      </c>
    </row>
    <row r="148" spans="1:9">
      <c r="A148" s="12"/>
      <c r="B148" s="12"/>
      <c r="C148" s="20" t="s">
        <v>168</v>
      </c>
      <c r="D148" s="12"/>
      <c r="E148" s="12"/>
      <c r="F148" s="12"/>
      <c r="G148" s="12"/>
      <c r="H148" s="20">
        <f t="shared" si="4"/>
        <v>0</v>
      </c>
      <c r="I148" s="20">
        <f t="shared" si="5"/>
        <v>0</v>
      </c>
    </row>
    <row r="149" spans="1:9">
      <c r="A149" s="12"/>
      <c r="B149" s="12"/>
      <c r="C149" s="20" t="s">
        <v>168</v>
      </c>
      <c r="D149" s="12"/>
      <c r="E149" s="12"/>
      <c r="F149" s="12"/>
      <c r="G149" s="12"/>
      <c r="H149" s="20">
        <f t="shared" si="4"/>
        <v>0</v>
      </c>
      <c r="I149" s="20">
        <f t="shared" si="5"/>
        <v>0</v>
      </c>
    </row>
    <row r="150" spans="1:9">
      <c r="A150" s="12"/>
      <c r="B150" s="12"/>
      <c r="C150" s="20" t="s">
        <v>168</v>
      </c>
      <c r="D150" s="12"/>
      <c r="E150" s="12"/>
      <c r="F150" s="12"/>
      <c r="G150" s="12"/>
      <c r="H150" s="20">
        <f t="shared" si="4"/>
        <v>0</v>
      </c>
      <c r="I150" s="20">
        <f t="shared" si="5"/>
        <v>0</v>
      </c>
    </row>
    <row r="151" spans="1:9">
      <c r="A151" s="12"/>
      <c r="B151" s="12"/>
      <c r="C151" s="20" t="s">
        <v>168</v>
      </c>
      <c r="D151" s="12"/>
      <c r="E151" s="12"/>
      <c r="F151" s="12"/>
      <c r="G151" s="12"/>
      <c r="H151" s="20">
        <f t="shared" si="4"/>
        <v>0</v>
      </c>
      <c r="I151" s="20">
        <f t="shared" si="5"/>
        <v>0</v>
      </c>
    </row>
    <row r="152" spans="1:9">
      <c r="A152" s="12"/>
      <c r="B152" s="12"/>
      <c r="C152" s="20" t="s">
        <v>168</v>
      </c>
      <c r="D152" s="12"/>
      <c r="E152" s="12"/>
      <c r="F152" s="12"/>
      <c r="G152" s="12"/>
      <c r="H152" s="20">
        <f t="shared" si="4"/>
        <v>0</v>
      </c>
      <c r="I152" s="20">
        <f t="shared" si="5"/>
        <v>0</v>
      </c>
    </row>
    <row r="153" spans="1:9">
      <c r="A153" s="12"/>
      <c r="B153" s="12"/>
      <c r="C153" s="20" t="s">
        <v>168</v>
      </c>
      <c r="D153" s="12"/>
      <c r="E153" s="12"/>
      <c r="F153" s="12"/>
      <c r="G153" s="12"/>
      <c r="H153" s="20">
        <f t="shared" si="4"/>
        <v>0</v>
      </c>
      <c r="I153" s="20">
        <f t="shared" si="5"/>
        <v>0</v>
      </c>
    </row>
    <row r="154" spans="1:9">
      <c r="A154" s="12"/>
      <c r="B154" s="12"/>
      <c r="C154" s="20" t="s">
        <v>168</v>
      </c>
      <c r="D154" s="12"/>
      <c r="E154" s="12"/>
      <c r="F154" s="12"/>
      <c r="G154" s="12"/>
      <c r="H154" s="20">
        <f t="shared" si="4"/>
        <v>0</v>
      </c>
      <c r="I154" s="20">
        <f t="shared" si="5"/>
        <v>0</v>
      </c>
    </row>
    <row r="155" spans="1:9">
      <c r="A155" s="12"/>
      <c r="B155" s="12"/>
      <c r="C155" s="20" t="s">
        <v>168</v>
      </c>
      <c r="D155" s="12"/>
      <c r="E155" s="12"/>
      <c r="F155" s="12"/>
      <c r="G155" s="12"/>
      <c r="H155" s="20">
        <f t="shared" si="4"/>
        <v>0</v>
      </c>
      <c r="I155" s="20">
        <f t="shared" si="5"/>
        <v>0</v>
      </c>
    </row>
    <row r="156" spans="1:9">
      <c r="A156" s="12"/>
      <c r="B156" s="12"/>
      <c r="C156" s="20" t="s">
        <v>168</v>
      </c>
      <c r="D156" s="12"/>
      <c r="E156" s="12"/>
      <c r="F156" s="12"/>
      <c r="G156" s="12"/>
      <c r="H156" s="20">
        <f t="shared" si="4"/>
        <v>0</v>
      </c>
      <c r="I156" s="20">
        <f t="shared" si="5"/>
        <v>0</v>
      </c>
    </row>
    <row r="157" spans="1:9">
      <c r="A157" s="12"/>
      <c r="B157" s="12"/>
      <c r="C157" s="20" t="s">
        <v>168</v>
      </c>
      <c r="D157" s="12"/>
      <c r="E157" s="12"/>
      <c r="F157" s="12"/>
      <c r="G157" s="12"/>
      <c r="H157" s="20">
        <f t="shared" si="4"/>
        <v>0</v>
      </c>
      <c r="I157" s="20">
        <f t="shared" si="5"/>
        <v>0</v>
      </c>
    </row>
    <row r="158" spans="1:9">
      <c r="A158" s="12"/>
      <c r="B158" s="12"/>
      <c r="C158" s="20" t="s">
        <v>168</v>
      </c>
      <c r="D158" s="12"/>
      <c r="E158" s="12"/>
      <c r="F158" s="12"/>
      <c r="G158" s="12"/>
      <c r="H158" s="20">
        <f t="shared" si="4"/>
        <v>0</v>
      </c>
      <c r="I158" s="20">
        <f t="shared" si="5"/>
        <v>0</v>
      </c>
    </row>
    <row r="159" spans="1:9">
      <c r="A159" s="12"/>
      <c r="B159" s="12"/>
      <c r="C159" s="20" t="s">
        <v>168</v>
      </c>
      <c r="D159" s="12"/>
      <c r="E159" s="12"/>
      <c r="F159" s="12"/>
      <c r="G159" s="12"/>
      <c r="H159" s="20">
        <f t="shared" si="4"/>
        <v>0</v>
      </c>
      <c r="I159" s="20">
        <f t="shared" si="5"/>
        <v>0</v>
      </c>
    </row>
    <row r="160" spans="1:9">
      <c r="A160" s="12"/>
      <c r="B160" s="12"/>
      <c r="C160" s="20" t="s">
        <v>168</v>
      </c>
      <c r="D160" s="12"/>
      <c r="E160" s="12"/>
      <c r="F160" s="12"/>
      <c r="G160" s="12"/>
      <c r="H160" s="20">
        <f t="shared" si="4"/>
        <v>0</v>
      </c>
      <c r="I160" s="20">
        <f t="shared" si="5"/>
        <v>0</v>
      </c>
    </row>
    <row r="161" spans="1:9">
      <c r="A161" s="12"/>
      <c r="B161" s="12"/>
      <c r="C161" s="20" t="s">
        <v>168</v>
      </c>
      <c r="D161" s="12"/>
      <c r="E161" s="12"/>
      <c r="F161" s="12"/>
      <c r="G161" s="12"/>
      <c r="H161" s="20">
        <f t="shared" si="4"/>
        <v>0</v>
      </c>
      <c r="I161" s="20">
        <f t="shared" si="5"/>
        <v>0</v>
      </c>
    </row>
    <row r="162" spans="1:9">
      <c r="A162" s="12"/>
      <c r="B162" s="12"/>
      <c r="C162" s="20" t="s">
        <v>168</v>
      </c>
      <c r="D162" s="12"/>
      <c r="E162" s="12"/>
      <c r="F162" s="12"/>
      <c r="G162" s="12"/>
      <c r="H162" s="20">
        <f t="shared" si="4"/>
        <v>0</v>
      </c>
      <c r="I162" s="20">
        <f t="shared" si="5"/>
        <v>0</v>
      </c>
    </row>
    <row r="163" spans="1:9">
      <c r="A163" s="12"/>
      <c r="B163" s="12"/>
      <c r="C163" s="20" t="s">
        <v>168</v>
      </c>
      <c r="D163" s="12"/>
      <c r="E163" s="12"/>
      <c r="F163" s="12"/>
      <c r="G163" s="12"/>
      <c r="H163" s="20">
        <f t="shared" si="4"/>
        <v>0</v>
      </c>
      <c r="I163" s="20">
        <f t="shared" si="5"/>
        <v>0</v>
      </c>
    </row>
    <row r="164" spans="1:9">
      <c r="A164" s="12"/>
      <c r="B164" s="12"/>
      <c r="C164" s="20" t="s">
        <v>168</v>
      </c>
      <c r="D164" s="12"/>
      <c r="E164" s="12"/>
      <c r="F164" s="12"/>
      <c r="G164" s="12"/>
      <c r="H164" s="20">
        <f t="shared" si="4"/>
        <v>0</v>
      </c>
      <c r="I164" s="20">
        <f t="shared" si="5"/>
        <v>0</v>
      </c>
    </row>
    <row r="165" spans="1:9">
      <c r="A165" s="12"/>
      <c r="B165" s="12"/>
      <c r="C165" s="20" t="s">
        <v>168</v>
      </c>
      <c r="D165" s="12"/>
      <c r="E165" s="12"/>
      <c r="F165" s="12"/>
      <c r="G165" s="12"/>
      <c r="H165" s="20">
        <f t="shared" si="4"/>
        <v>0</v>
      </c>
      <c r="I165" s="20">
        <f t="shared" si="5"/>
        <v>0</v>
      </c>
    </row>
    <row r="166" spans="1:9">
      <c r="A166" s="12"/>
      <c r="B166" s="12"/>
      <c r="C166" s="20" t="s">
        <v>168</v>
      </c>
      <c r="D166" s="12"/>
      <c r="E166" s="12"/>
      <c r="F166" s="12"/>
      <c r="G166" s="12"/>
      <c r="H166" s="20">
        <f t="shared" si="4"/>
        <v>0</v>
      </c>
      <c r="I166" s="20">
        <f t="shared" si="5"/>
        <v>0</v>
      </c>
    </row>
    <row r="167" spans="1:9">
      <c r="A167" s="12"/>
      <c r="B167" s="12"/>
      <c r="C167" s="20" t="s">
        <v>168</v>
      </c>
      <c r="D167" s="12"/>
      <c r="E167" s="12"/>
      <c r="F167" s="12"/>
      <c r="G167" s="12"/>
      <c r="H167" s="20">
        <f t="shared" si="4"/>
        <v>0</v>
      </c>
      <c r="I167" s="20">
        <f t="shared" si="5"/>
        <v>0</v>
      </c>
    </row>
    <row r="168" spans="1:9">
      <c r="A168" s="12"/>
      <c r="B168" s="12"/>
      <c r="C168" s="20" t="s">
        <v>168</v>
      </c>
      <c r="D168" s="12"/>
      <c r="E168" s="12"/>
      <c r="F168" s="12"/>
      <c r="G168" s="12"/>
      <c r="H168" s="20">
        <f t="shared" si="4"/>
        <v>0</v>
      </c>
      <c r="I168" s="20">
        <f t="shared" si="5"/>
        <v>0</v>
      </c>
    </row>
    <row r="169" spans="1:9">
      <c r="A169" s="12"/>
      <c r="B169" s="12"/>
      <c r="C169" s="20" t="s">
        <v>168</v>
      </c>
      <c r="D169" s="12"/>
      <c r="E169" s="12"/>
      <c r="F169" s="12"/>
      <c r="G169" s="12"/>
      <c r="H169" s="20">
        <f t="shared" si="4"/>
        <v>0</v>
      </c>
      <c r="I169" s="20">
        <f t="shared" si="5"/>
        <v>0</v>
      </c>
    </row>
    <row r="170" spans="1:9">
      <c r="A170" s="12"/>
      <c r="B170" s="12"/>
      <c r="C170" s="20" t="s">
        <v>168</v>
      </c>
      <c r="D170" s="12"/>
      <c r="E170" s="12"/>
      <c r="F170" s="12"/>
      <c r="G170" s="12"/>
      <c r="H170" s="20">
        <f t="shared" si="4"/>
        <v>0</v>
      </c>
      <c r="I170" s="20">
        <f t="shared" si="5"/>
        <v>0</v>
      </c>
    </row>
    <row r="171" spans="1:9">
      <c r="A171" s="12"/>
      <c r="B171" s="12"/>
      <c r="C171" s="20" t="s">
        <v>168</v>
      </c>
      <c r="D171" s="12"/>
      <c r="E171" s="12"/>
      <c r="F171" s="12"/>
      <c r="G171" s="12"/>
      <c r="H171" s="20">
        <f t="shared" si="4"/>
        <v>0</v>
      </c>
      <c r="I171" s="20">
        <f t="shared" si="5"/>
        <v>0</v>
      </c>
    </row>
    <row r="172" spans="1:9">
      <c r="A172" s="12"/>
      <c r="B172" s="12"/>
      <c r="C172" s="20" t="s">
        <v>168</v>
      </c>
      <c r="D172" s="12"/>
      <c r="E172" s="12"/>
      <c r="F172" s="12"/>
      <c r="G172" s="12"/>
      <c r="H172" s="20">
        <f t="shared" si="4"/>
        <v>0</v>
      </c>
      <c r="I172" s="20">
        <f t="shared" si="5"/>
        <v>0</v>
      </c>
    </row>
    <row r="173" spans="1:9">
      <c r="A173" s="12"/>
      <c r="B173" s="12"/>
      <c r="C173" s="20" t="s">
        <v>168</v>
      </c>
      <c r="D173" s="12"/>
      <c r="E173" s="12"/>
      <c r="F173" s="12"/>
      <c r="G173" s="12"/>
      <c r="H173" s="20">
        <f t="shared" si="4"/>
        <v>0</v>
      </c>
      <c r="I173" s="20">
        <f t="shared" si="5"/>
        <v>0</v>
      </c>
    </row>
    <row r="174" spans="1:9">
      <c r="A174" s="12"/>
      <c r="B174" s="12"/>
      <c r="C174" s="20" t="s">
        <v>168</v>
      </c>
      <c r="D174" s="12"/>
      <c r="E174" s="12"/>
      <c r="F174" s="12"/>
      <c r="G174" s="12"/>
      <c r="H174" s="20">
        <f t="shared" si="4"/>
        <v>0</v>
      </c>
      <c r="I174" s="20">
        <f t="shared" si="5"/>
        <v>0</v>
      </c>
    </row>
    <row r="175" spans="1:9">
      <c r="A175" s="12"/>
      <c r="B175" s="12"/>
      <c r="C175" s="20" t="s">
        <v>168</v>
      </c>
      <c r="D175" s="12"/>
      <c r="E175" s="12"/>
      <c r="F175" s="12"/>
      <c r="G175" s="12"/>
      <c r="H175" s="20">
        <f t="shared" si="4"/>
        <v>0</v>
      </c>
      <c r="I175" s="20">
        <f t="shared" si="5"/>
        <v>0</v>
      </c>
    </row>
    <row r="176" spans="1:9">
      <c r="A176" s="12"/>
      <c r="B176" s="12"/>
      <c r="C176" s="20" t="s">
        <v>168</v>
      </c>
      <c r="D176" s="12"/>
      <c r="E176" s="12"/>
      <c r="F176" s="12"/>
      <c r="G176" s="12"/>
      <c r="H176" s="20">
        <f t="shared" si="4"/>
        <v>0</v>
      </c>
      <c r="I176" s="20">
        <f t="shared" si="5"/>
        <v>0</v>
      </c>
    </row>
    <row r="177" spans="1:9">
      <c r="A177" s="12"/>
      <c r="B177" s="12"/>
      <c r="C177" s="20" t="s">
        <v>168</v>
      </c>
      <c r="D177" s="12"/>
      <c r="E177" s="12"/>
      <c r="F177" s="12"/>
      <c r="G177" s="12"/>
      <c r="H177" s="20">
        <f t="shared" si="4"/>
        <v>0</v>
      </c>
      <c r="I177" s="20">
        <f t="shared" si="5"/>
        <v>0</v>
      </c>
    </row>
    <row r="178" spans="1:9">
      <c r="A178" s="12"/>
      <c r="B178" s="12"/>
      <c r="C178" s="20" t="s">
        <v>168</v>
      </c>
      <c r="D178" s="12"/>
      <c r="E178" s="12"/>
      <c r="F178" s="12"/>
      <c r="G178" s="12"/>
      <c r="H178" s="20">
        <f t="shared" si="4"/>
        <v>0</v>
      </c>
      <c r="I178" s="20">
        <f t="shared" si="5"/>
        <v>0</v>
      </c>
    </row>
    <row r="179" spans="1:9">
      <c r="A179" s="12"/>
      <c r="B179" s="12"/>
      <c r="C179" s="20" t="s">
        <v>168</v>
      </c>
      <c r="D179" s="12"/>
      <c r="E179" s="12"/>
      <c r="F179" s="12"/>
      <c r="G179" s="12"/>
      <c r="H179" s="20">
        <f t="shared" si="4"/>
        <v>0</v>
      </c>
      <c r="I179" s="20">
        <f t="shared" si="5"/>
        <v>0</v>
      </c>
    </row>
    <row r="180" spans="1:9">
      <c r="A180" s="12"/>
      <c r="B180" s="12"/>
      <c r="C180" s="20" t="s">
        <v>168</v>
      </c>
      <c r="D180" s="12"/>
      <c r="E180" s="12"/>
      <c r="F180" s="12"/>
      <c r="G180" s="12"/>
      <c r="H180" s="20">
        <f t="shared" si="4"/>
        <v>0</v>
      </c>
      <c r="I180" s="20">
        <f t="shared" si="5"/>
        <v>0</v>
      </c>
    </row>
    <row r="181" spans="1:9">
      <c r="A181" s="12"/>
      <c r="B181" s="12"/>
      <c r="C181" s="20" t="s">
        <v>168</v>
      </c>
      <c r="D181" s="12"/>
      <c r="E181" s="12"/>
      <c r="F181" s="12"/>
      <c r="G181" s="12"/>
      <c r="H181" s="20">
        <f t="shared" si="4"/>
        <v>0</v>
      </c>
      <c r="I181" s="20">
        <f t="shared" si="5"/>
        <v>0</v>
      </c>
    </row>
    <row r="182" spans="1:9">
      <c r="A182" s="12"/>
      <c r="B182" s="12"/>
      <c r="C182" s="20" t="s">
        <v>168</v>
      </c>
      <c r="D182" s="12"/>
      <c r="E182" s="12"/>
      <c r="F182" s="12"/>
      <c r="G182" s="12"/>
      <c r="H182" s="20">
        <f t="shared" si="4"/>
        <v>0</v>
      </c>
      <c r="I182" s="20">
        <f t="shared" si="5"/>
        <v>0</v>
      </c>
    </row>
    <row r="183" spans="1:9">
      <c r="A183" s="12"/>
      <c r="B183" s="12"/>
      <c r="C183" s="20" t="s">
        <v>168</v>
      </c>
      <c r="D183" s="12"/>
      <c r="E183" s="12"/>
      <c r="F183" s="12"/>
      <c r="G183" s="12"/>
      <c r="H183" s="20">
        <f t="shared" si="4"/>
        <v>0</v>
      </c>
      <c r="I183" s="20">
        <f t="shared" si="5"/>
        <v>0</v>
      </c>
    </row>
    <row r="184" spans="1:9">
      <c r="A184" s="12"/>
      <c r="B184" s="12"/>
      <c r="C184" s="20" t="s">
        <v>168</v>
      </c>
      <c r="D184" s="12"/>
      <c r="E184" s="12"/>
      <c r="F184" s="12"/>
      <c r="G184" s="12"/>
      <c r="H184" s="20">
        <f t="shared" si="4"/>
        <v>0</v>
      </c>
      <c r="I184" s="20">
        <f t="shared" si="5"/>
        <v>0</v>
      </c>
    </row>
    <row r="185" spans="1:9">
      <c r="A185" s="12"/>
      <c r="B185" s="12"/>
      <c r="C185" s="20" t="s">
        <v>168</v>
      </c>
      <c r="D185" s="12"/>
      <c r="E185" s="12"/>
      <c r="F185" s="12"/>
      <c r="G185" s="12"/>
      <c r="H185" s="20">
        <f t="shared" si="4"/>
        <v>0</v>
      </c>
      <c r="I185" s="20">
        <f t="shared" si="5"/>
        <v>0</v>
      </c>
    </row>
    <row r="186" spans="1:9">
      <c r="A186" s="12"/>
      <c r="B186" s="12"/>
      <c r="C186" s="20" t="s">
        <v>168</v>
      </c>
      <c r="D186" s="12"/>
      <c r="E186" s="12"/>
      <c r="F186" s="12"/>
      <c r="G186" s="12"/>
      <c r="H186" s="20">
        <f t="shared" si="4"/>
        <v>0</v>
      </c>
      <c r="I186" s="20">
        <f t="shared" si="5"/>
        <v>0</v>
      </c>
    </row>
    <row r="187" spans="1:9">
      <c r="A187" s="12"/>
      <c r="B187" s="12"/>
      <c r="C187" s="20" t="s">
        <v>168</v>
      </c>
      <c r="D187" s="12"/>
      <c r="E187" s="12"/>
      <c r="F187" s="12"/>
      <c r="G187" s="12"/>
      <c r="H187" s="20">
        <f t="shared" si="4"/>
        <v>0</v>
      </c>
      <c r="I187" s="20">
        <f t="shared" si="5"/>
        <v>0</v>
      </c>
    </row>
    <row r="188" spans="1:9">
      <c r="A188" s="12"/>
      <c r="B188" s="12"/>
      <c r="C188" s="20" t="s">
        <v>168</v>
      </c>
      <c r="D188" s="12"/>
      <c r="E188" s="12"/>
      <c r="F188" s="12"/>
      <c r="G188" s="12"/>
      <c r="H188" s="20">
        <f t="shared" si="4"/>
        <v>0</v>
      </c>
      <c r="I188" s="20">
        <f t="shared" si="5"/>
        <v>0</v>
      </c>
    </row>
    <row r="189" spans="1:9">
      <c r="A189" s="12"/>
      <c r="B189" s="12"/>
      <c r="C189" s="20" t="s">
        <v>168</v>
      </c>
      <c r="D189" s="12"/>
      <c r="E189" s="12"/>
      <c r="F189" s="12"/>
      <c r="G189" s="12"/>
      <c r="H189" s="20">
        <f t="shared" si="4"/>
        <v>0</v>
      </c>
      <c r="I189" s="20">
        <f t="shared" si="5"/>
        <v>0</v>
      </c>
    </row>
    <row r="190" spans="1:9">
      <c r="A190" s="12"/>
      <c r="B190" s="12"/>
      <c r="C190" s="20" t="s">
        <v>168</v>
      </c>
      <c r="D190" s="12"/>
      <c r="E190" s="12"/>
      <c r="F190" s="12"/>
      <c r="G190" s="12"/>
      <c r="H190" s="20">
        <f t="shared" si="4"/>
        <v>0</v>
      </c>
      <c r="I190" s="20">
        <f t="shared" si="5"/>
        <v>0</v>
      </c>
    </row>
    <row r="191" spans="1:9">
      <c r="A191" s="12"/>
      <c r="B191" s="12"/>
      <c r="C191" s="20" t="s">
        <v>168</v>
      </c>
      <c r="D191" s="12"/>
      <c r="E191" s="12"/>
      <c r="F191" s="12"/>
      <c r="G191" s="12"/>
      <c r="H191" s="20">
        <f t="shared" si="4"/>
        <v>0</v>
      </c>
      <c r="I191" s="20">
        <f t="shared" si="5"/>
        <v>0</v>
      </c>
    </row>
    <row r="192" spans="1:9">
      <c r="A192" s="12"/>
      <c r="B192" s="12"/>
      <c r="C192" s="20" t="s">
        <v>168</v>
      </c>
      <c r="D192" s="12"/>
      <c r="E192" s="12"/>
      <c r="F192" s="12"/>
      <c r="G192" s="12"/>
      <c r="H192" s="20">
        <f t="shared" si="4"/>
        <v>0</v>
      </c>
      <c r="I192" s="20">
        <f t="shared" si="5"/>
        <v>0</v>
      </c>
    </row>
    <row r="193" spans="1:9">
      <c r="A193" s="12"/>
      <c r="B193" s="12"/>
      <c r="C193" s="20" t="s">
        <v>168</v>
      </c>
      <c r="D193" s="12"/>
      <c r="E193" s="12"/>
      <c r="F193" s="12"/>
      <c r="G193" s="12"/>
      <c r="H193" s="20">
        <f t="shared" si="4"/>
        <v>0</v>
      </c>
      <c r="I193" s="20">
        <f t="shared" si="5"/>
        <v>0</v>
      </c>
    </row>
    <row r="194" spans="1:9">
      <c r="A194" s="12"/>
      <c r="B194" s="12"/>
      <c r="C194" s="20" t="s">
        <v>168</v>
      </c>
      <c r="D194" s="12"/>
      <c r="E194" s="12"/>
      <c r="F194" s="12"/>
      <c r="G194" s="12"/>
      <c r="H194" s="20">
        <f t="shared" si="4"/>
        <v>0</v>
      </c>
      <c r="I194" s="20">
        <f t="shared" si="5"/>
        <v>0</v>
      </c>
    </row>
    <row r="195" spans="1:9">
      <c r="A195" s="12"/>
      <c r="B195" s="12"/>
      <c r="C195" s="20" t="s">
        <v>168</v>
      </c>
      <c r="D195" s="12"/>
      <c r="E195" s="12"/>
      <c r="F195" s="12"/>
      <c r="G195" s="12"/>
      <c r="H195" s="20">
        <f t="shared" si="4"/>
        <v>0</v>
      </c>
      <c r="I195" s="20">
        <f t="shared" si="5"/>
        <v>0</v>
      </c>
    </row>
    <row r="196" spans="1:9">
      <c r="A196" s="12"/>
      <c r="B196" s="12"/>
      <c r="C196" s="20" t="s">
        <v>168</v>
      </c>
      <c r="D196" s="12"/>
      <c r="E196" s="12"/>
      <c r="F196" s="12"/>
      <c r="G196" s="12"/>
      <c r="H196" s="20">
        <f t="shared" ref="H196:H259" si="6">SUMPRODUCT($D$2:$G$2,D196:G196)</f>
        <v>0</v>
      </c>
      <c r="I196" s="20">
        <f t="shared" ref="I196:I259" si="7">SUM(D196:G196)</f>
        <v>0</v>
      </c>
    </row>
    <row r="197" spans="1:9">
      <c r="A197" s="12"/>
      <c r="B197" s="12"/>
      <c r="C197" s="20" t="s">
        <v>168</v>
      </c>
      <c r="D197" s="12"/>
      <c r="E197" s="12"/>
      <c r="F197" s="12"/>
      <c r="G197" s="12"/>
      <c r="H197" s="20">
        <f t="shared" si="6"/>
        <v>0</v>
      </c>
      <c r="I197" s="20">
        <f t="shared" si="7"/>
        <v>0</v>
      </c>
    </row>
    <row r="198" spans="1:9">
      <c r="A198" s="12"/>
      <c r="B198" s="12"/>
      <c r="C198" s="20" t="s">
        <v>168</v>
      </c>
      <c r="D198" s="12"/>
      <c r="E198" s="12"/>
      <c r="F198" s="12"/>
      <c r="G198" s="12"/>
      <c r="H198" s="20">
        <f t="shared" si="6"/>
        <v>0</v>
      </c>
      <c r="I198" s="20">
        <f t="shared" si="7"/>
        <v>0</v>
      </c>
    </row>
    <row r="199" spans="1:9">
      <c r="A199" s="12"/>
      <c r="B199" s="12"/>
      <c r="C199" s="20" t="s">
        <v>168</v>
      </c>
      <c r="D199" s="12"/>
      <c r="E199" s="12"/>
      <c r="F199" s="12"/>
      <c r="G199" s="12"/>
      <c r="H199" s="20">
        <f t="shared" si="6"/>
        <v>0</v>
      </c>
      <c r="I199" s="20">
        <f t="shared" si="7"/>
        <v>0</v>
      </c>
    </row>
    <row r="200" spans="1:9">
      <c r="A200" s="12"/>
      <c r="B200" s="12"/>
      <c r="C200" s="20" t="s">
        <v>168</v>
      </c>
      <c r="D200" s="12"/>
      <c r="E200" s="12"/>
      <c r="F200" s="12"/>
      <c r="G200" s="12"/>
      <c r="H200" s="20">
        <f t="shared" si="6"/>
        <v>0</v>
      </c>
      <c r="I200" s="20">
        <f t="shared" si="7"/>
        <v>0</v>
      </c>
    </row>
    <row r="201" spans="1:9">
      <c r="A201" s="12"/>
      <c r="B201" s="12"/>
      <c r="C201" s="20" t="s">
        <v>168</v>
      </c>
      <c r="D201" s="12"/>
      <c r="E201" s="12"/>
      <c r="F201" s="12"/>
      <c r="G201" s="12"/>
      <c r="H201" s="20">
        <f t="shared" si="6"/>
        <v>0</v>
      </c>
      <c r="I201" s="20">
        <f t="shared" si="7"/>
        <v>0</v>
      </c>
    </row>
    <row r="202" spans="1:9">
      <c r="A202" s="12"/>
      <c r="B202" s="12"/>
      <c r="C202" s="20" t="s">
        <v>168</v>
      </c>
      <c r="D202" s="12"/>
      <c r="E202" s="12"/>
      <c r="F202" s="12"/>
      <c r="G202" s="12"/>
      <c r="H202" s="20">
        <f t="shared" si="6"/>
        <v>0</v>
      </c>
      <c r="I202" s="20">
        <f t="shared" si="7"/>
        <v>0</v>
      </c>
    </row>
    <row r="203" spans="1:9">
      <c r="A203" s="12"/>
      <c r="B203" s="12"/>
      <c r="C203" s="20" t="s">
        <v>168</v>
      </c>
      <c r="D203" s="12"/>
      <c r="E203" s="12"/>
      <c r="F203" s="12"/>
      <c r="G203" s="12"/>
      <c r="H203" s="20">
        <f t="shared" si="6"/>
        <v>0</v>
      </c>
      <c r="I203" s="20">
        <f t="shared" si="7"/>
        <v>0</v>
      </c>
    </row>
    <row r="204" spans="1:9">
      <c r="A204" s="12"/>
      <c r="B204" s="12"/>
      <c r="C204" s="20" t="s">
        <v>168</v>
      </c>
      <c r="D204" s="12"/>
      <c r="E204" s="12"/>
      <c r="F204" s="12"/>
      <c r="G204" s="12"/>
      <c r="H204" s="20">
        <f t="shared" si="6"/>
        <v>0</v>
      </c>
      <c r="I204" s="20">
        <f t="shared" si="7"/>
        <v>0</v>
      </c>
    </row>
    <row r="205" spans="1:9">
      <c r="A205" s="12"/>
      <c r="B205" s="12"/>
      <c r="C205" s="20" t="s">
        <v>168</v>
      </c>
      <c r="D205" s="12"/>
      <c r="E205" s="12"/>
      <c r="F205" s="12"/>
      <c r="G205" s="12"/>
      <c r="H205" s="20">
        <f t="shared" si="6"/>
        <v>0</v>
      </c>
      <c r="I205" s="20">
        <f t="shared" si="7"/>
        <v>0</v>
      </c>
    </row>
    <row r="206" spans="1:9">
      <c r="A206" s="12"/>
      <c r="B206" s="12"/>
      <c r="C206" s="20" t="s">
        <v>168</v>
      </c>
      <c r="D206" s="12"/>
      <c r="E206" s="12"/>
      <c r="F206" s="12"/>
      <c r="G206" s="12"/>
      <c r="H206" s="20">
        <f t="shared" si="6"/>
        <v>0</v>
      </c>
      <c r="I206" s="20">
        <f t="shared" si="7"/>
        <v>0</v>
      </c>
    </row>
    <row r="207" spans="1:9">
      <c r="A207" s="12"/>
      <c r="B207" s="12"/>
      <c r="C207" s="20" t="s">
        <v>168</v>
      </c>
      <c r="D207" s="12"/>
      <c r="E207" s="12"/>
      <c r="F207" s="12"/>
      <c r="G207" s="12"/>
      <c r="H207" s="20">
        <f t="shared" si="6"/>
        <v>0</v>
      </c>
      <c r="I207" s="20">
        <f t="shared" si="7"/>
        <v>0</v>
      </c>
    </row>
    <row r="208" spans="1:9">
      <c r="A208" s="12"/>
      <c r="B208" s="12"/>
      <c r="C208" s="20" t="s">
        <v>168</v>
      </c>
      <c r="D208" s="12"/>
      <c r="E208" s="12"/>
      <c r="F208" s="12"/>
      <c r="G208" s="12"/>
      <c r="H208" s="20">
        <f t="shared" si="6"/>
        <v>0</v>
      </c>
      <c r="I208" s="20">
        <f t="shared" si="7"/>
        <v>0</v>
      </c>
    </row>
    <row r="209" spans="1:9">
      <c r="A209" s="12"/>
      <c r="B209" s="12"/>
      <c r="C209" s="20" t="s">
        <v>168</v>
      </c>
      <c r="D209" s="12"/>
      <c r="E209" s="12"/>
      <c r="F209" s="12"/>
      <c r="G209" s="12"/>
      <c r="H209" s="20">
        <f t="shared" si="6"/>
        <v>0</v>
      </c>
      <c r="I209" s="20">
        <f t="shared" si="7"/>
        <v>0</v>
      </c>
    </row>
    <row r="210" spans="1:9">
      <c r="A210" s="12"/>
      <c r="B210" s="12"/>
      <c r="C210" s="20" t="s">
        <v>168</v>
      </c>
      <c r="D210" s="12"/>
      <c r="E210" s="12"/>
      <c r="F210" s="12"/>
      <c r="G210" s="12"/>
      <c r="H210" s="20">
        <f t="shared" si="6"/>
        <v>0</v>
      </c>
      <c r="I210" s="20">
        <f t="shared" si="7"/>
        <v>0</v>
      </c>
    </row>
    <row r="211" spans="1:9">
      <c r="A211" s="12"/>
      <c r="B211" s="12"/>
      <c r="C211" s="20" t="s">
        <v>168</v>
      </c>
      <c r="D211" s="12"/>
      <c r="E211" s="12"/>
      <c r="F211" s="12"/>
      <c r="G211" s="12"/>
      <c r="H211" s="20">
        <f t="shared" si="6"/>
        <v>0</v>
      </c>
      <c r="I211" s="20">
        <f t="shared" si="7"/>
        <v>0</v>
      </c>
    </row>
    <row r="212" spans="1:9">
      <c r="A212" s="12"/>
      <c r="B212" s="12"/>
      <c r="C212" s="20" t="s">
        <v>168</v>
      </c>
      <c r="D212" s="12"/>
      <c r="E212" s="12"/>
      <c r="F212" s="12"/>
      <c r="G212" s="12"/>
      <c r="H212" s="20">
        <f t="shared" si="6"/>
        <v>0</v>
      </c>
      <c r="I212" s="20">
        <f t="shared" si="7"/>
        <v>0</v>
      </c>
    </row>
    <row r="213" spans="1:9">
      <c r="A213" s="12"/>
      <c r="B213" s="12"/>
      <c r="C213" s="20" t="s">
        <v>168</v>
      </c>
      <c r="D213" s="12"/>
      <c r="E213" s="12"/>
      <c r="F213" s="12"/>
      <c r="G213" s="12"/>
      <c r="H213" s="20">
        <f t="shared" si="6"/>
        <v>0</v>
      </c>
      <c r="I213" s="20">
        <f t="shared" si="7"/>
        <v>0</v>
      </c>
    </row>
    <row r="214" spans="1:9">
      <c r="A214" s="12"/>
      <c r="B214" s="12"/>
      <c r="C214" s="20" t="s">
        <v>168</v>
      </c>
      <c r="D214" s="12"/>
      <c r="E214" s="12"/>
      <c r="F214" s="12"/>
      <c r="G214" s="12"/>
      <c r="H214" s="20">
        <f t="shared" si="6"/>
        <v>0</v>
      </c>
      <c r="I214" s="20">
        <f t="shared" si="7"/>
        <v>0</v>
      </c>
    </row>
    <row r="215" spans="1:9">
      <c r="A215" s="12"/>
      <c r="B215" s="12"/>
      <c r="C215" s="20" t="s">
        <v>168</v>
      </c>
      <c r="D215" s="12"/>
      <c r="E215" s="12"/>
      <c r="F215" s="12"/>
      <c r="G215" s="12"/>
      <c r="H215" s="20">
        <f t="shared" si="6"/>
        <v>0</v>
      </c>
      <c r="I215" s="20">
        <f t="shared" si="7"/>
        <v>0</v>
      </c>
    </row>
    <row r="216" spans="1:9">
      <c r="A216" s="12"/>
      <c r="B216" s="12"/>
      <c r="C216" s="20" t="s">
        <v>168</v>
      </c>
      <c r="D216" s="12"/>
      <c r="E216" s="12"/>
      <c r="F216" s="12"/>
      <c r="G216" s="12"/>
      <c r="H216" s="20">
        <f t="shared" si="6"/>
        <v>0</v>
      </c>
      <c r="I216" s="20">
        <f t="shared" si="7"/>
        <v>0</v>
      </c>
    </row>
    <row r="217" spans="1:9">
      <c r="A217" s="12"/>
      <c r="B217" s="12"/>
      <c r="C217" s="20" t="s">
        <v>168</v>
      </c>
      <c r="D217" s="12"/>
      <c r="E217" s="12"/>
      <c r="F217" s="12"/>
      <c r="G217" s="12"/>
      <c r="H217" s="20">
        <f t="shared" si="6"/>
        <v>0</v>
      </c>
      <c r="I217" s="20">
        <f t="shared" si="7"/>
        <v>0</v>
      </c>
    </row>
    <row r="218" spans="1:9">
      <c r="A218" s="12"/>
      <c r="B218" s="12"/>
      <c r="C218" s="20" t="s">
        <v>168</v>
      </c>
      <c r="D218" s="12"/>
      <c r="E218" s="12"/>
      <c r="F218" s="12"/>
      <c r="G218" s="12"/>
      <c r="H218" s="20">
        <f t="shared" si="6"/>
        <v>0</v>
      </c>
      <c r="I218" s="20">
        <f t="shared" si="7"/>
        <v>0</v>
      </c>
    </row>
    <row r="219" spans="1:9">
      <c r="A219" s="12"/>
      <c r="B219" s="12"/>
      <c r="C219" s="20" t="s">
        <v>168</v>
      </c>
      <c r="D219" s="12"/>
      <c r="E219" s="12"/>
      <c r="F219" s="12"/>
      <c r="G219" s="12"/>
      <c r="H219" s="20">
        <f t="shared" si="6"/>
        <v>0</v>
      </c>
      <c r="I219" s="20">
        <f t="shared" si="7"/>
        <v>0</v>
      </c>
    </row>
    <row r="220" spans="1:9">
      <c r="A220" s="12"/>
      <c r="B220" s="12"/>
      <c r="C220" s="20" t="s">
        <v>168</v>
      </c>
      <c r="D220" s="12"/>
      <c r="E220" s="12"/>
      <c r="F220" s="12"/>
      <c r="G220" s="12"/>
      <c r="H220" s="20">
        <f t="shared" si="6"/>
        <v>0</v>
      </c>
      <c r="I220" s="20">
        <f t="shared" si="7"/>
        <v>0</v>
      </c>
    </row>
    <row r="221" spans="1:9">
      <c r="A221" s="12"/>
      <c r="B221" s="12"/>
      <c r="C221" s="20" t="s">
        <v>168</v>
      </c>
      <c r="D221" s="12"/>
      <c r="E221" s="12"/>
      <c r="F221" s="12"/>
      <c r="G221" s="12"/>
      <c r="H221" s="20">
        <f t="shared" si="6"/>
        <v>0</v>
      </c>
      <c r="I221" s="20">
        <f t="shared" si="7"/>
        <v>0</v>
      </c>
    </row>
    <row r="222" spans="1:9">
      <c r="A222" s="12"/>
      <c r="B222" s="12"/>
      <c r="C222" s="20" t="s">
        <v>168</v>
      </c>
      <c r="D222" s="12"/>
      <c r="E222" s="12"/>
      <c r="F222" s="12"/>
      <c r="G222" s="12"/>
      <c r="H222" s="20">
        <f t="shared" si="6"/>
        <v>0</v>
      </c>
      <c r="I222" s="20">
        <f t="shared" si="7"/>
        <v>0</v>
      </c>
    </row>
    <row r="223" spans="1:9">
      <c r="A223" s="12"/>
      <c r="B223" s="12"/>
      <c r="C223" s="20" t="s">
        <v>168</v>
      </c>
      <c r="D223" s="12"/>
      <c r="E223" s="12"/>
      <c r="F223" s="12"/>
      <c r="G223" s="12"/>
      <c r="H223" s="20">
        <f t="shared" si="6"/>
        <v>0</v>
      </c>
      <c r="I223" s="20">
        <f t="shared" si="7"/>
        <v>0</v>
      </c>
    </row>
    <row r="224" spans="1:9">
      <c r="A224" s="12"/>
      <c r="B224" s="12"/>
      <c r="C224" s="20" t="s">
        <v>168</v>
      </c>
      <c r="D224" s="12"/>
      <c r="E224" s="12"/>
      <c r="F224" s="12"/>
      <c r="G224" s="12"/>
      <c r="H224" s="20">
        <f t="shared" si="6"/>
        <v>0</v>
      </c>
      <c r="I224" s="20">
        <f t="shared" si="7"/>
        <v>0</v>
      </c>
    </row>
    <row r="225" spans="1:9">
      <c r="A225" s="12"/>
      <c r="B225" s="12"/>
      <c r="C225" s="20" t="s">
        <v>168</v>
      </c>
      <c r="D225" s="12"/>
      <c r="E225" s="12"/>
      <c r="F225" s="12"/>
      <c r="G225" s="12"/>
      <c r="H225" s="20">
        <f t="shared" si="6"/>
        <v>0</v>
      </c>
      <c r="I225" s="20">
        <f t="shared" si="7"/>
        <v>0</v>
      </c>
    </row>
    <row r="226" spans="1:9">
      <c r="A226" s="12"/>
      <c r="B226" s="12"/>
      <c r="C226" s="20" t="s">
        <v>168</v>
      </c>
      <c r="D226" s="12"/>
      <c r="E226" s="12"/>
      <c r="F226" s="12"/>
      <c r="G226" s="12"/>
      <c r="H226" s="20">
        <f t="shared" si="6"/>
        <v>0</v>
      </c>
      <c r="I226" s="20">
        <f t="shared" si="7"/>
        <v>0</v>
      </c>
    </row>
    <row r="227" spans="1:9">
      <c r="A227" s="12"/>
      <c r="B227" s="12"/>
      <c r="C227" s="20" t="s">
        <v>168</v>
      </c>
      <c r="D227" s="12"/>
      <c r="E227" s="12"/>
      <c r="F227" s="12"/>
      <c r="G227" s="12"/>
      <c r="H227" s="20">
        <f t="shared" si="6"/>
        <v>0</v>
      </c>
      <c r="I227" s="20">
        <f t="shared" si="7"/>
        <v>0</v>
      </c>
    </row>
    <row r="228" spans="1:9">
      <c r="A228" s="12"/>
      <c r="B228" s="12"/>
      <c r="C228" s="20" t="s">
        <v>168</v>
      </c>
      <c r="D228" s="12"/>
      <c r="E228" s="12"/>
      <c r="F228" s="12"/>
      <c r="G228" s="12"/>
      <c r="H228" s="20">
        <f t="shared" si="6"/>
        <v>0</v>
      </c>
      <c r="I228" s="20">
        <f t="shared" si="7"/>
        <v>0</v>
      </c>
    </row>
    <row r="229" spans="1:9">
      <c r="A229" s="12"/>
      <c r="B229" s="12"/>
      <c r="C229" s="20" t="s">
        <v>168</v>
      </c>
      <c r="D229" s="12"/>
      <c r="E229" s="12"/>
      <c r="F229" s="12"/>
      <c r="G229" s="12"/>
      <c r="H229" s="20">
        <f t="shared" si="6"/>
        <v>0</v>
      </c>
      <c r="I229" s="20">
        <f t="shared" si="7"/>
        <v>0</v>
      </c>
    </row>
    <row r="230" spans="1:9">
      <c r="A230" s="12"/>
      <c r="B230" s="12"/>
      <c r="C230" s="20" t="s">
        <v>168</v>
      </c>
      <c r="D230" s="12"/>
      <c r="E230" s="12"/>
      <c r="F230" s="12"/>
      <c r="G230" s="12"/>
      <c r="H230" s="20">
        <f t="shared" si="6"/>
        <v>0</v>
      </c>
      <c r="I230" s="20">
        <f t="shared" si="7"/>
        <v>0</v>
      </c>
    </row>
    <row r="231" spans="1:9">
      <c r="A231" s="12"/>
      <c r="B231" s="12"/>
      <c r="C231" s="20" t="s">
        <v>168</v>
      </c>
      <c r="D231" s="12"/>
      <c r="E231" s="12"/>
      <c r="F231" s="12"/>
      <c r="G231" s="12"/>
      <c r="H231" s="20">
        <f t="shared" si="6"/>
        <v>0</v>
      </c>
      <c r="I231" s="20">
        <f t="shared" si="7"/>
        <v>0</v>
      </c>
    </row>
    <row r="232" spans="1:9">
      <c r="A232" s="12"/>
      <c r="B232" s="12"/>
      <c r="C232" s="20" t="s">
        <v>168</v>
      </c>
      <c r="D232" s="12"/>
      <c r="E232" s="12"/>
      <c r="F232" s="12"/>
      <c r="G232" s="12"/>
      <c r="H232" s="20">
        <f t="shared" si="6"/>
        <v>0</v>
      </c>
      <c r="I232" s="20">
        <f t="shared" si="7"/>
        <v>0</v>
      </c>
    </row>
    <row r="233" spans="1:9">
      <c r="A233" s="12"/>
      <c r="B233" s="12"/>
      <c r="C233" s="20" t="s">
        <v>168</v>
      </c>
      <c r="D233" s="12"/>
      <c r="E233" s="12"/>
      <c r="F233" s="12"/>
      <c r="G233" s="12"/>
      <c r="H233" s="20">
        <f t="shared" si="6"/>
        <v>0</v>
      </c>
      <c r="I233" s="20">
        <f t="shared" si="7"/>
        <v>0</v>
      </c>
    </row>
    <row r="234" spans="1:9">
      <c r="A234" s="12"/>
      <c r="B234" s="12"/>
      <c r="C234" s="20" t="s">
        <v>168</v>
      </c>
      <c r="D234" s="12"/>
      <c r="E234" s="12"/>
      <c r="F234" s="12"/>
      <c r="G234" s="12"/>
      <c r="H234" s="20">
        <f t="shared" si="6"/>
        <v>0</v>
      </c>
      <c r="I234" s="20">
        <f t="shared" si="7"/>
        <v>0</v>
      </c>
    </row>
    <row r="235" spans="1:9">
      <c r="A235" s="12"/>
      <c r="B235" s="12"/>
      <c r="C235" s="20" t="s">
        <v>168</v>
      </c>
      <c r="D235" s="12"/>
      <c r="E235" s="12"/>
      <c r="F235" s="12"/>
      <c r="G235" s="12"/>
      <c r="H235" s="20">
        <f t="shared" si="6"/>
        <v>0</v>
      </c>
      <c r="I235" s="20">
        <f t="shared" si="7"/>
        <v>0</v>
      </c>
    </row>
    <row r="236" spans="1:9">
      <c r="A236" s="12"/>
      <c r="B236" s="12"/>
      <c r="C236" s="20" t="s">
        <v>168</v>
      </c>
      <c r="D236" s="12"/>
      <c r="E236" s="12"/>
      <c r="F236" s="12"/>
      <c r="G236" s="12"/>
      <c r="H236" s="20">
        <f t="shared" si="6"/>
        <v>0</v>
      </c>
      <c r="I236" s="20">
        <f t="shared" si="7"/>
        <v>0</v>
      </c>
    </row>
    <row r="237" spans="1:9">
      <c r="A237" s="12"/>
      <c r="B237" s="12"/>
      <c r="C237" s="20" t="s">
        <v>168</v>
      </c>
      <c r="D237" s="12"/>
      <c r="E237" s="12"/>
      <c r="F237" s="12"/>
      <c r="G237" s="12"/>
      <c r="H237" s="20">
        <f t="shared" si="6"/>
        <v>0</v>
      </c>
      <c r="I237" s="20">
        <f t="shared" si="7"/>
        <v>0</v>
      </c>
    </row>
    <row r="238" spans="1:9">
      <c r="A238" s="12"/>
      <c r="B238" s="12"/>
      <c r="C238" s="20" t="s">
        <v>168</v>
      </c>
      <c r="D238" s="12"/>
      <c r="E238" s="12"/>
      <c r="F238" s="12"/>
      <c r="G238" s="12"/>
      <c r="H238" s="20">
        <f t="shared" si="6"/>
        <v>0</v>
      </c>
      <c r="I238" s="20">
        <f t="shared" si="7"/>
        <v>0</v>
      </c>
    </row>
    <row r="239" spans="1:9">
      <c r="A239" s="12"/>
      <c r="B239" s="12"/>
      <c r="C239" s="20" t="s">
        <v>168</v>
      </c>
      <c r="D239" s="12"/>
      <c r="E239" s="12"/>
      <c r="F239" s="12"/>
      <c r="G239" s="12"/>
      <c r="H239" s="20">
        <f t="shared" si="6"/>
        <v>0</v>
      </c>
      <c r="I239" s="20">
        <f t="shared" si="7"/>
        <v>0</v>
      </c>
    </row>
    <row r="240" spans="1:9">
      <c r="A240" s="12"/>
      <c r="B240" s="12"/>
      <c r="C240" s="20" t="s">
        <v>168</v>
      </c>
      <c r="D240" s="12"/>
      <c r="E240" s="12"/>
      <c r="F240" s="12"/>
      <c r="G240" s="12"/>
      <c r="H240" s="20">
        <f t="shared" si="6"/>
        <v>0</v>
      </c>
      <c r="I240" s="20">
        <f t="shared" si="7"/>
        <v>0</v>
      </c>
    </row>
    <row r="241" spans="1:9">
      <c r="A241" s="12"/>
      <c r="B241" s="12"/>
      <c r="C241" s="20" t="s">
        <v>168</v>
      </c>
      <c r="D241" s="12"/>
      <c r="E241" s="12"/>
      <c r="F241" s="12"/>
      <c r="G241" s="12"/>
      <c r="H241" s="20">
        <f t="shared" si="6"/>
        <v>0</v>
      </c>
      <c r="I241" s="20">
        <f t="shared" si="7"/>
        <v>0</v>
      </c>
    </row>
    <row r="242" spans="1:9">
      <c r="A242" s="12"/>
      <c r="B242" s="12"/>
      <c r="C242" s="20" t="s">
        <v>168</v>
      </c>
      <c r="D242" s="12"/>
      <c r="E242" s="12"/>
      <c r="F242" s="12"/>
      <c r="G242" s="12"/>
      <c r="H242" s="20">
        <f t="shared" si="6"/>
        <v>0</v>
      </c>
      <c r="I242" s="20">
        <f t="shared" si="7"/>
        <v>0</v>
      </c>
    </row>
    <row r="243" spans="1:9">
      <c r="A243" s="12"/>
      <c r="B243" s="12"/>
      <c r="C243" s="20" t="s">
        <v>168</v>
      </c>
      <c r="D243" s="12"/>
      <c r="E243" s="12"/>
      <c r="F243" s="12"/>
      <c r="G243" s="12"/>
      <c r="H243" s="20">
        <f t="shared" si="6"/>
        <v>0</v>
      </c>
      <c r="I243" s="20">
        <f t="shared" si="7"/>
        <v>0</v>
      </c>
    </row>
    <row r="244" spans="1:9">
      <c r="A244" s="12"/>
      <c r="B244" s="12"/>
      <c r="C244" s="20" t="s">
        <v>168</v>
      </c>
      <c r="D244" s="12"/>
      <c r="E244" s="12"/>
      <c r="F244" s="12"/>
      <c r="G244" s="12"/>
      <c r="H244" s="20">
        <f t="shared" si="6"/>
        <v>0</v>
      </c>
      <c r="I244" s="20">
        <f t="shared" si="7"/>
        <v>0</v>
      </c>
    </row>
    <row r="245" spans="1:9">
      <c r="A245" s="12"/>
      <c r="B245" s="12"/>
      <c r="C245" s="20" t="s">
        <v>168</v>
      </c>
      <c r="D245" s="12"/>
      <c r="E245" s="12"/>
      <c r="F245" s="12"/>
      <c r="G245" s="12"/>
      <c r="H245" s="20">
        <f t="shared" si="6"/>
        <v>0</v>
      </c>
      <c r="I245" s="20">
        <f t="shared" si="7"/>
        <v>0</v>
      </c>
    </row>
    <row r="246" spans="1:9">
      <c r="A246" s="12"/>
      <c r="B246" s="12"/>
      <c r="C246" s="20" t="s">
        <v>168</v>
      </c>
      <c r="D246" s="12"/>
      <c r="E246" s="12"/>
      <c r="F246" s="12"/>
      <c r="G246" s="12"/>
      <c r="H246" s="20">
        <f t="shared" si="6"/>
        <v>0</v>
      </c>
      <c r="I246" s="20">
        <f t="shared" si="7"/>
        <v>0</v>
      </c>
    </row>
    <row r="247" spans="1:9">
      <c r="A247" s="12"/>
      <c r="B247" s="12"/>
      <c r="C247" s="20" t="s">
        <v>168</v>
      </c>
      <c r="D247" s="12"/>
      <c r="E247" s="12"/>
      <c r="F247" s="12"/>
      <c r="G247" s="12"/>
      <c r="H247" s="20">
        <f t="shared" si="6"/>
        <v>0</v>
      </c>
      <c r="I247" s="20">
        <f t="shared" si="7"/>
        <v>0</v>
      </c>
    </row>
    <row r="248" spans="1:9">
      <c r="A248" s="12"/>
      <c r="B248" s="12"/>
      <c r="C248" s="20" t="s">
        <v>168</v>
      </c>
      <c r="D248" s="12"/>
      <c r="E248" s="12"/>
      <c r="F248" s="12"/>
      <c r="G248" s="12"/>
      <c r="H248" s="20">
        <f t="shared" si="6"/>
        <v>0</v>
      </c>
      <c r="I248" s="20">
        <f t="shared" si="7"/>
        <v>0</v>
      </c>
    </row>
    <row r="249" spans="1:9">
      <c r="A249" s="12"/>
      <c r="B249" s="12"/>
      <c r="C249" s="20" t="s">
        <v>168</v>
      </c>
      <c r="D249" s="12"/>
      <c r="E249" s="12"/>
      <c r="F249" s="12"/>
      <c r="G249" s="12"/>
      <c r="H249" s="20">
        <f t="shared" si="6"/>
        <v>0</v>
      </c>
      <c r="I249" s="20">
        <f t="shared" si="7"/>
        <v>0</v>
      </c>
    </row>
    <row r="250" spans="1:9">
      <c r="A250" s="12"/>
      <c r="B250" s="12"/>
      <c r="C250" s="20" t="s">
        <v>168</v>
      </c>
      <c r="D250" s="12"/>
      <c r="E250" s="12"/>
      <c r="F250" s="12"/>
      <c r="G250" s="12"/>
      <c r="H250" s="20">
        <f t="shared" si="6"/>
        <v>0</v>
      </c>
      <c r="I250" s="20">
        <f t="shared" si="7"/>
        <v>0</v>
      </c>
    </row>
    <row r="251" spans="1:9">
      <c r="A251" s="12"/>
      <c r="B251" s="12"/>
      <c r="C251" s="20" t="s">
        <v>168</v>
      </c>
      <c r="D251" s="12"/>
      <c r="E251" s="12"/>
      <c r="F251" s="12"/>
      <c r="G251" s="12"/>
      <c r="H251" s="20">
        <f t="shared" si="6"/>
        <v>0</v>
      </c>
      <c r="I251" s="20">
        <f t="shared" si="7"/>
        <v>0</v>
      </c>
    </row>
    <row r="252" spans="1:9">
      <c r="A252" s="12"/>
      <c r="B252" s="12"/>
      <c r="C252" s="20" t="s">
        <v>168</v>
      </c>
      <c r="D252" s="12"/>
      <c r="E252" s="12"/>
      <c r="F252" s="12"/>
      <c r="G252" s="12"/>
      <c r="H252" s="20">
        <f t="shared" si="6"/>
        <v>0</v>
      </c>
      <c r="I252" s="20">
        <f t="shared" si="7"/>
        <v>0</v>
      </c>
    </row>
    <row r="253" spans="1:9">
      <c r="A253" s="12"/>
      <c r="B253" s="12"/>
      <c r="C253" s="20" t="s">
        <v>168</v>
      </c>
      <c r="D253" s="12"/>
      <c r="E253" s="12"/>
      <c r="F253" s="12"/>
      <c r="G253" s="12"/>
      <c r="H253" s="20">
        <f t="shared" si="6"/>
        <v>0</v>
      </c>
      <c r="I253" s="20">
        <f t="shared" si="7"/>
        <v>0</v>
      </c>
    </row>
    <row r="254" spans="1:9">
      <c r="A254" s="12"/>
      <c r="B254" s="12"/>
      <c r="C254" s="20" t="s">
        <v>168</v>
      </c>
      <c r="D254" s="12"/>
      <c r="E254" s="12"/>
      <c r="F254" s="12"/>
      <c r="G254" s="12"/>
      <c r="H254" s="20">
        <f t="shared" si="6"/>
        <v>0</v>
      </c>
      <c r="I254" s="20">
        <f t="shared" si="7"/>
        <v>0</v>
      </c>
    </row>
    <row r="255" spans="1:9">
      <c r="A255" s="12"/>
      <c r="B255" s="12"/>
      <c r="C255" s="20" t="s">
        <v>168</v>
      </c>
      <c r="D255" s="12"/>
      <c r="E255" s="12"/>
      <c r="F255" s="12"/>
      <c r="G255" s="12"/>
      <c r="H255" s="20">
        <f t="shared" si="6"/>
        <v>0</v>
      </c>
      <c r="I255" s="20">
        <f t="shared" si="7"/>
        <v>0</v>
      </c>
    </row>
    <row r="256" spans="1:9">
      <c r="A256" s="12"/>
      <c r="B256" s="12"/>
      <c r="C256" s="20" t="s">
        <v>168</v>
      </c>
      <c r="D256" s="12"/>
      <c r="E256" s="12"/>
      <c r="F256" s="12"/>
      <c r="G256" s="12"/>
      <c r="H256" s="20">
        <f t="shared" si="6"/>
        <v>0</v>
      </c>
      <c r="I256" s="20">
        <f t="shared" si="7"/>
        <v>0</v>
      </c>
    </row>
    <row r="257" spans="1:9">
      <c r="A257" s="12"/>
      <c r="B257" s="12"/>
      <c r="C257" s="20" t="s">
        <v>168</v>
      </c>
      <c r="D257" s="12"/>
      <c r="E257" s="12"/>
      <c r="F257" s="12"/>
      <c r="G257" s="12"/>
      <c r="H257" s="20">
        <f t="shared" si="6"/>
        <v>0</v>
      </c>
      <c r="I257" s="20">
        <f t="shared" si="7"/>
        <v>0</v>
      </c>
    </row>
    <row r="258" spans="1:9">
      <c r="A258" s="12"/>
      <c r="B258" s="12"/>
      <c r="C258" s="20" t="s">
        <v>168</v>
      </c>
      <c r="D258" s="12"/>
      <c r="E258" s="12"/>
      <c r="F258" s="12"/>
      <c r="G258" s="12"/>
      <c r="H258" s="20">
        <f t="shared" si="6"/>
        <v>0</v>
      </c>
      <c r="I258" s="20">
        <f t="shared" si="7"/>
        <v>0</v>
      </c>
    </row>
    <row r="259" spans="1:9">
      <c r="A259" s="12"/>
      <c r="B259" s="12"/>
      <c r="C259" s="20" t="s">
        <v>168</v>
      </c>
      <c r="D259" s="12"/>
      <c r="E259" s="12"/>
      <c r="F259" s="12"/>
      <c r="G259" s="12"/>
      <c r="H259" s="20">
        <f t="shared" si="6"/>
        <v>0</v>
      </c>
      <c r="I259" s="20">
        <f t="shared" si="7"/>
        <v>0</v>
      </c>
    </row>
    <row r="260" spans="1:9">
      <c r="A260" s="12"/>
      <c r="B260" s="12"/>
      <c r="C260" s="20" t="s">
        <v>168</v>
      </c>
      <c r="D260" s="12"/>
      <c r="E260" s="12"/>
      <c r="F260" s="12"/>
      <c r="G260" s="12"/>
      <c r="H260" s="20">
        <f t="shared" ref="H260:H323" si="8">SUMPRODUCT($D$2:$G$2,D260:G260)</f>
        <v>0</v>
      </c>
      <c r="I260" s="20">
        <f t="shared" ref="I260:I323" si="9">SUM(D260:G260)</f>
        <v>0</v>
      </c>
    </row>
    <row r="261" spans="1:9">
      <c r="A261" s="12"/>
      <c r="B261" s="12"/>
      <c r="C261" s="20" t="s">
        <v>168</v>
      </c>
      <c r="D261" s="12"/>
      <c r="E261" s="12"/>
      <c r="F261" s="12"/>
      <c r="G261" s="12"/>
      <c r="H261" s="20">
        <f t="shared" si="8"/>
        <v>0</v>
      </c>
      <c r="I261" s="20">
        <f t="shared" si="9"/>
        <v>0</v>
      </c>
    </row>
    <row r="262" spans="1:9">
      <c r="A262" s="12"/>
      <c r="B262" s="12"/>
      <c r="C262" s="20" t="s">
        <v>168</v>
      </c>
      <c r="D262" s="12"/>
      <c r="E262" s="12"/>
      <c r="F262" s="12"/>
      <c r="G262" s="12"/>
      <c r="H262" s="20">
        <f t="shared" si="8"/>
        <v>0</v>
      </c>
      <c r="I262" s="20">
        <f t="shared" si="9"/>
        <v>0</v>
      </c>
    </row>
    <row r="263" spans="1:9">
      <c r="A263" s="12"/>
      <c r="B263" s="12"/>
      <c r="C263" s="20" t="s">
        <v>168</v>
      </c>
      <c r="D263" s="12"/>
      <c r="E263" s="12"/>
      <c r="F263" s="12"/>
      <c r="G263" s="12"/>
      <c r="H263" s="20">
        <f t="shared" si="8"/>
        <v>0</v>
      </c>
      <c r="I263" s="20">
        <f t="shared" si="9"/>
        <v>0</v>
      </c>
    </row>
    <row r="264" spans="1:9">
      <c r="A264" s="12"/>
      <c r="B264" s="12"/>
      <c r="C264" s="20" t="s">
        <v>168</v>
      </c>
      <c r="D264" s="12"/>
      <c r="E264" s="12"/>
      <c r="F264" s="12"/>
      <c r="G264" s="12"/>
      <c r="H264" s="20">
        <f t="shared" si="8"/>
        <v>0</v>
      </c>
      <c r="I264" s="20">
        <f t="shared" si="9"/>
        <v>0</v>
      </c>
    </row>
    <row r="265" spans="1:9">
      <c r="A265" s="12"/>
      <c r="B265" s="12"/>
      <c r="C265" s="20" t="s">
        <v>168</v>
      </c>
      <c r="D265" s="12"/>
      <c r="E265" s="12"/>
      <c r="F265" s="12"/>
      <c r="G265" s="12"/>
      <c r="H265" s="20">
        <f t="shared" si="8"/>
        <v>0</v>
      </c>
      <c r="I265" s="20">
        <f t="shared" si="9"/>
        <v>0</v>
      </c>
    </row>
    <row r="266" spans="1:9">
      <c r="A266" s="12"/>
      <c r="B266" s="12"/>
      <c r="C266" s="20" t="s">
        <v>168</v>
      </c>
      <c r="D266" s="12"/>
      <c r="E266" s="12"/>
      <c r="F266" s="12"/>
      <c r="G266" s="12"/>
      <c r="H266" s="20">
        <f t="shared" si="8"/>
        <v>0</v>
      </c>
      <c r="I266" s="20">
        <f t="shared" si="9"/>
        <v>0</v>
      </c>
    </row>
    <row r="267" spans="1:9">
      <c r="A267" s="12"/>
      <c r="B267" s="12"/>
      <c r="C267" s="20" t="s">
        <v>168</v>
      </c>
      <c r="D267" s="12"/>
      <c r="E267" s="12"/>
      <c r="F267" s="12"/>
      <c r="G267" s="12"/>
      <c r="H267" s="20">
        <f t="shared" si="8"/>
        <v>0</v>
      </c>
      <c r="I267" s="20">
        <f t="shared" si="9"/>
        <v>0</v>
      </c>
    </row>
    <row r="268" spans="1:9">
      <c r="A268" s="12"/>
      <c r="B268" s="12"/>
      <c r="C268" s="20" t="s">
        <v>168</v>
      </c>
      <c r="D268" s="12"/>
      <c r="E268" s="12"/>
      <c r="F268" s="12"/>
      <c r="G268" s="12"/>
      <c r="H268" s="20">
        <f t="shared" si="8"/>
        <v>0</v>
      </c>
      <c r="I268" s="20">
        <f t="shared" si="9"/>
        <v>0</v>
      </c>
    </row>
    <row r="269" spans="1:9">
      <c r="A269" s="12"/>
      <c r="B269" s="12"/>
      <c r="C269" s="20" t="s">
        <v>168</v>
      </c>
      <c r="D269" s="12"/>
      <c r="E269" s="12"/>
      <c r="F269" s="12"/>
      <c r="G269" s="12"/>
      <c r="H269" s="20">
        <f t="shared" si="8"/>
        <v>0</v>
      </c>
      <c r="I269" s="20">
        <f t="shared" si="9"/>
        <v>0</v>
      </c>
    </row>
    <row r="270" spans="1:9">
      <c r="A270" s="12"/>
      <c r="B270" s="12"/>
      <c r="C270" s="20" t="s">
        <v>168</v>
      </c>
      <c r="D270" s="12"/>
      <c r="E270" s="12"/>
      <c r="F270" s="12"/>
      <c r="G270" s="12"/>
      <c r="H270" s="20">
        <f t="shared" si="8"/>
        <v>0</v>
      </c>
      <c r="I270" s="20">
        <f t="shared" si="9"/>
        <v>0</v>
      </c>
    </row>
    <row r="271" spans="1:9">
      <c r="A271" s="12"/>
      <c r="B271" s="12"/>
      <c r="C271" s="20" t="s">
        <v>168</v>
      </c>
      <c r="D271" s="12"/>
      <c r="E271" s="12"/>
      <c r="F271" s="12"/>
      <c r="G271" s="12"/>
      <c r="H271" s="20">
        <f t="shared" si="8"/>
        <v>0</v>
      </c>
      <c r="I271" s="20">
        <f t="shared" si="9"/>
        <v>0</v>
      </c>
    </row>
    <row r="272" spans="1:9">
      <c r="A272" s="12"/>
      <c r="B272" s="12"/>
      <c r="C272" s="20" t="s">
        <v>168</v>
      </c>
      <c r="D272" s="12"/>
      <c r="E272" s="12"/>
      <c r="F272" s="12"/>
      <c r="G272" s="12"/>
      <c r="H272" s="20">
        <f t="shared" si="8"/>
        <v>0</v>
      </c>
      <c r="I272" s="20">
        <f t="shared" si="9"/>
        <v>0</v>
      </c>
    </row>
    <row r="273" spans="1:9">
      <c r="A273" s="12"/>
      <c r="B273" s="12"/>
      <c r="C273" s="20" t="s">
        <v>168</v>
      </c>
      <c r="D273" s="12"/>
      <c r="E273" s="12"/>
      <c r="F273" s="12"/>
      <c r="G273" s="12"/>
      <c r="H273" s="20">
        <f t="shared" si="8"/>
        <v>0</v>
      </c>
      <c r="I273" s="20">
        <f t="shared" si="9"/>
        <v>0</v>
      </c>
    </row>
    <row r="274" spans="1:9">
      <c r="A274" s="12"/>
      <c r="B274" s="12"/>
      <c r="C274" s="20" t="s">
        <v>168</v>
      </c>
      <c r="D274" s="12"/>
      <c r="E274" s="12"/>
      <c r="F274" s="12"/>
      <c r="G274" s="12"/>
      <c r="H274" s="20">
        <f t="shared" si="8"/>
        <v>0</v>
      </c>
      <c r="I274" s="20">
        <f t="shared" si="9"/>
        <v>0</v>
      </c>
    </row>
    <row r="275" spans="1:9">
      <c r="A275" s="12"/>
      <c r="B275" s="12"/>
      <c r="C275" s="20" t="s">
        <v>168</v>
      </c>
      <c r="D275" s="12"/>
      <c r="E275" s="12"/>
      <c r="F275" s="12"/>
      <c r="G275" s="12"/>
      <c r="H275" s="20">
        <f t="shared" si="8"/>
        <v>0</v>
      </c>
      <c r="I275" s="20">
        <f t="shared" si="9"/>
        <v>0</v>
      </c>
    </row>
    <row r="276" spans="1:9">
      <c r="A276" s="12"/>
      <c r="B276" s="12"/>
      <c r="C276" s="20" t="s">
        <v>168</v>
      </c>
      <c r="D276" s="12"/>
      <c r="E276" s="12"/>
      <c r="F276" s="12"/>
      <c r="G276" s="12"/>
      <c r="H276" s="20">
        <f t="shared" si="8"/>
        <v>0</v>
      </c>
      <c r="I276" s="20">
        <f t="shared" si="9"/>
        <v>0</v>
      </c>
    </row>
    <row r="277" spans="1:9">
      <c r="A277" s="12"/>
      <c r="B277" s="12"/>
      <c r="C277" s="20" t="s">
        <v>168</v>
      </c>
      <c r="D277" s="12"/>
      <c r="E277" s="12"/>
      <c r="F277" s="12"/>
      <c r="G277" s="12"/>
      <c r="H277" s="20">
        <f t="shared" si="8"/>
        <v>0</v>
      </c>
      <c r="I277" s="20">
        <f t="shared" si="9"/>
        <v>0</v>
      </c>
    </row>
    <row r="278" spans="1:9">
      <c r="A278" s="12"/>
      <c r="B278" s="12"/>
      <c r="C278" s="20" t="s">
        <v>168</v>
      </c>
      <c r="D278" s="12"/>
      <c r="E278" s="12"/>
      <c r="F278" s="12"/>
      <c r="G278" s="12"/>
      <c r="H278" s="20">
        <f t="shared" si="8"/>
        <v>0</v>
      </c>
      <c r="I278" s="20">
        <f t="shared" si="9"/>
        <v>0</v>
      </c>
    </row>
    <row r="279" spans="1:9">
      <c r="A279" s="12"/>
      <c r="B279" s="12"/>
      <c r="C279" s="20" t="s">
        <v>168</v>
      </c>
      <c r="D279" s="12"/>
      <c r="E279" s="12"/>
      <c r="F279" s="12"/>
      <c r="G279" s="12"/>
      <c r="H279" s="20">
        <f t="shared" si="8"/>
        <v>0</v>
      </c>
      <c r="I279" s="20">
        <f t="shared" si="9"/>
        <v>0</v>
      </c>
    </row>
    <row r="280" spans="1:9">
      <c r="A280" s="12"/>
      <c r="B280" s="12"/>
      <c r="C280" s="20" t="s">
        <v>168</v>
      </c>
      <c r="D280" s="12"/>
      <c r="E280" s="12"/>
      <c r="F280" s="12"/>
      <c r="G280" s="12"/>
      <c r="H280" s="20">
        <f t="shared" si="8"/>
        <v>0</v>
      </c>
      <c r="I280" s="20">
        <f t="shared" si="9"/>
        <v>0</v>
      </c>
    </row>
    <row r="281" spans="1:9">
      <c r="A281" s="12"/>
      <c r="B281" s="12"/>
      <c r="C281" s="20" t="s">
        <v>168</v>
      </c>
      <c r="D281" s="12"/>
      <c r="E281" s="12"/>
      <c r="F281" s="12"/>
      <c r="G281" s="12"/>
      <c r="H281" s="20">
        <f t="shared" si="8"/>
        <v>0</v>
      </c>
      <c r="I281" s="20">
        <f t="shared" si="9"/>
        <v>0</v>
      </c>
    </row>
    <row r="282" spans="1:9">
      <c r="A282" s="12"/>
      <c r="B282" s="12"/>
      <c r="C282" s="20" t="s">
        <v>168</v>
      </c>
      <c r="D282" s="12"/>
      <c r="E282" s="12"/>
      <c r="F282" s="12"/>
      <c r="G282" s="12"/>
      <c r="H282" s="20">
        <f t="shared" si="8"/>
        <v>0</v>
      </c>
      <c r="I282" s="20">
        <f t="shared" si="9"/>
        <v>0</v>
      </c>
    </row>
    <row r="283" spans="1:9">
      <c r="A283" s="12"/>
      <c r="B283" s="12"/>
      <c r="C283" s="20" t="s">
        <v>168</v>
      </c>
      <c r="D283" s="12"/>
      <c r="E283" s="12"/>
      <c r="F283" s="12"/>
      <c r="G283" s="12"/>
      <c r="H283" s="20">
        <f t="shared" si="8"/>
        <v>0</v>
      </c>
      <c r="I283" s="20">
        <f t="shared" si="9"/>
        <v>0</v>
      </c>
    </row>
    <row r="284" spans="1:9">
      <c r="A284" s="12"/>
      <c r="B284" s="12"/>
      <c r="C284" s="20" t="s">
        <v>168</v>
      </c>
      <c r="D284" s="12"/>
      <c r="E284" s="12"/>
      <c r="F284" s="12"/>
      <c r="G284" s="12"/>
      <c r="H284" s="20">
        <f t="shared" si="8"/>
        <v>0</v>
      </c>
      <c r="I284" s="20">
        <f t="shared" si="9"/>
        <v>0</v>
      </c>
    </row>
    <row r="285" spans="1:9">
      <c r="A285" s="12"/>
      <c r="B285" s="12"/>
      <c r="C285" s="20" t="s">
        <v>168</v>
      </c>
      <c r="D285" s="12"/>
      <c r="E285" s="12"/>
      <c r="F285" s="12"/>
      <c r="G285" s="12"/>
      <c r="H285" s="20">
        <f t="shared" si="8"/>
        <v>0</v>
      </c>
      <c r="I285" s="20">
        <f t="shared" si="9"/>
        <v>0</v>
      </c>
    </row>
    <row r="286" spans="1:9">
      <c r="A286" s="12"/>
      <c r="B286" s="12"/>
      <c r="C286" s="20" t="s">
        <v>168</v>
      </c>
      <c r="D286" s="12"/>
      <c r="E286" s="12"/>
      <c r="F286" s="12"/>
      <c r="G286" s="12"/>
      <c r="H286" s="20">
        <f t="shared" si="8"/>
        <v>0</v>
      </c>
      <c r="I286" s="20">
        <f t="shared" si="9"/>
        <v>0</v>
      </c>
    </row>
    <row r="287" spans="1:9">
      <c r="A287" s="12"/>
      <c r="B287" s="12"/>
      <c r="C287" s="20" t="s">
        <v>168</v>
      </c>
      <c r="D287" s="12"/>
      <c r="E287" s="12"/>
      <c r="F287" s="12"/>
      <c r="G287" s="12"/>
      <c r="H287" s="20">
        <f t="shared" si="8"/>
        <v>0</v>
      </c>
      <c r="I287" s="20">
        <f t="shared" si="9"/>
        <v>0</v>
      </c>
    </row>
    <row r="288" spans="1:9">
      <c r="A288" s="12"/>
      <c r="B288" s="12"/>
      <c r="C288" s="20" t="s">
        <v>168</v>
      </c>
      <c r="D288" s="12"/>
      <c r="E288" s="12"/>
      <c r="F288" s="12"/>
      <c r="G288" s="12"/>
      <c r="H288" s="20">
        <f t="shared" si="8"/>
        <v>0</v>
      </c>
      <c r="I288" s="20">
        <f t="shared" si="9"/>
        <v>0</v>
      </c>
    </row>
    <row r="289" spans="1:9">
      <c r="A289" s="12"/>
      <c r="B289" s="12"/>
      <c r="C289" s="20" t="s">
        <v>168</v>
      </c>
      <c r="D289" s="12"/>
      <c r="E289" s="12"/>
      <c r="F289" s="12"/>
      <c r="G289" s="12"/>
      <c r="H289" s="20">
        <f t="shared" si="8"/>
        <v>0</v>
      </c>
      <c r="I289" s="20">
        <f t="shared" si="9"/>
        <v>0</v>
      </c>
    </row>
    <row r="290" spans="1:9">
      <c r="A290" s="12"/>
      <c r="B290" s="12"/>
      <c r="C290" s="20" t="s">
        <v>168</v>
      </c>
      <c r="D290" s="12"/>
      <c r="E290" s="12"/>
      <c r="F290" s="12"/>
      <c r="G290" s="12"/>
      <c r="H290" s="20">
        <f t="shared" si="8"/>
        <v>0</v>
      </c>
      <c r="I290" s="20">
        <f t="shared" si="9"/>
        <v>0</v>
      </c>
    </row>
    <row r="291" spans="1:9">
      <c r="A291" s="12"/>
      <c r="B291" s="12"/>
      <c r="C291" s="20" t="s">
        <v>168</v>
      </c>
      <c r="D291" s="12"/>
      <c r="E291" s="12"/>
      <c r="F291" s="12"/>
      <c r="G291" s="12"/>
      <c r="H291" s="20">
        <f t="shared" si="8"/>
        <v>0</v>
      </c>
      <c r="I291" s="20">
        <f t="shared" si="9"/>
        <v>0</v>
      </c>
    </row>
    <row r="292" spans="1:9">
      <c r="A292" s="12"/>
      <c r="B292" s="12"/>
      <c r="C292" s="20" t="s">
        <v>168</v>
      </c>
      <c r="D292" s="12"/>
      <c r="E292" s="12"/>
      <c r="F292" s="12"/>
      <c r="G292" s="12"/>
      <c r="H292" s="20">
        <f t="shared" si="8"/>
        <v>0</v>
      </c>
      <c r="I292" s="20">
        <f t="shared" si="9"/>
        <v>0</v>
      </c>
    </row>
    <row r="293" spans="1:9">
      <c r="A293" s="12"/>
      <c r="B293" s="12"/>
      <c r="C293" s="20" t="s">
        <v>168</v>
      </c>
      <c r="D293" s="12"/>
      <c r="E293" s="12"/>
      <c r="F293" s="12"/>
      <c r="G293" s="12"/>
      <c r="H293" s="20">
        <f t="shared" si="8"/>
        <v>0</v>
      </c>
      <c r="I293" s="20">
        <f t="shared" si="9"/>
        <v>0</v>
      </c>
    </row>
    <row r="294" spans="1:9">
      <c r="A294" s="12"/>
      <c r="B294" s="12"/>
      <c r="C294" s="20" t="s">
        <v>168</v>
      </c>
      <c r="D294" s="12"/>
      <c r="E294" s="12"/>
      <c r="F294" s="12"/>
      <c r="G294" s="12"/>
      <c r="H294" s="20">
        <f t="shared" si="8"/>
        <v>0</v>
      </c>
      <c r="I294" s="20">
        <f t="shared" si="9"/>
        <v>0</v>
      </c>
    </row>
    <row r="295" spans="1:9">
      <c r="A295" s="12"/>
      <c r="B295" s="12"/>
      <c r="C295" s="20" t="s">
        <v>168</v>
      </c>
      <c r="D295" s="12"/>
      <c r="E295" s="12"/>
      <c r="F295" s="12"/>
      <c r="G295" s="12"/>
      <c r="H295" s="20">
        <f t="shared" si="8"/>
        <v>0</v>
      </c>
      <c r="I295" s="20">
        <f t="shared" si="9"/>
        <v>0</v>
      </c>
    </row>
    <row r="296" spans="1:9">
      <c r="A296" s="12"/>
      <c r="B296" s="12"/>
      <c r="C296" s="20" t="s">
        <v>168</v>
      </c>
      <c r="D296" s="12"/>
      <c r="E296" s="12"/>
      <c r="F296" s="12"/>
      <c r="G296" s="12"/>
      <c r="H296" s="20">
        <f t="shared" si="8"/>
        <v>0</v>
      </c>
      <c r="I296" s="20">
        <f t="shared" si="9"/>
        <v>0</v>
      </c>
    </row>
    <row r="297" spans="1:9">
      <c r="A297" s="12"/>
      <c r="B297" s="12"/>
      <c r="C297" s="20" t="s">
        <v>168</v>
      </c>
      <c r="D297" s="12"/>
      <c r="E297" s="12"/>
      <c r="F297" s="12"/>
      <c r="G297" s="12"/>
      <c r="H297" s="20">
        <f t="shared" si="8"/>
        <v>0</v>
      </c>
      <c r="I297" s="20">
        <f t="shared" si="9"/>
        <v>0</v>
      </c>
    </row>
    <row r="298" spans="1:9">
      <c r="A298" s="12"/>
      <c r="B298" s="12"/>
      <c r="C298" s="20" t="s">
        <v>168</v>
      </c>
      <c r="D298" s="12"/>
      <c r="E298" s="12"/>
      <c r="F298" s="12"/>
      <c r="G298" s="12"/>
      <c r="H298" s="20">
        <f t="shared" si="8"/>
        <v>0</v>
      </c>
      <c r="I298" s="20">
        <f t="shared" si="9"/>
        <v>0</v>
      </c>
    </row>
    <row r="299" spans="1:9">
      <c r="A299" s="12"/>
      <c r="B299" s="12"/>
      <c r="C299" s="20" t="s">
        <v>168</v>
      </c>
      <c r="D299" s="12"/>
      <c r="E299" s="12"/>
      <c r="F299" s="12"/>
      <c r="G299" s="12"/>
      <c r="H299" s="20">
        <f t="shared" si="8"/>
        <v>0</v>
      </c>
      <c r="I299" s="20">
        <f t="shared" si="9"/>
        <v>0</v>
      </c>
    </row>
    <row r="300" spans="1:9">
      <c r="A300" s="12"/>
      <c r="B300" s="12"/>
      <c r="C300" s="20" t="s">
        <v>168</v>
      </c>
      <c r="D300" s="12"/>
      <c r="E300" s="12"/>
      <c r="F300" s="12"/>
      <c r="G300" s="12"/>
      <c r="H300" s="20">
        <f t="shared" si="8"/>
        <v>0</v>
      </c>
      <c r="I300" s="20">
        <f t="shared" si="9"/>
        <v>0</v>
      </c>
    </row>
    <row r="301" spans="1:9">
      <c r="A301" s="12"/>
      <c r="B301" s="12"/>
      <c r="C301" s="20" t="s">
        <v>168</v>
      </c>
      <c r="D301" s="12"/>
      <c r="E301" s="12"/>
      <c r="F301" s="12"/>
      <c r="G301" s="12"/>
      <c r="H301" s="20">
        <f t="shared" si="8"/>
        <v>0</v>
      </c>
      <c r="I301" s="20">
        <f t="shared" si="9"/>
        <v>0</v>
      </c>
    </row>
    <row r="302" spans="1:9">
      <c r="A302" s="12"/>
      <c r="B302" s="12"/>
      <c r="C302" s="20" t="s">
        <v>168</v>
      </c>
      <c r="D302" s="12"/>
      <c r="E302" s="12"/>
      <c r="F302" s="12"/>
      <c r="G302" s="12"/>
      <c r="H302" s="20">
        <f t="shared" si="8"/>
        <v>0</v>
      </c>
      <c r="I302" s="20">
        <f t="shared" si="9"/>
        <v>0</v>
      </c>
    </row>
    <row r="303" spans="1:9">
      <c r="A303" s="12"/>
      <c r="B303" s="12"/>
      <c r="C303" s="20" t="s">
        <v>168</v>
      </c>
      <c r="D303" s="12"/>
      <c r="E303" s="12"/>
      <c r="F303" s="12"/>
      <c r="G303" s="12"/>
      <c r="H303" s="20">
        <f t="shared" si="8"/>
        <v>0</v>
      </c>
      <c r="I303" s="20">
        <f t="shared" si="9"/>
        <v>0</v>
      </c>
    </row>
    <row r="304" spans="1:9">
      <c r="A304" s="12"/>
      <c r="B304" s="12"/>
      <c r="C304" s="20" t="s">
        <v>168</v>
      </c>
      <c r="D304" s="12"/>
      <c r="E304" s="12"/>
      <c r="F304" s="12"/>
      <c r="G304" s="12"/>
      <c r="H304" s="20">
        <f t="shared" si="8"/>
        <v>0</v>
      </c>
      <c r="I304" s="20">
        <f t="shared" si="9"/>
        <v>0</v>
      </c>
    </row>
    <row r="305" spans="1:9">
      <c r="A305" s="12"/>
      <c r="B305" s="12"/>
      <c r="C305" s="20" t="s">
        <v>168</v>
      </c>
      <c r="D305" s="12"/>
      <c r="E305" s="12"/>
      <c r="F305" s="12"/>
      <c r="G305" s="12"/>
      <c r="H305" s="20">
        <f t="shared" si="8"/>
        <v>0</v>
      </c>
      <c r="I305" s="20">
        <f t="shared" si="9"/>
        <v>0</v>
      </c>
    </row>
    <row r="306" spans="1:9">
      <c r="A306" s="12"/>
      <c r="B306" s="12"/>
      <c r="C306" s="20" t="s">
        <v>168</v>
      </c>
      <c r="D306" s="12"/>
      <c r="E306" s="12"/>
      <c r="F306" s="12"/>
      <c r="G306" s="12"/>
      <c r="H306" s="20">
        <f t="shared" si="8"/>
        <v>0</v>
      </c>
      <c r="I306" s="20">
        <f t="shared" si="9"/>
        <v>0</v>
      </c>
    </row>
    <row r="307" spans="1:9">
      <c r="A307" s="12"/>
      <c r="B307" s="12"/>
      <c r="C307" s="20" t="s">
        <v>168</v>
      </c>
      <c r="D307" s="12"/>
      <c r="E307" s="12"/>
      <c r="F307" s="12"/>
      <c r="G307" s="12"/>
      <c r="H307" s="20">
        <f t="shared" si="8"/>
        <v>0</v>
      </c>
      <c r="I307" s="20">
        <f t="shared" si="9"/>
        <v>0</v>
      </c>
    </row>
    <row r="308" spans="1:9">
      <c r="A308" s="12"/>
      <c r="B308" s="12"/>
      <c r="C308" s="20" t="s">
        <v>168</v>
      </c>
      <c r="D308" s="12"/>
      <c r="E308" s="12"/>
      <c r="F308" s="12"/>
      <c r="G308" s="12"/>
      <c r="H308" s="20">
        <f t="shared" si="8"/>
        <v>0</v>
      </c>
      <c r="I308" s="20">
        <f t="shared" si="9"/>
        <v>0</v>
      </c>
    </row>
    <row r="309" spans="1:9">
      <c r="A309" s="12"/>
      <c r="B309" s="12"/>
      <c r="C309" s="20" t="s">
        <v>168</v>
      </c>
      <c r="D309" s="12"/>
      <c r="E309" s="12"/>
      <c r="F309" s="12"/>
      <c r="G309" s="12"/>
      <c r="H309" s="20">
        <f t="shared" si="8"/>
        <v>0</v>
      </c>
      <c r="I309" s="20">
        <f t="shared" si="9"/>
        <v>0</v>
      </c>
    </row>
    <row r="310" spans="1:9">
      <c r="A310" s="12"/>
      <c r="B310" s="12"/>
      <c r="C310" s="20" t="s">
        <v>168</v>
      </c>
      <c r="D310" s="12"/>
      <c r="E310" s="12"/>
      <c r="F310" s="12"/>
      <c r="G310" s="12"/>
      <c r="H310" s="20">
        <f t="shared" si="8"/>
        <v>0</v>
      </c>
      <c r="I310" s="20">
        <f t="shared" si="9"/>
        <v>0</v>
      </c>
    </row>
    <row r="311" spans="1:9">
      <c r="A311" s="12"/>
      <c r="B311" s="12"/>
      <c r="C311" s="20" t="s">
        <v>168</v>
      </c>
      <c r="D311" s="12"/>
      <c r="E311" s="12"/>
      <c r="F311" s="12"/>
      <c r="G311" s="12"/>
      <c r="H311" s="20">
        <f t="shared" si="8"/>
        <v>0</v>
      </c>
      <c r="I311" s="20">
        <f t="shared" si="9"/>
        <v>0</v>
      </c>
    </row>
    <row r="312" spans="1:9">
      <c r="A312" s="12"/>
      <c r="B312" s="12"/>
      <c r="C312" s="20" t="s">
        <v>168</v>
      </c>
      <c r="D312" s="12"/>
      <c r="E312" s="12"/>
      <c r="F312" s="12"/>
      <c r="G312" s="12"/>
      <c r="H312" s="20">
        <f t="shared" si="8"/>
        <v>0</v>
      </c>
      <c r="I312" s="20">
        <f t="shared" si="9"/>
        <v>0</v>
      </c>
    </row>
    <row r="313" spans="1:9">
      <c r="A313" s="12"/>
      <c r="B313" s="12"/>
      <c r="C313" s="20" t="s">
        <v>168</v>
      </c>
      <c r="D313" s="12"/>
      <c r="E313" s="12"/>
      <c r="F313" s="12"/>
      <c r="G313" s="12"/>
      <c r="H313" s="20">
        <f t="shared" si="8"/>
        <v>0</v>
      </c>
      <c r="I313" s="20">
        <f t="shared" si="9"/>
        <v>0</v>
      </c>
    </row>
    <row r="314" spans="1:9">
      <c r="A314" s="12"/>
      <c r="B314" s="12"/>
      <c r="C314" s="20" t="s">
        <v>168</v>
      </c>
      <c r="D314" s="12"/>
      <c r="E314" s="12"/>
      <c r="F314" s="12"/>
      <c r="G314" s="12"/>
      <c r="H314" s="20">
        <f t="shared" si="8"/>
        <v>0</v>
      </c>
      <c r="I314" s="20">
        <f t="shared" si="9"/>
        <v>0</v>
      </c>
    </row>
    <row r="315" spans="1:9">
      <c r="A315" s="12"/>
      <c r="B315" s="12"/>
      <c r="C315" s="20" t="s">
        <v>168</v>
      </c>
      <c r="D315" s="12"/>
      <c r="E315" s="12"/>
      <c r="F315" s="12"/>
      <c r="G315" s="12"/>
      <c r="H315" s="20">
        <f t="shared" si="8"/>
        <v>0</v>
      </c>
      <c r="I315" s="20">
        <f t="shared" si="9"/>
        <v>0</v>
      </c>
    </row>
    <row r="316" spans="1:9">
      <c r="A316" s="12"/>
      <c r="B316" s="12"/>
      <c r="C316" s="20" t="s">
        <v>168</v>
      </c>
      <c r="D316" s="12"/>
      <c r="E316" s="12"/>
      <c r="F316" s="12"/>
      <c r="G316" s="12"/>
      <c r="H316" s="20">
        <f t="shared" si="8"/>
        <v>0</v>
      </c>
      <c r="I316" s="20">
        <f t="shared" si="9"/>
        <v>0</v>
      </c>
    </row>
    <row r="317" spans="1:9">
      <c r="A317" s="12"/>
      <c r="B317" s="12"/>
      <c r="C317" s="20" t="s">
        <v>168</v>
      </c>
      <c r="D317" s="12"/>
      <c r="E317" s="12"/>
      <c r="F317" s="12"/>
      <c r="G317" s="12"/>
      <c r="H317" s="20">
        <f t="shared" si="8"/>
        <v>0</v>
      </c>
      <c r="I317" s="20">
        <f t="shared" si="9"/>
        <v>0</v>
      </c>
    </row>
    <row r="318" spans="1:9">
      <c r="A318" s="12"/>
      <c r="B318" s="12"/>
      <c r="C318" s="20" t="s">
        <v>168</v>
      </c>
      <c r="D318" s="12"/>
      <c r="E318" s="12"/>
      <c r="F318" s="12"/>
      <c r="G318" s="12"/>
      <c r="H318" s="20">
        <f t="shared" si="8"/>
        <v>0</v>
      </c>
      <c r="I318" s="20">
        <f t="shared" si="9"/>
        <v>0</v>
      </c>
    </row>
    <row r="319" spans="1:9">
      <c r="A319" s="12"/>
      <c r="B319" s="12"/>
      <c r="C319" s="20" t="s">
        <v>168</v>
      </c>
      <c r="D319" s="12"/>
      <c r="E319" s="12"/>
      <c r="F319" s="12"/>
      <c r="G319" s="12"/>
      <c r="H319" s="20">
        <f t="shared" si="8"/>
        <v>0</v>
      </c>
      <c r="I319" s="20">
        <f t="shared" si="9"/>
        <v>0</v>
      </c>
    </row>
    <row r="320" spans="1:9">
      <c r="A320" s="12"/>
      <c r="B320" s="12"/>
      <c r="C320" s="20" t="s">
        <v>168</v>
      </c>
      <c r="D320" s="12"/>
      <c r="E320" s="12"/>
      <c r="F320" s="12"/>
      <c r="G320" s="12"/>
      <c r="H320" s="20">
        <f t="shared" si="8"/>
        <v>0</v>
      </c>
      <c r="I320" s="20">
        <f t="shared" si="9"/>
        <v>0</v>
      </c>
    </row>
    <row r="321" spans="1:9">
      <c r="A321" s="12"/>
      <c r="B321" s="12"/>
      <c r="C321" s="20" t="s">
        <v>168</v>
      </c>
      <c r="D321" s="12"/>
      <c r="E321" s="12"/>
      <c r="F321" s="12"/>
      <c r="G321" s="12"/>
      <c r="H321" s="20">
        <f t="shared" si="8"/>
        <v>0</v>
      </c>
      <c r="I321" s="20">
        <f t="shared" si="9"/>
        <v>0</v>
      </c>
    </row>
    <row r="322" spans="1:9">
      <c r="A322" s="12"/>
      <c r="B322" s="12"/>
      <c r="C322" s="20" t="s">
        <v>168</v>
      </c>
      <c r="D322" s="12"/>
      <c r="E322" s="12"/>
      <c r="F322" s="12"/>
      <c r="G322" s="12"/>
      <c r="H322" s="20">
        <f t="shared" si="8"/>
        <v>0</v>
      </c>
      <c r="I322" s="20">
        <f t="shared" si="9"/>
        <v>0</v>
      </c>
    </row>
    <row r="323" spans="1:9">
      <c r="A323" s="12"/>
      <c r="B323" s="12"/>
      <c r="C323" s="20" t="s">
        <v>168</v>
      </c>
      <c r="D323" s="12"/>
      <c r="E323" s="12"/>
      <c r="F323" s="12"/>
      <c r="G323" s="12"/>
      <c r="H323" s="20">
        <f t="shared" si="8"/>
        <v>0</v>
      </c>
      <c r="I323" s="20">
        <f t="shared" si="9"/>
        <v>0</v>
      </c>
    </row>
    <row r="324" spans="1:9">
      <c r="A324" s="12"/>
      <c r="B324" s="12"/>
      <c r="C324" s="20" t="s">
        <v>168</v>
      </c>
      <c r="D324" s="12"/>
      <c r="E324" s="12"/>
      <c r="F324" s="12"/>
      <c r="G324" s="12"/>
      <c r="H324" s="20">
        <f t="shared" ref="H324:H387" si="10">SUMPRODUCT($D$2:$G$2,D324:G324)</f>
        <v>0</v>
      </c>
      <c r="I324" s="20">
        <f t="shared" ref="I324:I387" si="11">SUM(D324:G324)</f>
        <v>0</v>
      </c>
    </row>
    <row r="325" spans="1:9">
      <c r="A325" s="12"/>
      <c r="B325" s="12"/>
      <c r="C325" s="20" t="s">
        <v>168</v>
      </c>
      <c r="D325" s="12"/>
      <c r="E325" s="12"/>
      <c r="F325" s="12"/>
      <c r="G325" s="12"/>
      <c r="H325" s="20">
        <f t="shared" si="10"/>
        <v>0</v>
      </c>
      <c r="I325" s="20">
        <f t="shared" si="11"/>
        <v>0</v>
      </c>
    </row>
    <row r="326" spans="1:9">
      <c r="A326" s="12"/>
      <c r="B326" s="12"/>
      <c r="C326" s="20" t="s">
        <v>168</v>
      </c>
      <c r="D326" s="12"/>
      <c r="E326" s="12"/>
      <c r="F326" s="12"/>
      <c r="G326" s="12"/>
      <c r="H326" s="20">
        <f t="shared" si="10"/>
        <v>0</v>
      </c>
      <c r="I326" s="20">
        <f t="shared" si="11"/>
        <v>0</v>
      </c>
    </row>
    <row r="327" spans="1:9">
      <c r="A327" s="12"/>
      <c r="B327" s="12"/>
      <c r="C327" s="20" t="s">
        <v>168</v>
      </c>
      <c r="D327" s="12"/>
      <c r="E327" s="12"/>
      <c r="F327" s="12"/>
      <c r="G327" s="12"/>
      <c r="H327" s="20">
        <f t="shared" si="10"/>
        <v>0</v>
      </c>
      <c r="I327" s="20">
        <f t="shared" si="11"/>
        <v>0</v>
      </c>
    </row>
    <row r="328" spans="1:9">
      <c r="A328" s="12"/>
      <c r="B328" s="12"/>
      <c r="C328" s="20" t="s">
        <v>168</v>
      </c>
      <c r="D328" s="12"/>
      <c r="E328" s="12"/>
      <c r="F328" s="12"/>
      <c r="G328" s="12"/>
      <c r="H328" s="20">
        <f t="shared" si="10"/>
        <v>0</v>
      </c>
      <c r="I328" s="20">
        <f t="shared" si="11"/>
        <v>0</v>
      </c>
    </row>
    <row r="329" spans="1:9">
      <c r="A329" s="12"/>
      <c r="B329" s="12"/>
      <c r="C329" s="20" t="s">
        <v>168</v>
      </c>
      <c r="D329" s="12"/>
      <c r="E329" s="12"/>
      <c r="F329" s="12"/>
      <c r="G329" s="12"/>
      <c r="H329" s="20">
        <f t="shared" si="10"/>
        <v>0</v>
      </c>
      <c r="I329" s="20">
        <f t="shared" si="11"/>
        <v>0</v>
      </c>
    </row>
    <row r="330" spans="1:9">
      <c r="A330" s="12"/>
      <c r="B330" s="12"/>
      <c r="C330" s="20" t="s">
        <v>168</v>
      </c>
      <c r="D330" s="12"/>
      <c r="E330" s="12"/>
      <c r="F330" s="12"/>
      <c r="G330" s="12"/>
      <c r="H330" s="20">
        <f t="shared" si="10"/>
        <v>0</v>
      </c>
      <c r="I330" s="20">
        <f t="shared" si="11"/>
        <v>0</v>
      </c>
    </row>
    <row r="331" spans="1:9">
      <c r="A331" s="12"/>
      <c r="B331" s="12"/>
      <c r="C331" s="20" t="s">
        <v>168</v>
      </c>
      <c r="D331" s="12"/>
      <c r="E331" s="12"/>
      <c r="F331" s="12"/>
      <c r="G331" s="12"/>
      <c r="H331" s="20">
        <f t="shared" si="10"/>
        <v>0</v>
      </c>
      <c r="I331" s="20">
        <f t="shared" si="11"/>
        <v>0</v>
      </c>
    </row>
    <row r="332" spans="1:9">
      <c r="A332" s="12"/>
      <c r="B332" s="12"/>
      <c r="C332" s="20" t="s">
        <v>168</v>
      </c>
      <c r="D332" s="12"/>
      <c r="E332" s="12"/>
      <c r="F332" s="12"/>
      <c r="G332" s="12"/>
      <c r="H332" s="20">
        <f t="shared" si="10"/>
        <v>0</v>
      </c>
      <c r="I332" s="20">
        <f t="shared" si="11"/>
        <v>0</v>
      </c>
    </row>
    <row r="333" spans="1:9">
      <c r="A333" s="12"/>
      <c r="B333" s="12"/>
      <c r="C333" s="20" t="s">
        <v>168</v>
      </c>
      <c r="D333" s="12"/>
      <c r="E333" s="12"/>
      <c r="F333" s="12"/>
      <c r="G333" s="12"/>
      <c r="H333" s="20">
        <f t="shared" si="10"/>
        <v>0</v>
      </c>
      <c r="I333" s="20">
        <f t="shared" si="11"/>
        <v>0</v>
      </c>
    </row>
    <row r="334" spans="1:9">
      <c r="A334" s="12"/>
      <c r="B334" s="12"/>
      <c r="C334" s="20" t="s">
        <v>168</v>
      </c>
      <c r="D334" s="12"/>
      <c r="E334" s="12"/>
      <c r="F334" s="12"/>
      <c r="G334" s="12"/>
      <c r="H334" s="20">
        <f t="shared" si="10"/>
        <v>0</v>
      </c>
      <c r="I334" s="20">
        <f t="shared" si="11"/>
        <v>0</v>
      </c>
    </row>
    <row r="335" spans="1:9">
      <c r="A335" s="12"/>
      <c r="B335" s="12"/>
      <c r="C335" s="20" t="s">
        <v>168</v>
      </c>
      <c r="D335" s="12"/>
      <c r="E335" s="12"/>
      <c r="F335" s="12"/>
      <c r="G335" s="12"/>
      <c r="H335" s="20">
        <f t="shared" si="10"/>
        <v>0</v>
      </c>
      <c r="I335" s="20">
        <f t="shared" si="11"/>
        <v>0</v>
      </c>
    </row>
    <row r="336" spans="1:9">
      <c r="A336" s="12"/>
      <c r="B336" s="12"/>
      <c r="C336" s="20" t="s">
        <v>168</v>
      </c>
      <c r="D336" s="12"/>
      <c r="E336" s="12"/>
      <c r="F336" s="12"/>
      <c r="G336" s="12"/>
      <c r="H336" s="20">
        <f t="shared" si="10"/>
        <v>0</v>
      </c>
      <c r="I336" s="20">
        <f t="shared" si="11"/>
        <v>0</v>
      </c>
    </row>
    <row r="337" spans="1:9">
      <c r="A337" s="12"/>
      <c r="B337" s="12"/>
      <c r="C337" s="20" t="s">
        <v>168</v>
      </c>
      <c r="D337" s="12"/>
      <c r="E337" s="12"/>
      <c r="F337" s="12"/>
      <c r="G337" s="12"/>
      <c r="H337" s="20">
        <f t="shared" si="10"/>
        <v>0</v>
      </c>
      <c r="I337" s="20">
        <f t="shared" si="11"/>
        <v>0</v>
      </c>
    </row>
    <row r="338" spans="1:9">
      <c r="A338" s="12"/>
      <c r="B338" s="12"/>
      <c r="C338" s="20" t="s">
        <v>168</v>
      </c>
      <c r="D338" s="12"/>
      <c r="E338" s="12"/>
      <c r="F338" s="12"/>
      <c r="G338" s="12"/>
      <c r="H338" s="20">
        <f t="shared" si="10"/>
        <v>0</v>
      </c>
      <c r="I338" s="20">
        <f t="shared" si="11"/>
        <v>0</v>
      </c>
    </row>
    <row r="339" spans="1:9">
      <c r="A339" s="12"/>
      <c r="B339" s="12"/>
      <c r="C339" s="20" t="s">
        <v>168</v>
      </c>
      <c r="D339" s="12"/>
      <c r="E339" s="12"/>
      <c r="F339" s="12"/>
      <c r="G339" s="12"/>
      <c r="H339" s="20">
        <f t="shared" si="10"/>
        <v>0</v>
      </c>
      <c r="I339" s="20">
        <f t="shared" si="11"/>
        <v>0</v>
      </c>
    </row>
    <row r="340" spans="1:9">
      <c r="A340" s="12"/>
      <c r="B340" s="12"/>
      <c r="C340" s="20" t="s">
        <v>168</v>
      </c>
      <c r="D340" s="12"/>
      <c r="E340" s="12"/>
      <c r="F340" s="12"/>
      <c r="G340" s="12"/>
      <c r="H340" s="20">
        <f t="shared" si="10"/>
        <v>0</v>
      </c>
      <c r="I340" s="20">
        <f t="shared" si="11"/>
        <v>0</v>
      </c>
    </row>
    <row r="341" spans="1:9">
      <c r="A341" s="12"/>
      <c r="B341" s="12"/>
      <c r="C341" s="20" t="s">
        <v>168</v>
      </c>
      <c r="D341" s="12"/>
      <c r="E341" s="12"/>
      <c r="F341" s="12"/>
      <c r="G341" s="12"/>
      <c r="H341" s="20">
        <f t="shared" si="10"/>
        <v>0</v>
      </c>
      <c r="I341" s="20">
        <f t="shared" si="11"/>
        <v>0</v>
      </c>
    </row>
    <row r="342" spans="1:9">
      <c r="A342" s="12"/>
      <c r="B342" s="12"/>
      <c r="C342" s="20" t="s">
        <v>168</v>
      </c>
      <c r="D342" s="12"/>
      <c r="E342" s="12"/>
      <c r="F342" s="12"/>
      <c r="G342" s="12"/>
      <c r="H342" s="20">
        <f t="shared" si="10"/>
        <v>0</v>
      </c>
      <c r="I342" s="20">
        <f t="shared" si="11"/>
        <v>0</v>
      </c>
    </row>
    <row r="343" spans="1:9">
      <c r="A343" s="12"/>
      <c r="B343" s="12"/>
      <c r="C343" s="20" t="s">
        <v>168</v>
      </c>
      <c r="D343" s="12"/>
      <c r="E343" s="12"/>
      <c r="F343" s="12"/>
      <c r="G343" s="12"/>
      <c r="H343" s="20">
        <f t="shared" si="10"/>
        <v>0</v>
      </c>
      <c r="I343" s="20">
        <f t="shared" si="11"/>
        <v>0</v>
      </c>
    </row>
    <row r="344" spans="1:9">
      <c r="A344" s="12"/>
      <c r="B344" s="12"/>
      <c r="C344" s="20" t="s">
        <v>168</v>
      </c>
      <c r="D344" s="12"/>
      <c r="E344" s="12"/>
      <c r="F344" s="12"/>
      <c r="G344" s="12"/>
      <c r="H344" s="20">
        <f t="shared" si="10"/>
        <v>0</v>
      </c>
      <c r="I344" s="20">
        <f t="shared" si="11"/>
        <v>0</v>
      </c>
    </row>
    <row r="345" spans="1:9">
      <c r="A345" s="12"/>
      <c r="B345" s="12"/>
      <c r="C345" s="20" t="s">
        <v>168</v>
      </c>
      <c r="D345" s="12"/>
      <c r="E345" s="12"/>
      <c r="F345" s="12"/>
      <c r="G345" s="12"/>
      <c r="H345" s="20">
        <f t="shared" si="10"/>
        <v>0</v>
      </c>
      <c r="I345" s="20">
        <f t="shared" si="11"/>
        <v>0</v>
      </c>
    </row>
    <row r="346" spans="1:9">
      <c r="A346" s="12"/>
      <c r="B346" s="12"/>
      <c r="C346" s="20" t="s">
        <v>168</v>
      </c>
      <c r="D346" s="12"/>
      <c r="E346" s="12"/>
      <c r="F346" s="12"/>
      <c r="G346" s="12"/>
      <c r="H346" s="20">
        <f t="shared" si="10"/>
        <v>0</v>
      </c>
      <c r="I346" s="20">
        <f t="shared" si="11"/>
        <v>0</v>
      </c>
    </row>
    <row r="347" spans="1:9">
      <c r="A347" s="12"/>
      <c r="B347" s="12"/>
      <c r="C347" s="20" t="s">
        <v>168</v>
      </c>
      <c r="D347" s="12"/>
      <c r="E347" s="12"/>
      <c r="F347" s="12"/>
      <c r="G347" s="12"/>
      <c r="H347" s="20">
        <f t="shared" si="10"/>
        <v>0</v>
      </c>
      <c r="I347" s="20">
        <f t="shared" si="11"/>
        <v>0</v>
      </c>
    </row>
    <row r="348" spans="1:9">
      <c r="A348" s="12"/>
      <c r="B348" s="12"/>
      <c r="C348" s="20" t="s">
        <v>168</v>
      </c>
      <c r="D348" s="12"/>
      <c r="E348" s="12"/>
      <c r="F348" s="12"/>
      <c r="G348" s="12"/>
      <c r="H348" s="20">
        <f t="shared" si="10"/>
        <v>0</v>
      </c>
      <c r="I348" s="20">
        <f t="shared" si="11"/>
        <v>0</v>
      </c>
    </row>
    <row r="349" spans="1:9">
      <c r="A349" s="12"/>
      <c r="B349" s="12"/>
      <c r="C349" s="20" t="s">
        <v>168</v>
      </c>
      <c r="D349" s="12"/>
      <c r="E349" s="12"/>
      <c r="F349" s="12"/>
      <c r="G349" s="12"/>
      <c r="H349" s="20">
        <f t="shared" si="10"/>
        <v>0</v>
      </c>
      <c r="I349" s="20">
        <f t="shared" si="11"/>
        <v>0</v>
      </c>
    </row>
    <row r="350" spans="1:9">
      <c r="A350" s="12"/>
      <c r="B350" s="12"/>
      <c r="C350" s="20" t="s">
        <v>168</v>
      </c>
      <c r="D350" s="12"/>
      <c r="E350" s="12"/>
      <c r="F350" s="12"/>
      <c r="G350" s="12"/>
      <c r="H350" s="20">
        <f t="shared" si="10"/>
        <v>0</v>
      </c>
      <c r="I350" s="20">
        <f t="shared" si="11"/>
        <v>0</v>
      </c>
    </row>
    <row r="351" spans="1:9">
      <c r="A351" s="12"/>
      <c r="B351" s="12"/>
      <c r="C351" s="20" t="s">
        <v>168</v>
      </c>
      <c r="D351" s="12"/>
      <c r="E351" s="12"/>
      <c r="F351" s="12"/>
      <c r="G351" s="12"/>
      <c r="H351" s="20">
        <f t="shared" si="10"/>
        <v>0</v>
      </c>
      <c r="I351" s="20">
        <f t="shared" si="11"/>
        <v>0</v>
      </c>
    </row>
    <row r="352" spans="1:9">
      <c r="A352" s="12"/>
      <c r="B352" s="12"/>
      <c r="C352" s="20" t="s">
        <v>168</v>
      </c>
      <c r="D352" s="12"/>
      <c r="E352" s="12"/>
      <c r="F352" s="12"/>
      <c r="G352" s="12"/>
      <c r="H352" s="20">
        <f t="shared" si="10"/>
        <v>0</v>
      </c>
      <c r="I352" s="20">
        <f t="shared" si="11"/>
        <v>0</v>
      </c>
    </row>
    <row r="353" spans="1:9">
      <c r="A353" s="12"/>
      <c r="B353" s="12"/>
      <c r="C353" s="20" t="s">
        <v>168</v>
      </c>
      <c r="D353" s="12"/>
      <c r="E353" s="12"/>
      <c r="F353" s="12"/>
      <c r="G353" s="12"/>
      <c r="H353" s="20">
        <f t="shared" si="10"/>
        <v>0</v>
      </c>
      <c r="I353" s="20">
        <f t="shared" si="11"/>
        <v>0</v>
      </c>
    </row>
    <row r="354" spans="1:9">
      <c r="A354" s="12"/>
      <c r="B354" s="12"/>
      <c r="C354" s="20" t="s">
        <v>168</v>
      </c>
      <c r="D354" s="12"/>
      <c r="E354" s="12"/>
      <c r="F354" s="12"/>
      <c r="G354" s="12"/>
      <c r="H354" s="20">
        <f t="shared" si="10"/>
        <v>0</v>
      </c>
      <c r="I354" s="20">
        <f t="shared" si="11"/>
        <v>0</v>
      </c>
    </row>
    <row r="355" spans="1:9">
      <c r="A355" s="12"/>
      <c r="B355" s="12"/>
      <c r="C355" s="20" t="s">
        <v>168</v>
      </c>
      <c r="D355" s="12"/>
      <c r="E355" s="12"/>
      <c r="F355" s="12"/>
      <c r="G355" s="12"/>
      <c r="H355" s="20">
        <f t="shared" si="10"/>
        <v>0</v>
      </c>
      <c r="I355" s="20">
        <f t="shared" si="11"/>
        <v>0</v>
      </c>
    </row>
    <row r="356" spans="1:9">
      <c r="A356" s="12"/>
      <c r="B356" s="12"/>
      <c r="C356" s="20" t="s">
        <v>168</v>
      </c>
      <c r="D356" s="12"/>
      <c r="E356" s="12"/>
      <c r="F356" s="12"/>
      <c r="G356" s="12"/>
      <c r="H356" s="20">
        <f t="shared" si="10"/>
        <v>0</v>
      </c>
      <c r="I356" s="20">
        <f t="shared" si="11"/>
        <v>0</v>
      </c>
    </row>
    <row r="357" spans="1:9">
      <c r="A357" s="12"/>
      <c r="B357" s="12"/>
      <c r="C357" s="20" t="s">
        <v>168</v>
      </c>
      <c r="D357" s="12"/>
      <c r="E357" s="12"/>
      <c r="F357" s="12"/>
      <c r="G357" s="12"/>
      <c r="H357" s="20">
        <f t="shared" si="10"/>
        <v>0</v>
      </c>
      <c r="I357" s="20">
        <f t="shared" si="11"/>
        <v>0</v>
      </c>
    </row>
    <row r="358" spans="1:9">
      <c r="A358" s="12"/>
      <c r="B358" s="12"/>
      <c r="C358" s="20" t="s">
        <v>168</v>
      </c>
      <c r="D358" s="12"/>
      <c r="E358" s="12"/>
      <c r="F358" s="12"/>
      <c r="G358" s="12"/>
      <c r="H358" s="20">
        <f t="shared" si="10"/>
        <v>0</v>
      </c>
      <c r="I358" s="20">
        <f t="shared" si="11"/>
        <v>0</v>
      </c>
    </row>
    <row r="359" spans="1:9">
      <c r="A359" s="12"/>
      <c r="B359" s="12"/>
      <c r="C359" s="20" t="s">
        <v>168</v>
      </c>
      <c r="D359" s="12"/>
      <c r="E359" s="12"/>
      <c r="F359" s="12"/>
      <c r="G359" s="12"/>
      <c r="H359" s="20">
        <f t="shared" si="10"/>
        <v>0</v>
      </c>
      <c r="I359" s="20">
        <f t="shared" si="11"/>
        <v>0</v>
      </c>
    </row>
    <row r="360" spans="1:9">
      <c r="A360" s="12"/>
      <c r="B360" s="12"/>
      <c r="C360" s="20" t="s">
        <v>168</v>
      </c>
      <c r="D360" s="12"/>
      <c r="E360" s="12"/>
      <c r="F360" s="12"/>
      <c r="G360" s="12"/>
      <c r="H360" s="20">
        <f t="shared" si="10"/>
        <v>0</v>
      </c>
      <c r="I360" s="20">
        <f t="shared" si="11"/>
        <v>0</v>
      </c>
    </row>
    <row r="361" spans="1:9">
      <c r="A361" s="12"/>
      <c r="B361" s="12"/>
      <c r="C361" s="20" t="s">
        <v>168</v>
      </c>
      <c r="D361" s="12"/>
      <c r="E361" s="12"/>
      <c r="F361" s="12"/>
      <c r="G361" s="12"/>
      <c r="H361" s="20">
        <f t="shared" si="10"/>
        <v>0</v>
      </c>
      <c r="I361" s="20">
        <f t="shared" si="11"/>
        <v>0</v>
      </c>
    </row>
    <row r="362" spans="1:9">
      <c r="A362" s="12"/>
      <c r="B362" s="12"/>
      <c r="C362" s="20" t="s">
        <v>168</v>
      </c>
      <c r="D362" s="12"/>
      <c r="E362" s="12"/>
      <c r="F362" s="12"/>
      <c r="G362" s="12"/>
      <c r="H362" s="20">
        <f t="shared" si="10"/>
        <v>0</v>
      </c>
      <c r="I362" s="20">
        <f t="shared" si="11"/>
        <v>0</v>
      </c>
    </row>
    <row r="363" spans="1:9">
      <c r="A363" s="12"/>
      <c r="B363" s="12"/>
      <c r="C363" s="20" t="s">
        <v>168</v>
      </c>
      <c r="D363" s="12"/>
      <c r="E363" s="12"/>
      <c r="F363" s="12"/>
      <c r="G363" s="12"/>
      <c r="H363" s="20">
        <f t="shared" si="10"/>
        <v>0</v>
      </c>
      <c r="I363" s="20">
        <f t="shared" si="11"/>
        <v>0</v>
      </c>
    </row>
    <row r="364" spans="1:9">
      <c r="A364" s="12"/>
      <c r="B364" s="12"/>
      <c r="C364" s="20" t="s">
        <v>168</v>
      </c>
      <c r="D364" s="12"/>
      <c r="E364" s="12"/>
      <c r="F364" s="12"/>
      <c r="G364" s="12"/>
      <c r="H364" s="20">
        <f t="shared" si="10"/>
        <v>0</v>
      </c>
      <c r="I364" s="20">
        <f t="shared" si="11"/>
        <v>0</v>
      </c>
    </row>
    <row r="365" spans="1:9">
      <c r="A365" s="12"/>
      <c r="B365" s="12"/>
      <c r="C365" s="20" t="s">
        <v>168</v>
      </c>
      <c r="D365" s="12"/>
      <c r="E365" s="12"/>
      <c r="F365" s="12"/>
      <c r="G365" s="12"/>
      <c r="H365" s="20">
        <f t="shared" si="10"/>
        <v>0</v>
      </c>
      <c r="I365" s="20">
        <f t="shared" si="11"/>
        <v>0</v>
      </c>
    </row>
    <row r="366" spans="1:9">
      <c r="A366" s="12"/>
      <c r="B366" s="12"/>
      <c r="C366" s="20" t="s">
        <v>168</v>
      </c>
      <c r="D366" s="12"/>
      <c r="E366" s="12"/>
      <c r="F366" s="12"/>
      <c r="G366" s="12"/>
      <c r="H366" s="20">
        <f t="shared" si="10"/>
        <v>0</v>
      </c>
      <c r="I366" s="20">
        <f t="shared" si="11"/>
        <v>0</v>
      </c>
    </row>
    <row r="367" spans="1:9">
      <c r="A367" s="12"/>
      <c r="B367" s="12"/>
      <c r="C367" s="20" t="s">
        <v>168</v>
      </c>
      <c r="D367" s="12"/>
      <c r="E367" s="12"/>
      <c r="F367" s="12"/>
      <c r="G367" s="12"/>
      <c r="H367" s="20">
        <f t="shared" si="10"/>
        <v>0</v>
      </c>
      <c r="I367" s="20">
        <f t="shared" si="11"/>
        <v>0</v>
      </c>
    </row>
    <row r="368" spans="1:9">
      <c r="A368" s="12"/>
      <c r="B368" s="12"/>
      <c r="C368" s="20" t="s">
        <v>168</v>
      </c>
      <c r="D368" s="12"/>
      <c r="E368" s="12"/>
      <c r="F368" s="12"/>
      <c r="G368" s="12"/>
      <c r="H368" s="20">
        <f t="shared" si="10"/>
        <v>0</v>
      </c>
      <c r="I368" s="20">
        <f t="shared" si="11"/>
        <v>0</v>
      </c>
    </row>
    <row r="369" spans="1:9">
      <c r="A369" s="12"/>
      <c r="B369" s="12"/>
      <c r="C369" s="20" t="s">
        <v>168</v>
      </c>
      <c r="D369" s="12"/>
      <c r="E369" s="12"/>
      <c r="F369" s="12"/>
      <c r="G369" s="12"/>
      <c r="H369" s="20">
        <f t="shared" si="10"/>
        <v>0</v>
      </c>
      <c r="I369" s="20">
        <f t="shared" si="11"/>
        <v>0</v>
      </c>
    </row>
    <row r="370" spans="1:9">
      <c r="A370" s="12"/>
      <c r="B370" s="12"/>
      <c r="C370" s="20" t="s">
        <v>168</v>
      </c>
      <c r="D370" s="12"/>
      <c r="E370" s="12"/>
      <c r="F370" s="12"/>
      <c r="G370" s="12"/>
      <c r="H370" s="20">
        <f t="shared" si="10"/>
        <v>0</v>
      </c>
      <c r="I370" s="20">
        <f t="shared" si="11"/>
        <v>0</v>
      </c>
    </row>
    <row r="371" spans="1:9">
      <c r="A371" s="12"/>
      <c r="B371" s="12"/>
      <c r="C371" s="20" t="s">
        <v>168</v>
      </c>
      <c r="D371" s="12"/>
      <c r="E371" s="12"/>
      <c r="F371" s="12"/>
      <c r="G371" s="12"/>
      <c r="H371" s="20">
        <f t="shared" si="10"/>
        <v>0</v>
      </c>
      <c r="I371" s="20">
        <f t="shared" si="11"/>
        <v>0</v>
      </c>
    </row>
    <row r="372" spans="1:9">
      <c r="A372" s="12"/>
      <c r="B372" s="12"/>
      <c r="C372" s="20" t="s">
        <v>168</v>
      </c>
      <c r="D372" s="12"/>
      <c r="E372" s="12"/>
      <c r="F372" s="12"/>
      <c r="G372" s="12"/>
      <c r="H372" s="20">
        <f t="shared" si="10"/>
        <v>0</v>
      </c>
      <c r="I372" s="20">
        <f t="shared" si="11"/>
        <v>0</v>
      </c>
    </row>
    <row r="373" spans="1:9">
      <c r="A373" s="12"/>
      <c r="B373" s="12"/>
      <c r="C373" s="20" t="s">
        <v>168</v>
      </c>
      <c r="D373" s="12"/>
      <c r="E373" s="12"/>
      <c r="F373" s="12"/>
      <c r="G373" s="12"/>
      <c r="H373" s="20">
        <f t="shared" si="10"/>
        <v>0</v>
      </c>
      <c r="I373" s="20">
        <f t="shared" si="11"/>
        <v>0</v>
      </c>
    </row>
    <row r="374" spans="1:9">
      <c r="A374" s="12"/>
      <c r="B374" s="12"/>
      <c r="C374" s="20" t="s">
        <v>168</v>
      </c>
      <c r="D374" s="12"/>
      <c r="E374" s="12"/>
      <c r="F374" s="12"/>
      <c r="G374" s="12"/>
      <c r="H374" s="20">
        <f t="shared" si="10"/>
        <v>0</v>
      </c>
      <c r="I374" s="20">
        <f t="shared" si="11"/>
        <v>0</v>
      </c>
    </row>
    <row r="375" spans="1:9">
      <c r="A375" s="12"/>
      <c r="B375" s="12"/>
      <c r="C375" s="20" t="s">
        <v>168</v>
      </c>
      <c r="D375" s="12"/>
      <c r="E375" s="12"/>
      <c r="F375" s="12"/>
      <c r="G375" s="12"/>
      <c r="H375" s="20">
        <f t="shared" si="10"/>
        <v>0</v>
      </c>
      <c r="I375" s="20">
        <f t="shared" si="11"/>
        <v>0</v>
      </c>
    </row>
    <row r="376" spans="1:9">
      <c r="A376" s="12"/>
      <c r="B376" s="12"/>
      <c r="C376" s="20" t="s">
        <v>168</v>
      </c>
      <c r="D376" s="12"/>
      <c r="E376" s="12"/>
      <c r="F376" s="12"/>
      <c r="G376" s="12"/>
      <c r="H376" s="20">
        <f t="shared" si="10"/>
        <v>0</v>
      </c>
      <c r="I376" s="20">
        <f t="shared" si="11"/>
        <v>0</v>
      </c>
    </row>
    <row r="377" spans="1:9">
      <c r="A377" s="12"/>
      <c r="B377" s="12"/>
      <c r="C377" s="20" t="s">
        <v>168</v>
      </c>
      <c r="D377" s="12"/>
      <c r="E377" s="12"/>
      <c r="F377" s="12"/>
      <c r="G377" s="12"/>
      <c r="H377" s="20">
        <f t="shared" si="10"/>
        <v>0</v>
      </c>
      <c r="I377" s="20">
        <f t="shared" si="11"/>
        <v>0</v>
      </c>
    </row>
    <row r="378" spans="1:9">
      <c r="A378" s="12"/>
      <c r="B378" s="12"/>
      <c r="C378" s="20" t="s">
        <v>168</v>
      </c>
      <c r="D378" s="12"/>
      <c r="E378" s="12"/>
      <c r="F378" s="12"/>
      <c r="G378" s="12"/>
      <c r="H378" s="20">
        <f t="shared" si="10"/>
        <v>0</v>
      </c>
      <c r="I378" s="20">
        <f t="shared" si="11"/>
        <v>0</v>
      </c>
    </row>
    <row r="379" spans="1:9">
      <c r="A379" s="12"/>
      <c r="B379" s="12"/>
      <c r="C379" s="20" t="s">
        <v>168</v>
      </c>
      <c r="D379" s="12"/>
      <c r="E379" s="12"/>
      <c r="F379" s="12"/>
      <c r="G379" s="12"/>
      <c r="H379" s="20">
        <f t="shared" si="10"/>
        <v>0</v>
      </c>
      <c r="I379" s="20">
        <f t="shared" si="11"/>
        <v>0</v>
      </c>
    </row>
    <row r="380" spans="1:9">
      <c r="A380" s="12"/>
      <c r="B380" s="12"/>
      <c r="C380" s="20" t="s">
        <v>168</v>
      </c>
      <c r="D380" s="12"/>
      <c r="E380" s="12"/>
      <c r="F380" s="12"/>
      <c r="G380" s="12"/>
      <c r="H380" s="20">
        <f t="shared" si="10"/>
        <v>0</v>
      </c>
      <c r="I380" s="20">
        <f t="shared" si="11"/>
        <v>0</v>
      </c>
    </row>
    <row r="381" spans="1:9">
      <c r="A381" s="12"/>
      <c r="B381" s="12"/>
      <c r="C381" s="20" t="s">
        <v>168</v>
      </c>
      <c r="D381" s="12"/>
      <c r="E381" s="12"/>
      <c r="F381" s="12"/>
      <c r="G381" s="12"/>
      <c r="H381" s="20">
        <f t="shared" si="10"/>
        <v>0</v>
      </c>
      <c r="I381" s="20">
        <f t="shared" si="11"/>
        <v>0</v>
      </c>
    </row>
    <row r="382" spans="1:9">
      <c r="A382" s="12"/>
      <c r="B382" s="12"/>
      <c r="C382" s="20" t="s">
        <v>168</v>
      </c>
      <c r="D382" s="12"/>
      <c r="E382" s="12"/>
      <c r="F382" s="12"/>
      <c r="G382" s="12"/>
      <c r="H382" s="20">
        <f t="shared" si="10"/>
        <v>0</v>
      </c>
      <c r="I382" s="20">
        <f t="shared" si="11"/>
        <v>0</v>
      </c>
    </row>
    <row r="383" spans="1:9">
      <c r="A383" s="12"/>
      <c r="B383" s="12"/>
      <c r="C383" s="20" t="s">
        <v>168</v>
      </c>
      <c r="D383" s="12"/>
      <c r="E383" s="12"/>
      <c r="F383" s="12"/>
      <c r="G383" s="12"/>
      <c r="H383" s="20">
        <f t="shared" si="10"/>
        <v>0</v>
      </c>
      <c r="I383" s="20">
        <f t="shared" si="11"/>
        <v>0</v>
      </c>
    </row>
    <row r="384" spans="1:9">
      <c r="A384" s="12"/>
      <c r="B384" s="12"/>
      <c r="C384" s="20" t="s">
        <v>168</v>
      </c>
      <c r="D384" s="12"/>
      <c r="E384" s="12"/>
      <c r="F384" s="12"/>
      <c r="G384" s="12"/>
      <c r="H384" s="20">
        <f t="shared" si="10"/>
        <v>0</v>
      </c>
      <c r="I384" s="20">
        <f t="shared" si="11"/>
        <v>0</v>
      </c>
    </row>
    <row r="385" spans="1:9">
      <c r="A385" s="12"/>
      <c r="B385" s="12"/>
      <c r="C385" s="20" t="s">
        <v>168</v>
      </c>
      <c r="D385" s="12"/>
      <c r="E385" s="12"/>
      <c r="F385" s="12"/>
      <c r="G385" s="12"/>
      <c r="H385" s="20">
        <f t="shared" si="10"/>
        <v>0</v>
      </c>
      <c r="I385" s="20">
        <f t="shared" si="11"/>
        <v>0</v>
      </c>
    </row>
    <row r="386" spans="1:9">
      <c r="A386" s="12"/>
      <c r="B386" s="12"/>
      <c r="C386" s="20" t="s">
        <v>168</v>
      </c>
      <c r="D386" s="12"/>
      <c r="E386" s="12"/>
      <c r="F386" s="12"/>
      <c r="G386" s="12"/>
      <c r="H386" s="20">
        <f t="shared" si="10"/>
        <v>0</v>
      </c>
      <c r="I386" s="20">
        <f t="shared" si="11"/>
        <v>0</v>
      </c>
    </row>
    <row r="387" spans="1:9">
      <c r="A387" s="12"/>
      <c r="B387" s="12"/>
      <c r="C387" s="20" t="s">
        <v>168</v>
      </c>
      <c r="D387" s="12"/>
      <c r="E387" s="12"/>
      <c r="F387" s="12"/>
      <c r="G387" s="12"/>
      <c r="H387" s="20">
        <f t="shared" si="10"/>
        <v>0</v>
      </c>
      <c r="I387" s="20">
        <f t="shared" si="11"/>
        <v>0</v>
      </c>
    </row>
    <row r="388" spans="1:9">
      <c r="A388" s="12"/>
      <c r="B388" s="12"/>
      <c r="C388" s="20" t="s">
        <v>168</v>
      </c>
      <c r="D388" s="12"/>
      <c r="E388" s="12"/>
      <c r="F388" s="12"/>
      <c r="G388" s="12"/>
      <c r="H388" s="20">
        <f t="shared" ref="H388:H451" si="12">SUMPRODUCT($D$2:$G$2,D388:G388)</f>
        <v>0</v>
      </c>
      <c r="I388" s="20">
        <f t="shared" ref="I388:I451" si="13">SUM(D388:G388)</f>
        <v>0</v>
      </c>
    </row>
    <row r="389" spans="1:9">
      <c r="A389" s="12"/>
      <c r="B389" s="12"/>
      <c r="C389" s="20" t="s">
        <v>168</v>
      </c>
      <c r="D389" s="12"/>
      <c r="E389" s="12"/>
      <c r="F389" s="12"/>
      <c r="G389" s="12"/>
      <c r="H389" s="20">
        <f t="shared" si="12"/>
        <v>0</v>
      </c>
      <c r="I389" s="20">
        <f t="shared" si="13"/>
        <v>0</v>
      </c>
    </row>
    <row r="390" spans="1:9">
      <c r="A390" s="12"/>
      <c r="B390" s="12"/>
      <c r="C390" s="20" t="s">
        <v>168</v>
      </c>
      <c r="D390" s="12"/>
      <c r="E390" s="12"/>
      <c r="F390" s="12"/>
      <c r="G390" s="12"/>
      <c r="H390" s="20">
        <f t="shared" si="12"/>
        <v>0</v>
      </c>
      <c r="I390" s="20">
        <f t="shared" si="13"/>
        <v>0</v>
      </c>
    </row>
    <row r="391" spans="1:9">
      <c r="A391" s="12"/>
      <c r="B391" s="12"/>
      <c r="C391" s="20" t="s">
        <v>168</v>
      </c>
      <c r="D391" s="12"/>
      <c r="E391" s="12"/>
      <c r="F391" s="12"/>
      <c r="G391" s="12"/>
      <c r="H391" s="20">
        <f t="shared" si="12"/>
        <v>0</v>
      </c>
      <c r="I391" s="20">
        <f t="shared" si="13"/>
        <v>0</v>
      </c>
    </row>
    <row r="392" spans="1:9">
      <c r="A392" s="12"/>
      <c r="B392" s="12"/>
      <c r="C392" s="20" t="s">
        <v>168</v>
      </c>
      <c r="D392" s="12"/>
      <c r="E392" s="12"/>
      <c r="F392" s="12"/>
      <c r="G392" s="12"/>
      <c r="H392" s="20">
        <f t="shared" si="12"/>
        <v>0</v>
      </c>
      <c r="I392" s="20">
        <f t="shared" si="13"/>
        <v>0</v>
      </c>
    </row>
    <row r="393" spans="1:9">
      <c r="A393" s="12"/>
      <c r="B393" s="12"/>
      <c r="C393" s="20" t="s">
        <v>168</v>
      </c>
      <c r="D393" s="12"/>
      <c r="E393" s="12"/>
      <c r="F393" s="12"/>
      <c r="G393" s="12"/>
      <c r="H393" s="20">
        <f t="shared" si="12"/>
        <v>0</v>
      </c>
      <c r="I393" s="20">
        <f t="shared" si="13"/>
        <v>0</v>
      </c>
    </row>
    <row r="394" spans="1:9">
      <c r="A394" s="12"/>
      <c r="B394" s="12"/>
      <c r="C394" s="20" t="s">
        <v>168</v>
      </c>
      <c r="D394" s="12"/>
      <c r="E394" s="12"/>
      <c r="F394" s="12"/>
      <c r="G394" s="12"/>
      <c r="H394" s="20">
        <f t="shared" si="12"/>
        <v>0</v>
      </c>
      <c r="I394" s="20">
        <f t="shared" si="13"/>
        <v>0</v>
      </c>
    </row>
    <row r="395" spans="1:9">
      <c r="A395" s="12"/>
      <c r="B395" s="12"/>
      <c r="C395" s="20" t="s">
        <v>168</v>
      </c>
      <c r="D395" s="12"/>
      <c r="E395" s="12"/>
      <c r="F395" s="12"/>
      <c r="G395" s="12"/>
      <c r="H395" s="20">
        <f t="shared" si="12"/>
        <v>0</v>
      </c>
      <c r="I395" s="20">
        <f t="shared" si="13"/>
        <v>0</v>
      </c>
    </row>
    <row r="396" spans="1:9">
      <c r="A396" s="12"/>
      <c r="B396" s="12"/>
      <c r="C396" s="20" t="s">
        <v>168</v>
      </c>
      <c r="D396" s="12"/>
      <c r="E396" s="12"/>
      <c r="F396" s="12"/>
      <c r="G396" s="12"/>
      <c r="H396" s="20">
        <f t="shared" si="12"/>
        <v>0</v>
      </c>
      <c r="I396" s="20">
        <f t="shared" si="13"/>
        <v>0</v>
      </c>
    </row>
    <row r="397" spans="1:9">
      <c r="A397" s="12"/>
      <c r="B397" s="12"/>
      <c r="C397" s="20" t="s">
        <v>168</v>
      </c>
      <c r="D397" s="12"/>
      <c r="E397" s="12"/>
      <c r="F397" s="12"/>
      <c r="G397" s="12"/>
      <c r="H397" s="20">
        <f t="shared" si="12"/>
        <v>0</v>
      </c>
      <c r="I397" s="20">
        <f t="shared" si="13"/>
        <v>0</v>
      </c>
    </row>
    <row r="398" spans="1:9">
      <c r="A398" s="12"/>
      <c r="B398" s="12"/>
      <c r="C398" s="20" t="s">
        <v>168</v>
      </c>
      <c r="D398" s="12"/>
      <c r="E398" s="12"/>
      <c r="F398" s="12"/>
      <c r="G398" s="12"/>
      <c r="H398" s="20">
        <f t="shared" si="12"/>
        <v>0</v>
      </c>
      <c r="I398" s="20">
        <f t="shared" si="13"/>
        <v>0</v>
      </c>
    </row>
    <row r="399" spans="1:9">
      <c r="A399" s="12"/>
      <c r="B399" s="12"/>
      <c r="C399" s="20" t="s">
        <v>168</v>
      </c>
      <c r="D399" s="12"/>
      <c r="E399" s="12"/>
      <c r="F399" s="12"/>
      <c r="G399" s="12"/>
      <c r="H399" s="20">
        <f t="shared" si="12"/>
        <v>0</v>
      </c>
      <c r="I399" s="20">
        <f t="shared" si="13"/>
        <v>0</v>
      </c>
    </row>
    <row r="400" spans="1:9">
      <c r="A400" s="12"/>
      <c r="B400" s="12"/>
      <c r="C400" s="20" t="s">
        <v>168</v>
      </c>
      <c r="D400" s="12"/>
      <c r="E400" s="12"/>
      <c r="F400" s="12"/>
      <c r="G400" s="12"/>
      <c r="H400" s="20">
        <f t="shared" si="12"/>
        <v>0</v>
      </c>
      <c r="I400" s="20">
        <f t="shared" si="13"/>
        <v>0</v>
      </c>
    </row>
    <row r="401" spans="1:9">
      <c r="A401" s="12"/>
      <c r="B401" s="12"/>
      <c r="C401" s="20" t="s">
        <v>168</v>
      </c>
      <c r="D401" s="12"/>
      <c r="E401" s="12"/>
      <c r="F401" s="12"/>
      <c r="G401" s="12"/>
      <c r="H401" s="20">
        <f t="shared" si="12"/>
        <v>0</v>
      </c>
      <c r="I401" s="20">
        <f t="shared" si="13"/>
        <v>0</v>
      </c>
    </row>
    <row r="402" spans="1:9">
      <c r="A402" s="12"/>
      <c r="B402" s="12"/>
      <c r="C402" s="20" t="s">
        <v>168</v>
      </c>
      <c r="D402" s="12"/>
      <c r="E402" s="12"/>
      <c r="F402" s="12"/>
      <c r="G402" s="12"/>
      <c r="H402" s="20">
        <f t="shared" si="12"/>
        <v>0</v>
      </c>
      <c r="I402" s="20">
        <f t="shared" si="13"/>
        <v>0</v>
      </c>
    </row>
    <row r="403" spans="1:9">
      <c r="A403" s="12"/>
      <c r="B403" s="12"/>
      <c r="C403" s="20" t="s">
        <v>168</v>
      </c>
      <c r="D403" s="12"/>
      <c r="E403" s="12"/>
      <c r="F403" s="12"/>
      <c r="G403" s="12"/>
      <c r="H403" s="20">
        <f t="shared" si="12"/>
        <v>0</v>
      </c>
      <c r="I403" s="20">
        <f t="shared" si="13"/>
        <v>0</v>
      </c>
    </row>
    <row r="404" spans="1:9">
      <c r="A404" s="12"/>
      <c r="B404" s="12"/>
      <c r="C404" s="20" t="s">
        <v>168</v>
      </c>
      <c r="D404" s="12"/>
      <c r="E404" s="12"/>
      <c r="F404" s="12"/>
      <c r="G404" s="12"/>
      <c r="H404" s="20">
        <f t="shared" si="12"/>
        <v>0</v>
      </c>
      <c r="I404" s="20">
        <f t="shared" si="13"/>
        <v>0</v>
      </c>
    </row>
    <row r="405" spans="1:9">
      <c r="A405" s="12"/>
      <c r="B405" s="12"/>
      <c r="C405" s="20" t="s">
        <v>168</v>
      </c>
      <c r="D405" s="12"/>
      <c r="E405" s="12"/>
      <c r="F405" s="12"/>
      <c r="G405" s="12"/>
      <c r="H405" s="20">
        <f t="shared" si="12"/>
        <v>0</v>
      </c>
      <c r="I405" s="20">
        <f t="shared" si="13"/>
        <v>0</v>
      </c>
    </row>
    <row r="406" spans="1:9">
      <c r="A406" s="12"/>
      <c r="B406" s="12"/>
      <c r="C406" s="20" t="s">
        <v>168</v>
      </c>
      <c r="D406" s="12"/>
      <c r="E406" s="12"/>
      <c r="F406" s="12"/>
      <c r="G406" s="12"/>
      <c r="H406" s="20">
        <f t="shared" si="12"/>
        <v>0</v>
      </c>
      <c r="I406" s="20">
        <f t="shared" si="13"/>
        <v>0</v>
      </c>
    </row>
    <row r="407" spans="1:9">
      <c r="A407" s="12"/>
      <c r="B407" s="12"/>
      <c r="C407" s="20" t="s">
        <v>168</v>
      </c>
      <c r="D407" s="12"/>
      <c r="E407" s="12"/>
      <c r="F407" s="12"/>
      <c r="G407" s="12"/>
      <c r="H407" s="20">
        <f t="shared" si="12"/>
        <v>0</v>
      </c>
      <c r="I407" s="20">
        <f t="shared" si="13"/>
        <v>0</v>
      </c>
    </row>
    <row r="408" spans="1:9">
      <c r="A408" s="12"/>
      <c r="B408" s="12"/>
      <c r="C408" s="20" t="s">
        <v>168</v>
      </c>
      <c r="D408" s="12"/>
      <c r="E408" s="12"/>
      <c r="F408" s="12"/>
      <c r="G408" s="12"/>
      <c r="H408" s="20">
        <f t="shared" si="12"/>
        <v>0</v>
      </c>
      <c r="I408" s="20">
        <f t="shared" si="13"/>
        <v>0</v>
      </c>
    </row>
    <row r="409" spans="1:9">
      <c r="A409" s="12"/>
      <c r="B409" s="12"/>
      <c r="C409" s="20" t="s">
        <v>168</v>
      </c>
      <c r="D409" s="12"/>
      <c r="E409" s="12"/>
      <c r="F409" s="12"/>
      <c r="G409" s="12"/>
      <c r="H409" s="20">
        <f t="shared" si="12"/>
        <v>0</v>
      </c>
      <c r="I409" s="20">
        <f t="shared" si="13"/>
        <v>0</v>
      </c>
    </row>
    <row r="410" spans="1:9">
      <c r="A410" s="12"/>
      <c r="B410" s="12"/>
      <c r="C410" s="20" t="s">
        <v>168</v>
      </c>
      <c r="D410" s="12"/>
      <c r="E410" s="12"/>
      <c r="F410" s="12"/>
      <c r="G410" s="12"/>
      <c r="H410" s="20">
        <f t="shared" si="12"/>
        <v>0</v>
      </c>
      <c r="I410" s="20">
        <f t="shared" si="13"/>
        <v>0</v>
      </c>
    </row>
    <row r="411" spans="1:9">
      <c r="A411" s="12"/>
      <c r="B411" s="12"/>
      <c r="C411" s="20" t="s">
        <v>168</v>
      </c>
      <c r="D411" s="12"/>
      <c r="E411" s="12"/>
      <c r="F411" s="12"/>
      <c r="G411" s="12"/>
      <c r="H411" s="20">
        <f t="shared" si="12"/>
        <v>0</v>
      </c>
      <c r="I411" s="20">
        <f t="shared" si="13"/>
        <v>0</v>
      </c>
    </row>
    <row r="412" spans="1:9">
      <c r="A412" s="12"/>
      <c r="B412" s="12"/>
      <c r="C412" s="20" t="s">
        <v>168</v>
      </c>
      <c r="D412" s="12"/>
      <c r="E412" s="12"/>
      <c r="F412" s="12"/>
      <c r="G412" s="12"/>
      <c r="H412" s="20">
        <f t="shared" si="12"/>
        <v>0</v>
      </c>
      <c r="I412" s="20">
        <f t="shared" si="13"/>
        <v>0</v>
      </c>
    </row>
    <row r="413" spans="1:9">
      <c r="A413" s="12"/>
      <c r="B413" s="12"/>
      <c r="C413" s="20" t="s">
        <v>168</v>
      </c>
      <c r="D413" s="12"/>
      <c r="E413" s="12"/>
      <c r="F413" s="12"/>
      <c r="G413" s="12"/>
      <c r="H413" s="20">
        <f t="shared" si="12"/>
        <v>0</v>
      </c>
      <c r="I413" s="20">
        <f t="shared" si="13"/>
        <v>0</v>
      </c>
    </row>
    <row r="414" spans="1:9">
      <c r="A414" s="12"/>
      <c r="B414" s="12"/>
      <c r="C414" s="20" t="s">
        <v>168</v>
      </c>
      <c r="D414" s="12"/>
      <c r="E414" s="12"/>
      <c r="F414" s="12"/>
      <c r="G414" s="12"/>
      <c r="H414" s="20">
        <f t="shared" si="12"/>
        <v>0</v>
      </c>
      <c r="I414" s="20">
        <f t="shared" si="13"/>
        <v>0</v>
      </c>
    </row>
    <row r="415" spans="1:9">
      <c r="A415" s="12"/>
      <c r="B415" s="12"/>
      <c r="C415" s="20" t="s">
        <v>168</v>
      </c>
      <c r="D415" s="12"/>
      <c r="E415" s="12"/>
      <c r="F415" s="12"/>
      <c r="G415" s="12"/>
      <c r="H415" s="20">
        <f t="shared" si="12"/>
        <v>0</v>
      </c>
      <c r="I415" s="20">
        <f t="shared" si="13"/>
        <v>0</v>
      </c>
    </row>
    <row r="416" spans="1:9">
      <c r="A416" s="12"/>
      <c r="B416" s="12"/>
      <c r="C416" s="20" t="s">
        <v>168</v>
      </c>
      <c r="D416" s="12"/>
      <c r="E416" s="12"/>
      <c r="F416" s="12"/>
      <c r="G416" s="12"/>
      <c r="H416" s="20">
        <f t="shared" si="12"/>
        <v>0</v>
      </c>
      <c r="I416" s="20">
        <f t="shared" si="13"/>
        <v>0</v>
      </c>
    </row>
    <row r="417" spans="1:9">
      <c r="A417" s="12"/>
      <c r="B417" s="12"/>
      <c r="C417" s="20" t="s">
        <v>168</v>
      </c>
      <c r="D417" s="12"/>
      <c r="E417" s="12"/>
      <c r="F417" s="12"/>
      <c r="G417" s="12"/>
      <c r="H417" s="20">
        <f t="shared" si="12"/>
        <v>0</v>
      </c>
      <c r="I417" s="20">
        <f t="shared" si="13"/>
        <v>0</v>
      </c>
    </row>
    <row r="418" spans="1:9">
      <c r="A418" s="12"/>
      <c r="B418" s="12"/>
      <c r="C418" s="20" t="s">
        <v>168</v>
      </c>
      <c r="D418" s="12"/>
      <c r="E418" s="12"/>
      <c r="F418" s="12"/>
      <c r="G418" s="12"/>
      <c r="H418" s="20">
        <f t="shared" si="12"/>
        <v>0</v>
      </c>
      <c r="I418" s="20">
        <f t="shared" si="13"/>
        <v>0</v>
      </c>
    </row>
    <row r="419" spans="1:9">
      <c r="A419" s="12"/>
      <c r="B419" s="12"/>
      <c r="C419" s="20" t="s">
        <v>168</v>
      </c>
      <c r="D419" s="12"/>
      <c r="E419" s="12"/>
      <c r="F419" s="12"/>
      <c r="G419" s="12"/>
      <c r="H419" s="20">
        <f t="shared" si="12"/>
        <v>0</v>
      </c>
      <c r="I419" s="20">
        <f t="shared" si="13"/>
        <v>0</v>
      </c>
    </row>
    <row r="420" spans="1:9">
      <c r="A420" s="12"/>
      <c r="B420" s="12"/>
      <c r="C420" s="20" t="s">
        <v>168</v>
      </c>
      <c r="D420" s="12"/>
      <c r="E420" s="12"/>
      <c r="F420" s="12"/>
      <c r="G420" s="12"/>
      <c r="H420" s="20">
        <f t="shared" si="12"/>
        <v>0</v>
      </c>
      <c r="I420" s="20">
        <f t="shared" si="13"/>
        <v>0</v>
      </c>
    </row>
    <row r="421" spans="1:9">
      <c r="A421" s="12"/>
      <c r="B421" s="12"/>
      <c r="C421" s="20" t="s">
        <v>168</v>
      </c>
      <c r="D421" s="12"/>
      <c r="E421" s="12"/>
      <c r="F421" s="12"/>
      <c r="G421" s="12"/>
      <c r="H421" s="20">
        <f t="shared" si="12"/>
        <v>0</v>
      </c>
      <c r="I421" s="20">
        <f t="shared" si="13"/>
        <v>0</v>
      </c>
    </row>
    <row r="422" spans="1:9">
      <c r="A422" s="12"/>
      <c r="B422" s="12"/>
      <c r="C422" s="20" t="s">
        <v>168</v>
      </c>
      <c r="D422" s="12"/>
      <c r="E422" s="12"/>
      <c r="F422" s="12"/>
      <c r="G422" s="12"/>
      <c r="H422" s="20">
        <f t="shared" si="12"/>
        <v>0</v>
      </c>
      <c r="I422" s="20">
        <f t="shared" si="13"/>
        <v>0</v>
      </c>
    </row>
    <row r="423" spans="1:9">
      <c r="A423" s="12"/>
      <c r="B423" s="12"/>
      <c r="C423" s="20" t="s">
        <v>168</v>
      </c>
      <c r="D423" s="12"/>
      <c r="E423" s="12"/>
      <c r="F423" s="12"/>
      <c r="G423" s="12"/>
      <c r="H423" s="20">
        <f t="shared" si="12"/>
        <v>0</v>
      </c>
      <c r="I423" s="20">
        <f t="shared" si="13"/>
        <v>0</v>
      </c>
    </row>
    <row r="424" spans="1:9">
      <c r="A424" s="12"/>
      <c r="B424" s="12"/>
      <c r="C424" s="20" t="s">
        <v>168</v>
      </c>
      <c r="D424" s="12"/>
      <c r="E424" s="12"/>
      <c r="F424" s="12"/>
      <c r="G424" s="12"/>
      <c r="H424" s="20">
        <f t="shared" si="12"/>
        <v>0</v>
      </c>
      <c r="I424" s="20">
        <f t="shared" si="13"/>
        <v>0</v>
      </c>
    </row>
    <row r="425" spans="1:9">
      <c r="A425" s="12"/>
      <c r="B425" s="12"/>
      <c r="C425" s="20" t="s">
        <v>168</v>
      </c>
      <c r="D425" s="12"/>
      <c r="E425" s="12"/>
      <c r="F425" s="12"/>
      <c r="G425" s="12"/>
      <c r="H425" s="20">
        <f t="shared" si="12"/>
        <v>0</v>
      </c>
      <c r="I425" s="20">
        <f t="shared" si="13"/>
        <v>0</v>
      </c>
    </row>
    <row r="426" spans="1:9">
      <c r="A426" s="12"/>
      <c r="B426" s="12"/>
      <c r="C426" s="20" t="s">
        <v>168</v>
      </c>
      <c r="D426" s="12"/>
      <c r="E426" s="12"/>
      <c r="F426" s="12"/>
      <c r="G426" s="12"/>
      <c r="H426" s="20">
        <f t="shared" si="12"/>
        <v>0</v>
      </c>
      <c r="I426" s="20">
        <f t="shared" si="13"/>
        <v>0</v>
      </c>
    </row>
    <row r="427" spans="1:9">
      <c r="A427" s="12"/>
      <c r="B427" s="12"/>
      <c r="C427" s="20" t="s">
        <v>168</v>
      </c>
      <c r="D427" s="12"/>
      <c r="E427" s="12"/>
      <c r="F427" s="12"/>
      <c r="G427" s="12"/>
      <c r="H427" s="20">
        <f t="shared" si="12"/>
        <v>0</v>
      </c>
      <c r="I427" s="20">
        <f t="shared" si="13"/>
        <v>0</v>
      </c>
    </row>
    <row r="428" spans="1:9">
      <c r="A428" s="12"/>
      <c r="B428" s="12"/>
      <c r="C428" s="20" t="s">
        <v>168</v>
      </c>
      <c r="D428" s="12"/>
      <c r="E428" s="12"/>
      <c r="F428" s="12"/>
      <c r="G428" s="12"/>
      <c r="H428" s="20">
        <f t="shared" si="12"/>
        <v>0</v>
      </c>
      <c r="I428" s="20">
        <f t="shared" si="13"/>
        <v>0</v>
      </c>
    </row>
    <row r="429" spans="1:9">
      <c r="A429" s="12"/>
      <c r="B429" s="12"/>
      <c r="C429" s="20" t="s">
        <v>168</v>
      </c>
      <c r="D429" s="12"/>
      <c r="E429" s="12"/>
      <c r="F429" s="12"/>
      <c r="G429" s="12"/>
      <c r="H429" s="20">
        <f t="shared" si="12"/>
        <v>0</v>
      </c>
      <c r="I429" s="20">
        <f t="shared" si="13"/>
        <v>0</v>
      </c>
    </row>
    <row r="430" spans="1:9">
      <c r="A430" s="12"/>
      <c r="B430" s="12"/>
      <c r="C430" s="20" t="s">
        <v>168</v>
      </c>
      <c r="D430" s="12"/>
      <c r="E430" s="12"/>
      <c r="F430" s="12"/>
      <c r="G430" s="12"/>
      <c r="H430" s="20">
        <f t="shared" si="12"/>
        <v>0</v>
      </c>
      <c r="I430" s="20">
        <f t="shared" si="13"/>
        <v>0</v>
      </c>
    </row>
    <row r="431" spans="1:9">
      <c r="A431" s="12"/>
      <c r="B431" s="12"/>
      <c r="C431" s="20" t="s">
        <v>168</v>
      </c>
      <c r="D431" s="12"/>
      <c r="E431" s="12"/>
      <c r="F431" s="12"/>
      <c r="G431" s="12"/>
      <c r="H431" s="20">
        <f t="shared" si="12"/>
        <v>0</v>
      </c>
      <c r="I431" s="20">
        <f t="shared" si="13"/>
        <v>0</v>
      </c>
    </row>
    <row r="432" spans="1:9">
      <c r="A432" s="12"/>
      <c r="B432" s="12"/>
      <c r="C432" s="20" t="s">
        <v>168</v>
      </c>
      <c r="D432" s="12"/>
      <c r="E432" s="12"/>
      <c r="F432" s="12"/>
      <c r="G432" s="12"/>
      <c r="H432" s="20">
        <f t="shared" si="12"/>
        <v>0</v>
      </c>
      <c r="I432" s="20">
        <f t="shared" si="13"/>
        <v>0</v>
      </c>
    </row>
    <row r="433" spans="1:9">
      <c r="A433" s="12"/>
      <c r="B433" s="12"/>
      <c r="C433" s="20" t="s">
        <v>168</v>
      </c>
      <c r="D433" s="12"/>
      <c r="E433" s="12"/>
      <c r="F433" s="12"/>
      <c r="G433" s="12"/>
      <c r="H433" s="20">
        <f t="shared" si="12"/>
        <v>0</v>
      </c>
      <c r="I433" s="20">
        <f t="shared" si="13"/>
        <v>0</v>
      </c>
    </row>
    <row r="434" spans="1:9">
      <c r="A434" s="12"/>
      <c r="B434" s="12"/>
      <c r="C434" s="20" t="s">
        <v>168</v>
      </c>
      <c r="D434" s="12"/>
      <c r="E434" s="12"/>
      <c r="F434" s="12"/>
      <c r="G434" s="12"/>
      <c r="H434" s="20">
        <f t="shared" si="12"/>
        <v>0</v>
      </c>
      <c r="I434" s="20">
        <f t="shared" si="13"/>
        <v>0</v>
      </c>
    </row>
    <row r="435" spans="1:9">
      <c r="A435" s="12"/>
      <c r="B435" s="12"/>
      <c r="C435" s="20" t="s">
        <v>168</v>
      </c>
      <c r="D435" s="12"/>
      <c r="E435" s="12"/>
      <c r="F435" s="12"/>
      <c r="G435" s="12"/>
      <c r="H435" s="20">
        <f t="shared" si="12"/>
        <v>0</v>
      </c>
      <c r="I435" s="20">
        <f t="shared" si="13"/>
        <v>0</v>
      </c>
    </row>
    <row r="436" spans="1:9">
      <c r="A436" s="12"/>
      <c r="B436" s="12"/>
      <c r="C436" s="20" t="s">
        <v>168</v>
      </c>
      <c r="D436" s="12"/>
      <c r="E436" s="12"/>
      <c r="F436" s="12"/>
      <c r="G436" s="12"/>
      <c r="H436" s="20">
        <f t="shared" si="12"/>
        <v>0</v>
      </c>
      <c r="I436" s="20">
        <f t="shared" si="13"/>
        <v>0</v>
      </c>
    </row>
    <row r="437" spans="1:9">
      <c r="A437" s="12"/>
      <c r="B437" s="12"/>
      <c r="C437" s="20" t="s">
        <v>168</v>
      </c>
      <c r="D437" s="12"/>
      <c r="E437" s="12"/>
      <c r="F437" s="12"/>
      <c r="G437" s="12"/>
      <c r="H437" s="20">
        <f t="shared" si="12"/>
        <v>0</v>
      </c>
      <c r="I437" s="20">
        <f t="shared" si="13"/>
        <v>0</v>
      </c>
    </row>
    <row r="438" spans="1:9">
      <c r="A438" s="12"/>
      <c r="B438" s="12"/>
      <c r="C438" s="20" t="s">
        <v>168</v>
      </c>
      <c r="D438" s="12"/>
      <c r="E438" s="12"/>
      <c r="F438" s="12"/>
      <c r="G438" s="12"/>
      <c r="H438" s="20">
        <f t="shared" si="12"/>
        <v>0</v>
      </c>
      <c r="I438" s="20">
        <f t="shared" si="13"/>
        <v>0</v>
      </c>
    </row>
    <row r="439" spans="1:9">
      <c r="A439" s="12"/>
      <c r="B439" s="12"/>
      <c r="C439" s="20" t="s">
        <v>168</v>
      </c>
      <c r="D439" s="12"/>
      <c r="E439" s="12"/>
      <c r="F439" s="12"/>
      <c r="G439" s="12"/>
      <c r="H439" s="20">
        <f t="shared" si="12"/>
        <v>0</v>
      </c>
      <c r="I439" s="20">
        <f t="shared" si="13"/>
        <v>0</v>
      </c>
    </row>
    <row r="440" spans="1:9">
      <c r="A440" s="12"/>
      <c r="B440" s="12"/>
      <c r="C440" s="20" t="s">
        <v>168</v>
      </c>
      <c r="D440" s="12"/>
      <c r="E440" s="12"/>
      <c r="F440" s="12"/>
      <c r="G440" s="12"/>
      <c r="H440" s="20">
        <f t="shared" si="12"/>
        <v>0</v>
      </c>
      <c r="I440" s="20">
        <f t="shared" si="13"/>
        <v>0</v>
      </c>
    </row>
    <row r="441" spans="1:9">
      <c r="A441" s="12"/>
      <c r="B441" s="12"/>
      <c r="C441" s="20" t="s">
        <v>168</v>
      </c>
      <c r="D441" s="12"/>
      <c r="E441" s="12"/>
      <c r="F441" s="12"/>
      <c r="G441" s="12"/>
      <c r="H441" s="20">
        <f t="shared" si="12"/>
        <v>0</v>
      </c>
      <c r="I441" s="20">
        <f t="shared" si="13"/>
        <v>0</v>
      </c>
    </row>
    <row r="442" spans="1:9">
      <c r="A442" s="12"/>
      <c r="B442" s="12"/>
      <c r="C442" s="20" t="s">
        <v>168</v>
      </c>
      <c r="D442" s="12"/>
      <c r="E442" s="12"/>
      <c r="F442" s="12"/>
      <c r="G442" s="12"/>
      <c r="H442" s="20">
        <f t="shared" si="12"/>
        <v>0</v>
      </c>
      <c r="I442" s="20">
        <f t="shared" si="13"/>
        <v>0</v>
      </c>
    </row>
    <row r="443" spans="1:9">
      <c r="A443" s="12"/>
      <c r="B443" s="12"/>
      <c r="C443" s="20" t="s">
        <v>168</v>
      </c>
      <c r="D443" s="12"/>
      <c r="E443" s="12"/>
      <c r="F443" s="12"/>
      <c r="G443" s="12"/>
      <c r="H443" s="20">
        <f t="shared" si="12"/>
        <v>0</v>
      </c>
      <c r="I443" s="20">
        <f t="shared" si="13"/>
        <v>0</v>
      </c>
    </row>
    <row r="444" spans="1:9">
      <c r="A444" s="12"/>
      <c r="B444" s="12"/>
      <c r="C444" s="20" t="s">
        <v>168</v>
      </c>
      <c r="D444" s="12"/>
      <c r="E444" s="12"/>
      <c r="F444" s="12"/>
      <c r="G444" s="12"/>
      <c r="H444" s="20">
        <f t="shared" si="12"/>
        <v>0</v>
      </c>
      <c r="I444" s="20">
        <f t="shared" si="13"/>
        <v>0</v>
      </c>
    </row>
    <row r="445" spans="1:9">
      <c r="A445" s="12"/>
      <c r="B445" s="12"/>
      <c r="C445" s="20" t="s">
        <v>168</v>
      </c>
      <c r="D445" s="12"/>
      <c r="E445" s="12"/>
      <c r="F445" s="12"/>
      <c r="G445" s="12"/>
      <c r="H445" s="20">
        <f t="shared" si="12"/>
        <v>0</v>
      </c>
      <c r="I445" s="20">
        <f t="shared" si="13"/>
        <v>0</v>
      </c>
    </row>
    <row r="446" spans="1:9">
      <c r="A446" s="12"/>
      <c r="B446" s="12"/>
      <c r="C446" s="20" t="s">
        <v>168</v>
      </c>
      <c r="D446" s="12"/>
      <c r="E446" s="12"/>
      <c r="F446" s="12"/>
      <c r="G446" s="12"/>
      <c r="H446" s="20">
        <f t="shared" si="12"/>
        <v>0</v>
      </c>
      <c r="I446" s="20">
        <f t="shared" si="13"/>
        <v>0</v>
      </c>
    </row>
    <row r="447" spans="1:9">
      <c r="A447" s="12"/>
      <c r="B447" s="12"/>
      <c r="C447" s="20" t="s">
        <v>168</v>
      </c>
      <c r="D447" s="12"/>
      <c r="E447" s="12"/>
      <c r="F447" s="12"/>
      <c r="G447" s="12"/>
      <c r="H447" s="20">
        <f t="shared" si="12"/>
        <v>0</v>
      </c>
      <c r="I447" s="20">
        <f t="shared" si="13"/>
        <v>0</v>
      </c>
    </row>
    <row r="448" spans="1:9">
      <c r="A448" s="12"/>
      <c r="B448" s="12"/>
      <c r="C448" s="20" t="s">
        <v>168</v>
      </c>
      <c r="D448" s="12"/>
      <c r="E448" s="12"/>
      <c r="F448" s="12"/>
      <c r="G448" s="12"/>
      <c r="H448" s="20">
        <f t="shared" si="12"/>
        <v>0</v>
      </c>
      <c r="I448" s="20">
        <f t="shared" si="13"/>
        <v>0</v>
      </c>
    </row>
    <row r="449" spans="1:9">
      <c r="A449" s="12"/>
      <c r="B449" s="12"/>
      <c r="C449" s="20" t="s">
        <v>168</v>
      </c>
      <c r="D449" s="12"/>
      <c r="E449" s="12"/>
      <c r="F449" s="12"/>
      <c r="G449" s="12"/>
      <c r="H449" s="20">
        <f t="shared" si="12"/>
        <v>0</v>
      </c>
      <c r="I449" s="20">
        <f t="shared" si="13"/>
        <v>0</v>
      </c>
    </row>
    <row r="450" spans="1:9">
      <c r="A450" s="12"/>
      <c r="B450" s="12"/>
      <c r="C450" s="20" t="s">
        <v>168</v>
      </c>
      <c r="D450" s="12"/>
      <c r="E450" s="12"/>
      <c r="F450" s="12"/>
      <c r="G450" s="12"/>
      <c r="H450" s="20">
        <f t="shared" si="12"/>
        <v>0</v>
      </c>
      <c r="I450" s="20">
        <f t="shared" si="13"/>
        <v>0</v>
      </c>
    </row>
    <row r="451" spans="1:9">
      <c r="A451" s="12"/>
      <c r="B451" s="12"/>
      <c r="C451" s="20" t="s">
        <v>168</v>
      </c>
      <c r="D451" s="12"/>
      <c r="E451" s="12"/>
      <c r="F451" s="12"/>
      <c r="G451" s="12"/>
      <c r="H451" s="20">
        <f t="shared" si="12"/>
        <v>0</v>
      </c>
      <c r="I451" s="20">
        <f t="shared" si="13"/>
        <v>0</v>
      </c>
    </row>
    <row r="452" spans="1:9">
      <c r="A452" s="12"/>
      <c r="B452" s="12"/>
      <c r="C452" s="20" t="s">
        <v>168</v>
      </c>
      <c r="D452" s="12"/>
      <c r="E452" s="12"/>
      <c r="F452" s="12"/>
      <c r="G452" s="12"/>
      <c r="H452" s="20">
        <f t="shared" ref="H452:H515" si="14">SUMPRODUCT($D$2:$G$2,D452:G452)</f>
        <v>0</v>
      </c>
      <c r="I452" s="20">
        <f t="shared" ref="I452:I515" si="15">SUM(D452:G452)</f>
        <v>0</v>
      </c>
    </row>
    <row r="453" spans="1:9">
      <c r="A453" s="12"/>
      <c r="B453" s="12"/>
      <c r="C453" s="20" t="s">
        <v>168</v>
      </c>
      <c r="D453" s="12"/>
      <c r="E453" s="12"/>
      <c r="F453" s="12"/>
      <c r="G453" s="12"/>
      <c r="H453" s="20">
        <f t="shared" si="14"/>
        <v>0</v>
      </c>
      <c r="I453" s="20">
        <f t="shared" si="15"/>
        <v>0</v>
      </c>
    </row>
    <row r="454" spans="1:9">
      <c r="A454" s="12"/>
      <c r="B454" s="12"/>
      <c r="C454" s="20" t="s">
        <v>168</v>
      </c>
      <c r="D454" s="12"/>
      <c r="E454" s="12"/>
      <c r="F454" s="12"/>
      <c r="G454" s="12"/>
      <c r="H454" s="20">
        <f t="shared" si="14"/>
        <v>0</v>
      </c>
      <c r="I454" s="20">
        <f t="shared" si="15"/>
        <v>0</v>
      </c>
    </row>
    <row r="455" spans="1:9">
      <c r="A455" s="12"/>
      <c r="B455" s="12"/>
      <c r="C455" s="20" t="s">
        <v>168</v>
      </c>
      <c r="D455" s="12"/>
      <c r="E455" s="12"/>
      <c r="F455" s="12"/>
      <c r="G455" s="12"/>
      <c r="H455" s="20">
        <f t="shared" si="14"/>
        <v>0</v>
      </c>
      <c r="I455" s="20">
        <f t="shared" si="15"/>
        <v>0</v>
      </c>
    </row>
    <row r="456" spans="1:9">
      <c r="A456" s="12"/>
      <c r="B456" s="12"/>
      <c r="C456" s="20" t="s">
        <v>168</v>
      </c>
      <c r="D456" s="12"/>
      <c r="E456" s="12"/>
      <c r="F456" s="12"/>
      <c r="G456" s="12"/>
      <c r="H456" s="20">
        <f t="shared" si="14"/>
        <v>0</v>
      </c>
      <c r="I456" s="20">
        <f t="shared" si="15"/>
        <v>0</v>
      </c>
    </row>
    <row r="457" spans="1:9">
      <c r="A457" s="12"/>
      <c r="B457" s="12"/>
      <c r="C457" s="20" t="s">
        <v>168</v>
      </c>
      <c r="D457" s="12"/>
      <c r="E457" s="12"/>
      <c r="F457" s="12"/>
      <c r="G457" s="12"/>
      <c r="H457" s="20">
        <f t="shared" si="14"/>
        <v>0</v>
      </c>
      <c r="I457" s="20">
        <f t="shared" si="15"/>
        <v>0</v>
      </c>
    </row>
    <row r="458" spans="1:9">
      <c r="A458" s="12"/>
      <c r="B458" s="12"/>
      <c r="C458" s="20" t="s">
        <v>168</v>
      </c>
      <c r="D458" s="12"/>
      <c r="E458" s="12"/>
      <c r="F458" s="12"/>
      <c r="G458" s="12"/>
      <c r="H458" s="20">
        <f t="shared" si="14"/>
        <v>0</v>
      </c>
      <c r="I458" s="20">
        <f t="shared" si="15"/>
        <v>0</v>
      </c>
    </row>
    <row r="459" spans="1:9">
      <c r="A459" s="12"/>
      <c r="B459" s="12"/>
      <c r="C459" s="20" t="s">
        <v>168</v>
      </c>
      <c r="D459" s="12"/>
      <c r="E459" s="12"/>
      <c r="F459" s="12"/>
      <c r="G459" s="12"/>
      <c r="H459" s="20">
        <f t="shared" si="14"/>
        <v>0</v>
      </c>
      <c r="I459" s="20">
        <f t="shared" si="15"/>
        <v>0</v>
      </c>
    </row>
    <row r="460" spans="1:9">
      <c r="A460" s="12"/>
      <c r="B460" s="12"/>
      <c r="C460" s="20" t="s">
        <v>168</v>
      </c>
      <c r="D460" s="12"/>
      <c r="E460" s="12"/>
      <c r="F460" s="12"/>
      <c r="G460" s="12"/>
      <c r="H460" s="20">
        <f t="shared" si="14"/>
        <v>0</v>
      </c>
      <c r="I460" s="20">
        <f t="shared" si="15"/>
        <v>0</v>
      </c>
    </row>
    <row r="461" spans="1:9">
      <c r="A461" s="12"/>
      <c r="B461" s="12"/>
      <c r="C461" s="20" t="s">
        <v>168</v>
      </c>
      <c r="D461" s="12"/>
      <c r="E461" s="12"/>
      <c r="F461" s="12"/>
      <c r="G461" s="12"/>
      <c r="H461" s="20">
        <f t="shared" si="14"/>
        <v>0</v>
      </c>
      <c r="I461" s="20">
        <f t="shared" si="15"/>
        <v>0</v>
      </c>
    </row>
    <row r="462" spans="1:9">
      <c r="A462" s="12"/>
      <c r="B462" s="12"/>
      <c r="C462" s="20" t="s">
        <v>168</v>
      </c>
      <c r="D462" s="12"/>
      <c r="E462" s="12"/>
      <c r="F462" s="12"/>
      <c r="G462" s="12"/>
      <c r="H462" s="20">
        <f t="shared" si="14"/>
        <v>0</v>
      </c>
      <c r="I462" s="20">
        <f t="shared" si="15"/>
        <v>0</v>
      </c>
    </row>
    <row r="463" spans="1:9">
      <c r="A463" s="12"/>
      <c r="B463" s="12"/>
      <c r="C463" s="20" t="s">
        <v>168</v>
      </c>
      <c r="D463" s="12"/>
      <c r="E463" s="12"/>
      <c r="F463" s="12"/>
      <c r="G463" s="12"/>
      <c r="H463" s="20">
        <f t="shared" si="14"/>
        <v>0</v>
      </c>
      <c r="I463" s="20">
        <f t="shared" si="15"/>
        <v>0</v>
      </c>
    </row>
    <row r="464" spans="1:9">
      <c r="A464" s="12"/>
      <c r="B464" s="12"/>
      <c r="C464" s="20" t="s">
        <v>168</v>
      </c>
      <c r="D464" s="12"/>
      <c r="E464" s="12"/>
      <c r="F464" s="12"/>
      <c r="G464" s="12"/>
      <c r="H464" s="20">
        <f t="shared" si="14"/>
        <v>0</v>
      </c>
      <c r="I464" s="20">
        <f t="shared" si="15"/>
        <v>0</v>
      </c>
    </row>
    <row r="465" spans="1:9">
      <c r="A465" s="12"/>
      <c r="B465" s="12"/>
      <c r="C465" s="20" t="s">
        <v>168</v>
      </c>
      <c r="D465" s="12"/>
      <c r="E465" s="12"/>
      <c r="F465" s="12"/>
      <c r="G465" s="12"/>
      <c r="H465" s="20">
        <f t="shared" si="14"/>
        <v>0</v>
      </c>
      <c r="I465" s="20">
        <f t="shared" si="15"/>
        <v>0</v>
      </c>
    </row>
    <row r="466" spans="1:9">
      <c r="A466" s="12"/>
      <c r="B466" s="12"/>
      <c r="C466" s="20" t="s">
        <v>168</v>
      </c>
      <c r="D466" s="12"/>
      <c r="E466" s="12"/>
      <c r="F466" s="12"/>
      <c r="G466" s="12"/>
      <c r="H466" s="20">
        <f t="shared" si="14"/>
        <v>0</v>
      </c>
      <c r="I466" s="20">
        <f t="shared" si="15"/>
        <v>0</v>
      </c>
    </row>
    <row r="467" spans="1:9">
      <c r="A467" s="12"/>
      <c r="B467" s="12"/>
      <c r="C467" s="20" t="s">
        <v>168</v>
      </c>
      <c r="D467" s="12"/>
      <c r="E467" s="12"/>
      <c r="F467" s="12"/>
      <c r="G467" s="12"/>
      <c r="H467" s="20">
        <f t="shared" si="14"/>
        <v>0</v>
      </c>
      <c r="I467" s="20">
        <f t="shared" si="15"/>
        <v>0</v>
      </c>
    </row>
    <row r="468" spans="1:9">
      <c r="A468" s="12"/>
      <c r="B468" s="12"/>
      <c r="C468" s="20" t="s">
        <v>168</v>
      </c>
      <c r="D468" s="12"/>
      <c r="E468" s="12"/>
      <c r="F468" s="12"/>
      <c r="G468" s="12"/>
      <c r="H468" s="20">
        <f t="shared" si="14"/>
        <v>0</v>
      </c>
      <c r="I468" s="20">
        <f t="shared" si="15"/>
        <v>0</v>
      </c>
    </row>
    <row r="469" spans="1:9">
      <c r="A469" s="12"/>
      <c r="B469" s="12"/>
      <c r="C469" s="20" t="s">
        <v>168</v>
      </c>
      <c r="D469" s="12"/>
      <c r="E469" s="12"/>
      <c r="F469" s="12"/>
      <c r="G469" s="12"/>
      <c r="H469" s="20">
        <f t="shared" si="14"/>
        <v>0</v>
      </c>
      <c r="I469" s="20">
        <f t="shared" si="15"/>
        <v>0</v>
      </c>
    </row>
    <row r="470" spans="1:9">
      <c r="A470" s="12"/>
      <c r="B470" s="12"/>
      <c r="C470" s="20" t="s">
        <v>168</v>
      </c>
      <c r="D470" s="12"/>
      <c r="E470" s="12"/>
      <c r="F470" s="12"/>
      <c r="G470" s="12"/>
      <c r="H470" s="20">
        <f t="shared" si="14"/>
        <v>0</v>
      </c>
      <c r="I470" s="20">
        <f t="shared" si="15"/>
        <v>0</v>
      </c>
    </row>
    <row r="471" spans="1:9">
      <c r="A471" s="12"/>
      <c r="B471" s="12"/>
      <c r="C471" s="20" t="s">
        <v>168</v>
      </c>
      <c r="D471" s="12"/>
      <c r="E471" s="12"/>
      <c r="F471" s="12"/>
      <c r="G471" s="12"/>
      <c r="H471" s="20">
        <f t="shared" si="14"/>
        <v>0</v>
      </c>
      <c r="I471" s="20">
        <f t="shared" si="15"/>
        <v>0</v>
      </c>
    </row>
    <row r="472" spans="1:9">
      <c r="A472" s="12"/>
      <c r="B472" s="12"/>
      <c r="C472" s="20" t="s">
        <v>168</v>
      </c>
      <c r="D472" s="12"/>
      <c r="E472" s="12"/>
      <c r="F472" s="12"/>
      <c r="G472" s="12"/>
      <c r="H472" s="20">
        <f t="shared" si="14"/>
        <v>0</v>
      </c>
      <c r="I472" s="20">
        <f t="shared" si="15"/>
        <v>0</v>
      </c>
    </row>
    <row r="473" spans="1:9">
      <c r="A473" s="12"/>
      <c r="B473" s="12"/>
      <c r="C473" s="20" t="s">
        <v>168</v>
      </c>
      <c r="D473" s="12"/>
      <c r="E473" s="12"/>
      <c r="F473" s="12"/>
      <c r="G473" s="12"/>
      <c r="H473" s="20">
        <f t="shared" si="14"/>
        <v>0</v>
      </c>
      <c r="I473" s="20">
        <f t="shared" si="15"/>
        <v>0</v>
      </c>
    </row>
    <row r="474" spans="1:9">
      <c r="A474" s="12"/>
      <c r="B474" s="12"/>
      <c r="C474" s="20" t="s">
        <v>168</v>
      </c>
      <c r="D474" s="12"/>
      <c r="E474" s="12"/>
      <c r="F474" s="12"/>
      <c r="G474" s="12"/>
      <c r="H474" s="20">
        <f t="shared" si="14"/>
        <v>0</v>
      </c>
      <c r="I474" s="20">
        <f t="shared" si="15"/>
        <v>0</v>
      </c>
    </row>
    <row r="475" spans="1:9">
      <c r="A475" s="12"/>
      <c r="B475" s="12"/>
      <c r="C475" s="20" t="s">
        <v>168</v>
      </c>
      <c r="D475" s="12"/>
      <c r="E475" s="12"/>
      <c r="F475" s="12"/>
      <c r="G475" s="12"/>
      <c r="H475" s="20">
        <f t="shared" si="14"/>
        <v>0</v>
      </c>
      <c r="I475" s="20">
        <f t="shared" si="15"/>
        <v>0</v>
      </c>
    </row>
    <row r="476" spans="1:9">
      <c r="A476" s="12"/>
      <c r="B476" s="12"/>
      <c r="C476" s="20" t="s">
        <v>168</v>
      </c>
      <c r="D476" s="12"/>
      <c r="E476" s="12"/>
      <c r="F476" s="12"/>
      <c r="G476" s="12"/>
      <c r="H476" s="20">
        <f t="shared" si="14"/>
        <v>0</v>
      </c>
      <c r="I476" s="20">
        <f t="shared" si="15"/>
        <v>0</v>
      </c>
    </row>
    <row r="477" spans="1:9">
      <c r="A477" s="12"/>
      <c r="B477" s="12"/>
      <c r="C477" s="20" t="s">
        <v>168</v>
      </c>
      <c r="D477" s="12"/>
      <c r="E477" s="12"/>
      <c r="F477" s="12"/>
      <c r="G477" s="12"/>
      <c r="H477" s="20">
        <f t="shared" si="14"/>
        <v>0</v>
      </c>
      <c r="I477" s="20">
        <f t="shared" si="15"/>
        <v>0</v>
      </c>
    </row>
    <row r="478" spans="1:9">
      <c r="A478" s="12"/>
      <c r="B478" s="12"/>
      <c r="C478" s="20" t="s">
        <v>168</v>
      </c>
      <c r="D478" s="12"/>
      <c r="E478" s="12"/>
      <c r="F478" s="12"/>
      <c r="G478" s="12"/>
      <c r="H478" s="20">
        <f t="shared" si="14"/>
        <v>0</v>
      </c>
      <c r="I478" s="20">
        <f t="shared" si="15"/>
        <v>0</v>
      </c>
    </row>
    <row r="479" spans="1:9">
      <c r="A479" s="12"/>
      <c r="B479" s="12"/>
      <c r="C479" s="20" t="s">
        <v>168</v>
      </c>
      <c r="D479" s="12"/>
      <c r="E479" s="12"/>
      <c r="F479" s="12"/>
      <c r="G479" s="12"/>
      <c r="H479" s="20">
        <f t="shared" si="14"/>
        <v>0</v>
      </c>
      <c r="I479" s="20">
        <f t="shared" si="15"/>
        <v>0</v>
      </c>
    </row>
    <row r="480" spans="1:9">
      <c r="A480" s="12"/>
      <c r="B480" s="12"/>
      <c r="C480" s="20" t="s">
        <v>168</v>
      </c>
      <c r="D480" s="12"/>
      <c r="E480" s="12"/>
      <c r="F480" s="12"/>
      <c r="G480" s="12"/>
      <c r="H480" s="20">
        <f t="shared" si="14"/>
        <v>0</v>
      </c>
      <c r="I480" s="20">
        <f t="shared" si="15"/>
        <v>0</v>
      </c>
    </row>
    <row r="481" spans="1:9">
      <c r="A481" s="12"/>
      <c r="B481" s="12"/>
      <c r="C481" s="20" t="s">
        <v>168</v>
      </c>
      <c r="D481" s="12"/>
      <c r="E481" s="12"/>
      <c r="F481" s="12"/>
      <c r="G481" s="12"/>
      <c r="H481" s="20">
        <f t="shared" si="14"/>
        <v>0</v>
      </c>
      <c r="I481" s="20">
        <f t="shared" si="15"/>
        <v>0</v>
      </c>
    </row>
    <row r="482" spans="1:9">
      <c r="A482" s="12"/>
      <c r="B482" s="12"/>
      <c r="C482" s="20" t="s">
        <v>168</v>
      </c>
      <c r="D482" s="12"/>
      <c r="E482" s="12"/>
      <c r="F482" s="12"/>
      <c r="G482" s="12"/>
      <c r="H482" s="20">
        <f t="shared" si="14"/>
        <v>0</v>
      </c>
      <c r="I482" s="20">
        <f t="shared" si="15"/>
        <v>0</v>
      </c>
    </row>
    <row r="483" spans="1:9">
      <c r="A483" s="12"/>
      <c r="B483" s="12"/>
      <c r="C483" s="20" t="s">
        <v>168</v>
      </c>
      <c r="D483" s="12"/>
      <c r="E483" s="12"/>
      <c r="F483" s="12"/>
      <c r="G483" s="12"/>
      <c r="H483" s="20">
        <f t="shared" si="14"/>
        <v>0</v>
      </c>
      <c r="I483" s="20">
        <f t="shared" si="15"/>
        <v>0</v>
      </c>
    </row>
    <row r="484" spans="1:9">
      <c r="A484" s="12"/>
      <c r="B484" s="12"/>
      <c r="C484" s="20" t="s">
        <v>168</v>
      </c>
      <c r="D484" s="12"/>
      <c r="E484" s="12"/>
      <c r="F484" s="12"/>
      <c r="G484" s="12"/>
      <c r="H484" s="20">
        <f t="shared" si="14"/>
        <v>0</v>
      </c>
      <c r="I484" s="20">
        <f t="shared" si="15"/>
        <v>0</v>
      </c>
    </row>
    <row r="485" spans="1:9">
      <c r="A485" s="12"/>
      <c r="B485" s="12"/>
      <c r="C485" s="20" t="s">
        <v>168</v>
      </c>
      <c r="D485" s="12"/>
      <c r="E485" s="12"/>
      <c r="F485" s="12"/>
      <c r="G485" s="12"/>
      <c r="H485" s="20">
        <f t="shared" si="14"/>
        <v>0</v>
      </c>
      <c r="I485" s="20">
        <f t="shared" si="15"/>
        <v>0</v>
      </c>
    </row>
    <row r="486" spans="1:9">
      <c r="A486" s="12"/>
      <c r="B486" s="12"/>
      <c r="C486" s="20" t="s">
        <v>168</v>
      </c>
      <c r="D486" s="12"/>
      <c r="E486" s="12"/>
      <c r="F486" s="12"/>
      <c r="G486" s="12"/>
      <c r="H486" s="20">
        <f t="shared" si="14"/>
        <v>0</v>
      </c>
      <c r="I486" s="20">
        <f t="shared" si="15"/>
        <v>0</v>
      </c>
    </row>
    <row r="487" spans="1:9">
      <c r="A487" s="12"/>
      <c r="B487" s="12"/>
      <c r="C487" s="20" t="s">
        <v>168</v>
      </c>
      <c r="D487" s="12"/>
      <c r="E487" s="12"/>
      <c r="F487" s="12"/>
      <c r="G487" s="12"/>
      <c r="H487" s="20">
        <f t="shared" si="14"/>
        <v>0</v>
      </c>
      <c r="I487" s="20">
        <f t="shared" si="15"/>
        <v>0</v>
      </c>
    </row>
    <row r="488" spans="1:9">
      <c r="A488" s="12"/>
      <c r="B488" s="12"/>
      <c r="C488" s="20" t="s">
        <v>168</v>
      </c>
      <c r="D488" s="12"/>
      <c r="E488" s="12"/>
      <c r="F488" s="12"/>
      <c r="G488" s="12"/>
      <c r="H488" s="20">
        <f t="shared" si="14"/>
        <v>0</v>
      </c>
      <c r="I488" s="20">
        <f t="shared" si="15"/>
        <v>0</v>
      </c>
    </row>
    <row r="489" spans="1:9">
      <c r="A489" s="12"/>
      <c r="B489" s="12"/>
      <c r="C489" s="20" t="s">
        <v>168</v>
      </c>
      <c r="D489" s="12"/>
      <c r="E489" s="12"/>
      <c r="F489" s="12"/>
      <c r="G489" s="12"/>
      <c r="H489" s="20">
        <f t="shared" si="14"/>
        <v>0</v>
      </c>
      <c r="I489" s="20">
        <f t="shared" si="15"/>
        <v>0</v>
      </c>
    </row>
    <row r="490" spans="1:9">
      <c r="A490" s="12"/>
      <c r="B490" s="12"/>
      <c r="C490" s="20" t="s">
        <v>168</v>
      </c>
      <c r="D490" s="12"/>
      <c r="E490" s="12"/>
      <c r="F490" s="12"/>
      <c r="G490" s="12"/>
      <c r="H490" s="20">
        <f t="shared" si="14"/>
        <v>0</v>
      </c>
      <c r="I490" s="20">
        <f t="shared" si="15"/>
        <v>0</v>
      </c>
    </row>
    <row r="491" spans="1:9">
      <c r="A491" s="12"/>
      <c r="B491" s="12"/>
      <c r="C491" s="20" t="s">
        <v>168</v>
      </c>
      <c r="D491" s="12"/>
      <c r="E491" s="12"/>
      <c r="F491" s="12"/>
      <c r="G491" s="12"/>
      <c r="H491" s="20">
        <f t="shared" si="14"/>
        <v>0</v>
      </c>
      <c r="I491" s="20">
        <f t="shared" si="15"/>
        <v>0</v>
      </c>
    </row>
    <row r="492" spans="1:9">
      <c r="A492" s="12"/>
      <c r="B492" s="12"/>
      <c r="C492" s="20" t="s">
        <v>168</v>
      </c>
      <c r="D492" s="12"/>
      <c r="E492" s="12"/>
      <c r="F492" s="12"/>
      <c r="G492" s="12"/>
      <c r="H492" s="20">
        <f t="shared" si="14"/>
        <v>0</v>
      </c>
      <c r="I492" s="20">
        <f t="shared" si="15"/>
        <v>0</v>
      </c>
    </row>
    <row r="493" spans="1:9">
      <c r="A493" s="12"/>
      <c r="B493" s="12"/>
      <c r="C493" s="20" t="s">
        <v>168</v>
      </c>
      <c r="D493" s="12"/>
      <c r="E493" s="12"/>
      <c r="F493" s="12"/>
      <c r="G493" s="12"/>
      <c r="H493" s="20">
        <f t="shared" si="14"/>
        <v>0</v>
      </c>
      <c r="I493" s="20">
        <f t="shared" si="15"/>
        <v>0</v>
      </c>
    </row>
    <row r="494" spans="1:9">
      <c r="A494" s="12"/>
      <c r="B494" s="12"/>
      <c r="C494" s="20" t="s">
        <v>168</v>
      </c>
      <c r="D494" s="12"/>
      <c r="E494" s="12"/>
      <c r="F494" s="12"/>
      <c r="G494" s="12"/>
      <c r="H494" s="20">
        <f t="shared" si="14"/>
        <v>0</v>
      </c>
      <c r="I494" s="20">
        <f t="shared" si="15"/>
        <v>0</v>
      </c>
    </row>
    <row r="495" spans="1:9">
      <c r="A495" s="12"/>
      <c r="B495" s="12"/>
      <c r="C495" s="20" t="s">
        <v>168</v>
      </c>
      <c r="D495" s="12"/>
      <c r="E495" s="12"/>
      <c r="F495" s="12"/>
      <c r="G495" s="12"/>
      <c r="H495" s="20">
        <f t="shared" si="14"/>
        <v>0</v>
      </c>
      <c r="I495" s="20">
        <f t="shared" si="15"/>
        <v>0</v>
      </c>
    </row>
    <row r="496" spans="1:9">
      <c r="A496" s="12"/>
      <c r="B496" s="12"/>
      <c r="C496" s="20" t="s">
        <v>168</v>
      </c>
      <c r="D496" s="12"/>
      <c r="E496" s="12"/>
      <c r="F496" s="12"/>
      <c r="G496" s="12"/>
      <c r="H496" s="20">
        <f t="shared" si="14"/>
        <v>0</v>
      </c>
      <c r="I496" s="20">
        <f t="shared" si="15"/>
        <v>0</v>
      </c>
    </row>
    <row r="497" spans="1:9">
      <c r="A497" s="12"/>
      <c r="B497" s="12"/>
      <c r="C497" s="20" t="s">
        <v>168</v>
      </c>
      <c r="D497" s="12"/>
      <c r="E497" s="12"/>
      <c r="F497" s="12"/>
      <c r="G497" s="12"/>
      <c r="H497" s="20">
        <f t="shared" si="14"/>
        <v>0</v>
      </c>
      <c r="I497" s="20">
        <f t="shared" si="15"/>
        <v>0</v>
      </c>
    </row>
    <row r="498" spans="1:9">
      <c r="A498" s="12"/>
      <c r="B498" s="12"/>
      <c r="C498" s="20" t="s">
        <v>168</v>
      </c>
      <c r="D498" s="12"/>
      <c r="E498" s="12"/>
      <c r="F498" s="12"/>
      <c r="G498" s="12"/>
      <c r="H498" s="20">
        <f t="shared" si="14"/>
        <v>0</v>
      </c>
      <c r="I498" s="20">
        <f t="shared" si="15"/>
        <v>0</v>
      </c>
    </row>
    <row r="499" spans="1:9">
      <c r="A499" s="12"/>
      <c r="B499" s="12"/>
      <c r="C499" s="20" t="s">
        <v>168</v>
      </c>
      <c r="D499" s="12"/>
      <c r="E499" s="12"/>
      <c r="F499" s="12"/>
      <c r="G499" s="12"/>
      <c r="H499" s="20">
        <f t="shared" si="14"/>
        <v>0</v>
      </c>
      <c r="I499" s="20">
        <f t="shared" si="15"/>
        <v>0</v>
      </c>
    </row>
    <row r="500" spans="1:9">
      <c r="A500" s="12"/>
      <c r="B500" s="12"/>
      <c r="C500" s="20" t="s">
        <v>168</v>
      </c>
      <c r="D500" s="12"/>
      <c r="E500" s="12"/>
      <c r="F500" s="12"/>
      <c r="G500" s="12"/>
      <c r="H500" s="20">
        <f t="shared" si="14"/>
        <v>0</v>
      </c>
      <c r="I500" s="20">
        <f t="shared" si="15"/>
        <v>0</v>
      </c>
    </row>
    <row r="501" spans="1:9">
      <c r="A501" s="12"/>
      <c r="B501" s="12"/>
      <c r="C501" s="20" t="s">
        <v>168</v>
      </c>
      <c r="D501" s="12"/>
      <c r="E501" s="12"/>
      <c r="F501" s="12"/>
      <c r="G501" s="12"/>
      <c r="H501" s="20">
        <f t="shared" si="14"/>
        <v>0</v>
      </c>
      <c r="I501" s="20">
        <f t="shared" si="15"/>
        <v>0</v>
      </c>
    </row>
    <row r="502" spans="1:9">
      <c r="A502" s="12"/>
      <c r="B502" s="12"/>
      <c r="C502" s="20" t="s">
        <v>168</v>
      </c>
      <c r="D502" s="12"/>
      <c r="E502" s="12"/>
      <c r="F502" s="12"/>
      <c r="G502" s="12"/>
      <c r="H502" s="20">
        <f t="shared" si="14"/>
        <v>0</v>
      </c>
      <c r="I502" s="20">
        <f t="shared" si="15"/>
        <v>0</v>
      </c>
    </row>
    <row r="503" spans="1:9">
      <c r="A503" s="12"/>
      <c r="B503" s="12"/>
      <c r="C503" s="20" t="s">
        <v>168</v>
      </c>
      <c r="D503" s="12"/>
      <c r="E503" s="12"/>
      <c r="F503" s="12"/>
      <c r="G503" s="12"/>
      <c r="H503" s="20">
        <f t="shared" si="14"/>
        <v>0</v>
      </c>
      <c r="I503" s="20">
        <f t="shared" si="15"/>
        <v>0</v>
      </c>
    </row>
    <row r="504" spans="1:9">
      <c r="A504" s="12"/>
      <c r="B504" s="12"/>
      <c r="C504" s="20" t="s">
        <v>168</v>
      </c>
      <c r="D504" s="12"/>
      <c r="E504" s="12"/>
      <c r="F504" s="12"/>
      <c r="G504" s="12"/>
      <c r="H504" s="20">
        <f t="shared" si="14"/>
        <v>0</v>
      </c>
      <c r="I504" s="20">
        <f t="shared" si="15"/>
        <v>0</v>
      </c>
    </row>
    <row r="505" spans="1:9">
      <c r="A505" s="12"/>
      <c r="B505" s="12"/>
      <c r="C505" s="20" t="s">
        <v>168</v>
      </c>
      <c r="D505" s="12"/>
      <c r="E505" s="12"/>
      <c r="F505" s="12"/>
      <c r="G505" s="12"/>
      <c r="H505" s="20">
        <f t="shared" si="14"/>
        <v>0</v>
      </c>
      <c r="I505" s="20">
        <f t="shared" si="15"/>
        <v>0</v>
      </c>
    </row>
    <row r="506" spans="1:9">
      <c r="A506" s="12"/>
      <c r="B506" s="12"/>
      <c r="C506" s="20" t="s">
        <v>168</v>
      </c>
      <c r="D506" s="12"/>
      <c r="E506" s="12"/>
      <c r="F506" s="12"/>
      <c r="G506" s="12"/>
      <c r="H506" s="20">
        <f t="shared" si="14"/>
        <v>0</v>
      </c>
      <c r="I506" s="20">
        <f t="shared" si="15"/>
        <v>0</v>
      </c>
    </row>
    <row r="507" spans="1:9">
      <c r="A507" s="12"/>
      <c r="B507" s="12"/>
      <c r="C507" s="20" t="s">
        <v>168</v>
      </c>
      <c r="D507" s="12"/>
      <c r="E507" s="12"/>
      <c r="F507" s="12"/>
      <c r="G507" s="12"/>
      <c r="H507" s="20">
        <f t="shared" si="14"/>
        <v>0</v>
      </c>
      <c r="I507" s="20">
        <f t="shared" si="15"/>
        <v>0</v>
      </c>
    </row>
    <row r="508" spans="1:9">
      <c r="A508" s="12"/>
      <c r="B508" s="12"/>
      <c r="C508" s="20" t="s">
        <v>168</v>
      </c>
      <c r="D508" s="12"/>
      <c r="E508" s="12"/>
      <c r="F508" s="12"/>
      <c r="G508" s="12"/>
      <c r="H508" s="20">
        <f t="shared" si="14"/>
        <v>0</v>
      </c>
      <c r="I508" s="20">
        <f t="shared" si="15"/>
        <v>0</v>
      </c>
    </row>
    <row r="509" spans="1:9">
      <c r="A509" s="12"/>
      <c r="B509" s="12"/>
      <c r="C509" s="20" t="s">
        <v>168</v>
      </c>
      <c r="D509" s="12"/>
      <c r="E509" s="12"/>
      <c r="F509" s="12"/>
      <c r="G509" s="12"/>
      <c r="H509" s="20">
        <f t="shared" si="14"/>
        <v>0</v>
      </c>
      <c r="I509" s="20">
        <f t="shared" si="15"/>
        <v>0</v>
      </c>
    </row>
    <row r="510" spans="1:9">
      <c r="A510" s="12"/>
      <c r="B510" s="12"/>
      <c r="C510" s="20" t="s">
        <v>168</v>
      </c>
      <c r="D510" s="12"/>
      <c r="E510" s="12"/>
      <c r="F510" s="12"/>
      <c r="G510" s="12"/>
      <c r="H510" s="20">
        <f t="shared" si="14"/>
        <v>0</v>
      </c>
      <c r="I510" s="20">
        <f t="shared" si="15"/>
        <v>0</v>
      </c>
    </row>
    <row r="511" spans="1:9">
      <c r="A511" s="12"/>
      <c r="B511" s="12"/>
      <c r="C511" s="20" t="s">
        <v>168</v>
      </c>
      <c r="D511" s="12"/>
      <c r="E511" s="12"/>
      <c r="F511" s="12"/>
      <c r="G511" s="12"/>
      <c r="H511" s="20">
        <f t="shared" si="14"/>
        <v>0</v>
      </c>
      <c r="I511" s="20">
        <f t="shared" si="15"/>
        <v>0</v>
      </c>
    </row>
    <row r="512" spans="1:9">
      <c r="A512" s="12"/>
      <c r="B512" s="12"/>
      <c r="C512" s="20" t="s">
        <v>168</v>
      </c>
      <c r="D512" s="12"/>
      <c r="E512" s="12"/>
      <c r="F512" s="12"/>
      <c r="G512" s="12"/>
      <c r="H512" s="20">
        <f t="shared" si="14"/>
        <v>0</v>
      </c>
      <c r="I512" s="20">
        <f t="shared" si="15"/>
        <v>0</v>
      </c>
    </row>
    <row r="513" spans="1:9">
      <c r="A513" s="12"/>
      <c r="B513" s="12"/>
      <c r="C513" s="20" t="s">
        <v>168</v>
      </c>
      <c r="D513" s="12"/>
      <c r="E513" s="12"/>
      <c r="F513" s="12"/>
      <c r="G513" s="12"/>
      <c r="H513" s="20">
        <f t="shared" si="14"/>
        <v>0</v>
      </c>
      <c r="I513" s="20">
        <f t="shared" si="15"/>
        <v>0</v>
      </c>
    </row>
    <row r="514" spans="1:9">
      <c r="A514" s="12"/>
      <c r="B514" s="12"/>
      <c r="C514" s="20" t="s">
        <v>168</v>
      </c>
      <c r="D514" s="12"/>
      <c r="E514" s="12"/>
      <c r="F514" s="12"/>
      <c r="G514" s="12"/>
      <c r="H514" s="20">
        <f t="shared" si="14"/>
        <v>0</v>
      </c>
      <c r="I514" s="20">
        <f t="shared" si="15"/>
        <v>0</v>
      </c>
    </row>
    <row r="515" spans="1:9">
      <c r="A515" s="12"/>
      <c r="B515" s="12"/>
      <c r="C515" s="20" t="s">
        <v>168</v>
      </c>
      <c r="D515" s="12"/>
      <c r="E515" s="12"/>
      <c r="F515" s="12"/>
      <c r="G515" s="12"/>
      <c r="H515" s="20">
        <f t="shared" si="14"/>
        <v>0</v>
      </c>
      <c r="I515" s="20">
        <f t="shared" si="15"/>
        <v>0</v>
      </c>
    </row>
    <row r="516" spans="1:9">
      <c r="A516" s="12"/>
      <c r="B516" s="12"/>
      <c r="C516" s="20" t="s">
        <v>168</v>
      </c>
      <c r="D516" s="12"/>
      <c r="E516" s="12"/>
      <c r="F516" s="12"/>
      <c r="G516" s="12"/>
      <c r="H516" s="20">
        <f t="shared" ref="H516:H579" si="16">SUMPRODUCT($D$2:$G$2,D516:G516)</f>
        <v>0</v>
      </c>
      <c r="I516" s="20">
        <f t="shared" ref="I516:I579" si="17">SUM(D516:G516)</f>
        <v>0</v>
      </c>
    </row>
    <row r="517" spans="1:9">
      <c r="A517" s="12"/>
      <c r="B517" s="12"/>
      <c r="C517" s="20" t="s">
        <v>168</v>
      </c>
      <c r="D517" s="12"/>
      <c r="E517" s="12"/>
      <c r="F517" s="12"/>
      <c r="G517" s="12"/>
      <c r="H517" s="20">
        <f t="shared" si="16"/>
        <v>0</v>
      </c>
      <c r="I517" s="20">
        <f t="shared" si="17"/>
        <v>0</v>
      </c>
    </row>
    <row r="518" spans="1:9">
      <c r="A518" s="12"/>
      <c r="B518" s="12"/>
      <c r="C518" s="20" t="s">
        <v>168</v>
      </c>
      <c r="D518" s="12"/>
      <c r="E518" s="12"/>
      <c r="F518" s="12"/>
      <c r="G518" s="12"/>
      <c r="H518" s="20">
        <f t="shared" si="16"/>
        <v>0</v>
      </c>
      <c r="I518" s="20">
        <f t="shared" si="17"/>
        <v>0</v>
      </c>
    </row>
    <row r="519" spans="1:9">
      <c r="A519" s="12"/>
      <c r="B519" s="12"/>
      <c r="C519" s="20" t="s">
        <v>168</v>
      </c>
      <c r="D519" s="12"/>
      <c r="E519" s="12"/>
      <c r="F519" s="12"/>
      <c r="G519" s="12"/>
      <c r="H519" s="20">
        <f t="shared" si="16"/>
        <v>0</v>
      </c>
      <c r="I519" s="20">
        <f t="shared" si="17"/>
        <v>0</v>
      </c>
    </row>
    <row r="520" spans="1:9">
      <c r="A520" s="12"/>
      <c r="B520" s="12"/>
      <c r="C520" s="20" t="s">
        <v>168</v>
      </c>
      <c r="D520" s="12"/>
      <c r="E520" s="12"/>
      <c r="F520" s="12"/>
      <c r="G520" s="12"/>
      <c r="H520" s="20">
        <f t="shared" si="16"/>
        <v>0</v>
      </c>
      <c r="I520" s="20">
        <f t="shared" si="17"/>
        <v>0</v>
      </c>
    </row>
    <row r="521" spans="1:9">
      <c r="A521" s="12"/>
      <c r="B521" s="12"/>
      <c r="C521" s="20" t="s">
        <v>168</v>
      </c>
      <c r="D521" s="12"/>
      <c r="E521" s="12"/>
      <c r="F521" s="12"/>
      <c r="G521" s="12"/>
      <c r="H521" s="20">
        <f t="shared" si="16"/>
        <v>0</v>
      </c>
      <c r="I521" s="20">
        <f t="shared" si="17"/>
        <v>0</v>
      </c>
    </row>
    <row r="522" spans="1:9">
      <c r="A522" s="12"/>
      <c r="B522" s="12"/>
      <c r="C522" s="20" t="s">
        <v>168</v>
      </c>
      <c r="D522" s="12"/>
      <c r="E522" s="12"/>
      <c r="F522" s="12"/>
      <c r="G522" s="12"/>
      <c r="H522" s="20">
        <f t="shared" si="16"/>
        <v>0</v>
      </c>
      <c r="I522" s="20">
        <f t="shared" si="17"/>
        <v>0</v>
      </c>
    </row>
    <row r="523" spans="1:9">
      <c r="A523" s="12"/>
      <c r="B523" s="12"/>
      <c r="C523" s="20" t="s">
        <v>168</v>
      </c>
      <c r="D523" s="12"/>
      <c r="E523" s="12"/>
      <c r="F523" s="12"/>
      <c r="G523" s="12"/>
      <c r="H523" s="20">
        <f t="shared" si="16"/>
        <v>0</v>
      </c>
      <c r="I523" s="20">
        <f t="shared" si="17"/>
        <v>0</v>
      </c>
    </row>
    <row r="524" spans="1:9">
      <c r="A524" s="12"/>
      <c r="B524" s="12"/>
      <c r="C524" s="20" t="s">
        <v>168</v>
      </c>
      <c r="D524" s="12"/>
      <c r="E524" s="12"/>
      <c r="F524" s="12"/>
      <c r="G524" s="12"/>
      <c r="H524" s="20">
        <f t="shared" si="16"/>
        <v>0</v>
      </c>
      <c r="I524" s="20">
        <f t="shared" si="17"/>
        <v>0</v>
      </c>
    </row>
    <row r="525" spans="1:9">
      <c r="A525" s="12"/>
      <c r="B525" s="12"/>
      <c r="C525" s="20" t="s">
        <v>168</v>
      </c>
      <c r="D525" s="12"/>
      <c r="E525" s="12"/>
      <c r="F525" s="12"/>
      <c r="G525" s="12"/>
      <c r="H525" s="20">
        <f t="shared" si="16"/>
        <v>0</v>
      </c>
      <c r="I525" s="20">
        <f t="shared" si="17"/>
        <v>0</v>
      </c>
    </row>
    <row r="526" spans="1:9">
      <c r="A526" s="12"/>
      <c r="B526" s="12"/>
      <c r="C526" s="20" t="s">
        <v>168</v>
      </c>
      <c r="D526" s="12"/>
      <c r="E526" s="12"/>
      <c r="F526" s="12"/>
      <c r="G526" s="12"/>
      <c r="H526" s="20">
        <f t="shared" si="16"/>
        <v>0</v>
      </c>
      <c r="I526" s="20">
        <f t="shared" si="17"/>
        <v>0</v>
      </c>
    </row>
    <row r="527" spans="1:9">
      <c r="A527" s="12"/>
      <c r="B527" s="12"/>
      <c r="C527" s="20" t="s">
        <v>168</v>
      </c>
      <c r="D527" s="12"/>
      <c r="E527" s="12"/>
      <c r="F527" s="12"/>
      <c r="G527" s="12"/>
      <c r="H527" s="20">
        <f t="shared" si="16"/>
        <v>0</v>
      </c>
      <c r="I527" s="20">
        <f t="shared" si="17"/>
        <v>0</v>
      </c>
    </row>
    <row r="528" spans="1:9">
      <c r="A528" s="12"/>
      <c r="B528" s="12"/>
      <c r="C528" s="20" t="s">
        <v>168</v>
      </c>
      <c r="D528" s="12"/>
      <c r="E528" s="12"/>
      <c r="F528" s="12"/>
      <c r="G528" s="12"/>
      <c r="H528" s="20">
        <f t="shared" si="16"/>
        <v>0</v>
      </c>
      <c r="I528" s="20">
        <f t="shared" si="17"/>
        <v>0</v>
      </c>
    </row>
    <row r="529" spans="1:9">
      <c r="A529" s="12"/>
      <c r="B529" s="12"/>
      <c r="C529" s="20" t="s">
        <v>168</v>
      </c>
      <c r="D529" s="12"/>
      <c r="E529" s="12"/>
      <c r="F529" s="12"/>
      <c r="G529" s="12"/>
      <c r="H529" s="20">
        <f t="shared" si="16"/>
        <v>0</v>
      </c>
      <c r="I529" s="20">
        <f t="shared" si="17"/>
        <v>0</v>
      </c>
    </row>
    <row r="530" spans="1:9">
      <c r="A530" s="12"/>
      <c r="B530" s="12"/>
      <c r="C530" s="20" t="s">
        <v>168</v>
      </c>
      <c r="D530" s="12"/>
      <c r="E530" s="12"/>
      <c r="F530" s="12"/>
      <c r="G530" s="12"/>
      <c r="H530" s="20">
        <f t="shared" si="16"/>
        <v>0</v>
      </c>
      <c r="I530" s="20">
        <f t="shared" si="17"/>
        <v>0</v>
      </c>
    </row>
    <row r="531" spans="1:9">
      <c r="A531" s="12"/>
      <c r="B531" s="12"/>
      <c r="C531" s="20" t="s">
        <v>168</v>
      </c>
      <c r="D531" s="12"/>
      <c r="E531" s="12"/>
      <c r="F531" s="12"/>
      <c r="G531" s="12"/>
      <c r="H531" s="20">
        <f t="shared" si="16"/>
        <v>0</v>
      </c>
      <c r="I531" s="20">
        <f t="shared" si="17"/>
        <v>0</v>
      </c>
    </row>
    <row r="532" spans="1:9">
      <c r="A532" s="12"/>
      <c r="B532" s="12"/>
      <c r="C532" s="20" t="s">
        <v>168</v>
      </c>
      <c r="D532" s="12"/>
      <c r="E532" s="12"/>
      <c r="F532" s="12"/>
      <c r="G532" s="12"/>
      <c r="H532" s="20">
        <f t="shared" si="16"/>
        <v>0</v>
      </c>
      <c r="I532" s="20">
        <f t="shared" si="17"/>
        <v>0</v>
      </c>
    </row>
    <row r="533" spans="1:9">
      <c r="A533" s="12"/>
      <c r="B533" s="12"/>
      <c r="C533" s="20" t="s">
        <v>168</v>
      </c>
      <c r="D533" s="12"/>
      <c r="E533" s="12"/>
      <c r="F533" s="12"/>
      <c r="G533" s="12"/>
      <c r="H533" s="20">
        <f t="shared" si="16"/>
        <v>0</v>
      </c>
      <c r="I533" s="20">
        <f t="shared" si="17"/>
        <v>0</v>
      </c>
    </row>
    <row r="534" spans="1:9">
      <c r="A534" s="12"/>
      <c r="B534" s="12"/>
      <c r="C534" s="20" t="s">
        <v>168</v>
      </c>
      <c r="D534" s="12"/>
      <c r="E534" s="12"/>
      <c r="F534" s="12"/>
      <c r="G534" s="12"/>
      <c r="H534" s="20">
        <f t="shared" si="16"/>
        <v>0</v>
      </c>
      <c r="I534" s="20">
        <f t="shared" si="17"/>
        <v>0</v>
      </c>
    </row>
    <row r="535" spans="1:9">
      <c r="A535" s="12"/>
      <c r="B535" s="12"/>
      <c r="C535" s="20" t="s">
        <v>168</v>
      </c>
      <c r="D535" s="12"/>
      <c r="E535" s="12"/>
      <c r="F535" s="12"/>
      <c r="G535" s="12"/>
      <c r="H535" s="20">
        <f t="shared" si="16"/>
        <v>0</v>
      </c>
      <c r="I535" s="20">
        <f t="shared" si="17"/>
        <v>0</v>
      </c>
    </row>
    <row r="536" spans="1:9">
      <c r="A536" s="12"/>
      <c r="B536" s="12"/>
      <c r="C536" s="20" t="s">
        <v>168</v>
      </c>
      <c r="D536" s="12"/>
      <c r="E536" s="12"/>
      <c r="F536" s="12"/>
      <c r="G536" s="12"/>
      <c r="H536" s="20">
        <f t="shared" si="16"/>
        <v>0</v>
      </c>
      <c r="I536" s="20">
        <f t="shared" si="17"/>
        <v>0</v>
      </c>
    </row>
    <row r="537" spans="1:9">
      <c r="A537" s="12"/>
      <c r="B537" s="12"/>
      <c r="C537" s="20" t="s">
        <v>168</v>
      </c>
      <c r="D537" s="12"/>
      <c r="E537" s="12"/>
      <c r="F537" s="12"/>
      <c r="G537" s="12"/>
      <c r="H537" s="20">
        <f t="shared" si="16"/>
        <v>0</v>
      </c>
      <c r="I537" s="20">
        <f t="shared" si="17"/>
        <v>0</v>
      </c>
    </row>
    <row r="538" spans="1:9">
      <c r="A538" s="12"/>
      <c r="B538" s="12"/>
      <c r="C538" s="20" t="s">
        <v>168</v>
      </c>
      <c r="D538" s="12"/>
      <c r="E538" s="12"/>
      <c r="F538" s="12"/>
      <c r="G538" s="12"/>
      <c r="H538" s="20">
        <f t="shared" si="16"/>
        <v>0</v>
      </c>
      <c r="I538" s="20">
        <f t="shared" si="17"/>
        <v>0</v>
      </c>
    </row>
    <row r="539" spans="1:9">
      <c r="A539" s="12"/>
      <c r="B539" s="12"/>
      <c r="C539" s="20" t="s">
        <v>168</v>
      </c>
      <c r="D539" s="12"/>
      <c r="E539" s="12"/>
      <c r="F539" s="12"/>
      <c r="G539" s="12"/>
      <c r="H539" s="20">
        <f t="shared" si="16"/>
        <v>0</v>
      </c>
      <c r="I539" s="20">
        <f t="shared" si="17"/>
        <v>0</v>
      </c>
    </row>
    <row r="540" spans="1:9">
      <c r="A540" s="12"/>
      <c r="B540" s="12"/>
      <c r="C540" s="20" t="s">
        <v>168</v>
      </c>
      <c r="D540" s="12"/>
      <c r="E540" s="12"/>
      <c r="F540" s="12"/>
      <c r="G540" s="12"/>
      <c r="H540" s="20">
        <f t="shared" si="16"/>
        <v>0</v>
      </c>
      <c r="I540" s="20">
        <f t="shared" si="17"/>
        <v>0</v>
      </c>
    </row>
    <row r="541" spans="1:9">
      <c r="A541" s="12"/>
      <c r="B541" s="12"/>
      <c r="C541" s="20" t="s">
        <v>168</v>
      </c>
      <c r="D541" s="12"/>
      <c r="E541" s="12"/>
      <c r="F541" s="12"/>
      <c r="G541" s="12"/>
      <c r="H541" s="20">
        <f t="shared" si="16"/>
        <v>0</v>
      </c>
      <c r="I541" s="20">
        <f t="shared" si="17"/>
        <v>0</v>
      </c>
    </row>
    <row r="542" spans="1:9">
      <c r="A542" s="12"/>
      <c r="B542" s="12"/>
      <c r="C542" s="20" t="s">
        <v>168</v>
      </c>
      <c r="D542" s="12"/>
      <c r="E542" s="12"/>
      <c r="F542" s="12"/>
      <c r="G542" s="12"/>
      <c r="H542" s="20">
        <f t="shared" si="16"/>
        <v>0</v>
      </c>
      <c r="I542" s="20">
        <f t="shared" si="17"/>
        <v>0</v>
      </c>
    </row>
    <row r="543" spans="1:9">
      <c r="A543" s="12"/>
      <c r="B543" s="12"/>
      <c r="C543" s="20" t="s">
        <v>168</v>
      </c>
      <c r="D543" s="12"/>
      <c r="E543" s="12"/>
      <c r="F543" s="12"/>
      <c r="G543" s="12"/>
      <c r="H543" s="20">
        <f t="shared" si="16"/>
        <v>0</v>
      </c>
      <c r="I543" s="20">
        <f t="shared" si="17"/>
        <v>0</v>
      </c>
    </row>
    <row r="544" spans="1:9">
      <c r="A544" s="12"/>
      <c r="B544" s="12"/>
      <c r="C544" s="20" t="s">
        <v>168</v>
      </c>
      <c r="D544" s="12"/>
      <c r="E544" s="12"/>
      <c r="F544" s="12"/>
      <c r="G544" s="12"/>
      <c r="H544" s="20">
        <f t="shared" si="16"/>
        <v>0</v>
      </c>
      <c r="I544" s="20">
        <f t="shared" si="17"/>
        <v>0</v>
      </c>
    </row>
    <row r="545" spans="1:9">
      <c r="A545" s="12"/>
      <c r="B545" s="12"/>
      <c r="C545" s="20" t="s">
        <v>168</v>
      </c>
      <c r="D545" s="12"/>
      <c r="E545" s="12"/>
      <c r="F545" s="12"/>
      <c r="G545" s="12"/>
      <c r="H545" s="20">
        <f t="shared" si="16"/>
        <v>0</v>
      </c>
      <c r="I545" s="20">
        <f t="shared" si="17"/>
        <v>0</v>
      </c>
    </row>
    <row r="546" spans="1:9">
      <c r="A546" s="12"/>
      <c r="B546" s="12"/>
      <c r="C546" s="20" t="s">
        <v>168</v>
      </c>
      <c r="D546" s="12"/>
      <c r="E546" s="12"/>
      <c r="F546" s="12"/>
      <c r="G546" s="12"/>
      <c r="H546" s="20">
        <f t="shared" si="16"/>
        <v>0</v>
      </c>
      <c r="I546" s="20">
        <f t="shared" si="17"/>
        <v>0</v>
      </c>
    </row>
    <row r="547" spans="1:9">
      <c r="A547" s="12"/>
      <c r="B547" s="12"/>
      <c r="C547" s="20" t="s">
        <v>168</v>
      </c>
      <c r="D547" s="12"/>
      <c r="E547" s="12"/>
      <c r="F547" s="12"/>
      <c r="G547" s="12"/>
      <c r="H547" s="20">
        <f t="shared" si="16"/>
        <v>0</v>
      </c>
      <c r="I547" s="20">
        <f t="shared" si="17"/>
        <v>0</v>
      </c>
    </row>
    <row r="548" spans="1:9">
      <c r="A548" s="12"/>
      <c r="B548" s="12"/>
      <c r="C548" s="20" t="s">
        <v>168</v>
      </c>
      <c r="D548" s="12"/>
      <c r="E548" s="12"/>
      <c r="F548" s="12"/>
      <c r="G548" s="12"/>
      <c r="H548" s="20">
        <f t="shared" si="16"/>
        <v>0</v>
      </c>
      <c r="I548" s="20">
        <f t="shared" si="17"/>
        <v>0</v>
      </c>
    </row>
    <row r="549" spans="1:9">
      <c r="A549" s="12"/>
      <c r="B549" s="12"/>
      <c r="C549" s="20" t="s">
        <v>168</v>
      </c>
      <c r="D549" s="12"/>
      <c r="E549" s="12"/>
      <c r="F549" s="12"/>
      <c r="G549" s="12"/>
      <c r="H549" s="20">
        <f t="shared" si="16"/>
        <v>0</v>
      </c>
      <c r="I549" s="20">
        <f t="shared" si="17"/>
        <v>0</v>
      </c>
    </row>
    <row r="550" spans="1:9">
      <c r="A550" s="12"/>
      <c r="B550" s="12"/>
      <c r="C550" s="20" t="s">
        <v>168</v>
      </c>
      <c r="D550" s="12"/>
      <c r="E550" s="12"/>
      <c r="F550" s="12"/>
      <c r="G550" s="12"/>
      <c r="H550" s="20">
        <f t="shared" si="16"/>
        <v>0</v>
      </c>
      <c r="I550" s="20">
        <f t="shared" si="17"/>
        <v>0</v>
      </c>
    </row>
    <row r="551" spans="1:9">
      <c r="A551" s="12"/>
      <c r="B551" s="12"/>
      <c r="C551" s="20" t="s">
        <v>168</v>
      </c>
      <c r="D551" s="12"/>
      <c r="E551" s="12"/>
      <c r="F551" s="12"/>
      <c r="G551" s="12"/>
      <c r="H551" s="20">
        <f t="shared" si="16"/>
        <v>0</v>
      </c>
      <c r="I551" s="20">
        <f t="shared" si="17"/>
        <v>0</v>
      </c>
    </row>
    <row r="552" spans="1:9">
      <c r="A552" s="12"/>
      <c r="B552" s="12"/>
      <c r="C552" s="20" t="s">
        <v>168</v>
      </c>
      <c r="D552" s="12"/>
      <c r="E552" s="12"/>
      <c r="F552" s="12"/>
      <c r="G552" s="12"/>
      <c r="H552" s="20">
        <f t="shared" si="16"/>
        <v>0</v>
      </c>
      <c r="I552" s="20">
        <f t="shared" si="17"/>
        <v>0</v>
      </c>
    </row>
    <row r="553" spans="1:9">
      <c r="A553" s="12"/>
      <c r="B553" s="12"/>
      <c r="C553" s="20" t="s">
        <v>168</v>
      </c>
      <c r="D553" s="12"/>
      <c r="E553" s="12"/>
      <c r="F553" s="12"/>
      <c r="G553" s="12"/>
      <c r="H553" s="20">
        <f t="shared" si="16"/>
        <v>0</v>
      </c>
      <c r="I553" s="20">
        <f t="shared" si="17"/>
        <v>0</v>
      </c>
    </row>
    <row r="554" spans="1:9">
      <c r="A554" s="12"/>
      <c r="B554" s="12"/>
      <c r="C554" s="20" t="s">
        <v>168</v>
      </c>
      <c r="D554" s="12"/>
      <c r="E554" s="12"/>
      <c r="F554" s="12"/>
      <c r="G554" s="12"/>
      <c r="H554" s="20">
        <f t="shared" si="16"/>
        <v>0</v>
      </c>
      <c r="I554" s="20">
        <f t="shared" si="17"/>
        <v>0</v>
      </c>
    </row>
    <row r="555" spans="1:9">
      <c r="A555" s="12"/>
      <c r="B555" s="12"/>
      <c r="C555" s="20" t="s">
        <v>168</v>
      </c>
      <c r="D555" s="12"/>
      <c r="E555" s="12"/>
      <c r="F555" s="12"/>
      <c r="G555" s="12"/>
      <c r="H555" s="20">
        <f t="shared" si="16"/>
        <v>0</v>
      </c>
      <c r="I555" s="20">
        <f t="shared" si="17"/>
        <v>0</v>
      </c>
    </row>
    <row r="556" spans="1:9">
      <c r="A556" s="12"/>
      <c r="B556" s="12"/>
      <c r="C556" s="20" t="s">
        <v>168</v>
      </c>
      <c r="D556" s="12"/>
      <c r="E556" s="12"/>
      <c r="F556" s="12"/>
      <c r="G556" s="12"/>
      <c r="H556" s="20">
        <f t="shared" si="16"/>
        <v>0</v>
      </c>
      <c r="I556" s="20">
        <f t="shared" si="17"/>
        <v>0</v>
      </c>
    </row>
    <row r="557" spans="1:9">
      <c r="A557" s="12"/>
      <c r="B557" s="12"/>
      <c r="C557" s="20" t="s">
        <v>168</v>
      </c>
      <c r="D557" s="12"/>
      <c r="E557" s="12"/>
      <c r="F557" s="12"/>
      <c r="G557" s="12"/>
      <c r="H557" s="20">
        <f t="shared" si="16"/>
        <v>0</v>
      </c>
      <c r="I557" s="20">
        <f t="shared" si="17"/>
        <v>0</v>
      </c>
    </row>
    <row r="558" spans="1:9">
      <c r="A558" s="12"/>
      <c r="B558" s="12"/>
      <c r="C558" s="20" t="s">
        <v>168</v>
      </c>
      <c r="D558" s="12"/>
      <c r="E558" s="12"/>
      <c r="F558" s="12"/>
      <c r="G558" s="12"/>
      <c r="H558" s="20">
        <f t="shared" si="16"/>
        <v>0</v>
      </c>
      <c r="I558" s="20">
        <f t="shared" si="17"/>
        <v>0</v>
      </c>
    </row>
    <row r="559" spans="1:9">
      <c r="A559" s="12"/>
      <c r="B559" s="12"/>
      <c r="C559" s="20" t="s">
        <v>168</v>
      </c>
      <c r="D559" s="12"/>
      <c r="E559" s="12"/>
      <c r="F559" s="12"/>
      <c r="G559" s="12"/>
      <c r="H559" s="20">
        <f t="shared" si="16"/>
        <v>0</v>
      </c>
      <c r="I559" s="20">
        <f t="shared" si="17"/>
        <v>0</v>
      </c>
    </row>
    <row r="560" spans="1:9">
      <c r="A560" s="12"/>
      <c r="B560" s="12"/>
      <c r="C560" s="20" t="s">
        <v>168</v>
      </c>
      <c r="D560" s="12"/>
      <c r="E560" s="12"/>
      <c r="F560" s="12"/>
      <c r="G560" s="12"/>
      <c r="H560" s="20">
        <f t="shared" si="16"/>
        <v>0</v>
      </c>
      <c r="I560" s="20">
        <f t="shared" si="17"/>
        <v>0</v>
      </c>
    </row>
    <row r="561" spans="1:9">
      <c r="A561" s="12"/>
      <c r="B561" s="12"/>
      <c r="C561" s="20" t="s">
        <v>168</v>
      </c>
      <c r="D561" s="12"/>
      <c r="E561" s="12"/>
      <c r="F561" s="12"/>
      <c r="G561" s="12"/>
      <c r="H561" s="20">
        <f t="shared" si="16"/>
        <v>0</v>
      </c>
      <c r="I561" s="20">
        <f t="shared" si="17"/>
        <v>0</v>
      </c>
    </row>
    <row r="562" spans="1:9">
      <c r="A562" s="12"/>
      <c r="B562" s="12"/>
      <c r="C562" s="20" t="s">
        <v>168</v>
      </c>
      <c r="D562" s="12"/>
      <c r="E562" s="12"/>
      <c r="F562" s="12"/>
      <c r="G562" s="12"/>
      <c r="H562" s="20">
        <f t="shared" si="16"/>
        <v>0</v>
      </c>
      <c r="I562" s="20">
        <f t="shared" si="17"/>
        <v>0</v>
      </c>
    </row>
    <row r="563" spans="1:9">
      <c r="A563" s="12"/>
      <c r="B563" s="12"/>
      <c r="C563" s="20" t="s">
        <v>168</v>
      </c>
      <c r="D563" s="12"/>
      <c r="E563" s="12"/>
      <c r="F563" s="12"/>
      <c r="G563" s="12"/>
      <c r="H563" s="20">
        <f t="shared" si="16"/>
        <v>0</v>
      </c>
      <c r="I563" s="20">
        <f t="shared" si="17"/>
        <v>0</v>
      </c>
    </row>
    <row r="564" spans="1:9">
      <c r="A564" s="12"/>
      <c r="B564" s="12"/>
      <c r="C564" s="20" t="s">
        <v>168</v>
      </c>
      <c r="D564" s="12"/>
      <c r="E564" s="12"/>
      <c r="F564" s="12"/>
      <c r="G564" s="12"/>
      <c r="H564" s="20">
        <f t="shared" si="16"/>
        <v>0</v>
      </c>
      <c r="I564" s="20">
        <f t="shared" si="17"/>
        <v>0</v>
      </c>
    </row>
    <row r="565" spans="1:9">
      <c r="A565" s="12"/>
      <c r="B565" s="12"/>
      <c r="C565" s="20" t="s">
        <v>168</v>
      </c>
      <c r="D565" s="12"/>
      <c r="E565" s="12"/>
      <c r="F565" s="12"/>
      <c r="G565" s="12"/>
      <c r="H565" s="20">
        <f t="shared" si="16"/>
        <v>0</v>
      </c>
      <c r="I565" s="20">
        <f t="shared" si="17"/>
        <v>0</v>
      </c>
    </row>
    <row r="566" spans="1:9">
      <c r="A566" s="12"/>
      <c r="B566" s="12"/>
      <c r="C566" s="20" t="s">
        <v>168</v>
      </c>
      <c r="D566" s="12"/>
      <c r="E566" s="12"/>
      <c r="F566" s="12"/>
      <c r="G566" s="12"/>
      <c r="H566" s="20">
        <f t="shared" si="16"/>
        <v>0</v>
      </c>
      <c r="I566" s="20">
        <f t="shared" si="17"/>
        <v>0</v>
      </c>
    </row>
    <row r="567" spans="1:9">
      <c r="A567" s="12"/>
      <c r="B567" s="12"/>
      <c r="C567" s="20" t="s">
        <v>168</v>
      </c>
      <c r="D567" s="12"/>
      <c r="E567" s="12"/>
      <c r="F567" s="12"/>
      <c r="G567" s="12"/>
      <c r="H567" s="20">
        <f t="shared" si="16"/>
        <v>0</v>
      </c>
      <c r="I567" s="20">
        <f t="shared" si="17"/>
        <v>0</v>
      </c>
    </row>
    <row r="568" spans="1:9">
      <c r="A568" s="12"/>
      <c r="B568" s="12"/>
      <c r="C568" s="20" t="s">
        <v>168</v>
      </c>
      <c r="D568" s="12"/>
      <c r="E568" s="12"/>
      <c r="F568" s="12"/>
      <c r="G568" s="12"/>
      <c r="H568" s="20">
        <f t="shared" si="16"/>
        <v>0</v>
      </c>
      <c r="I568" s="20">
        <f t="shared" si="17"/>
        <v>0</v>
      </c>
    </row>
    <row r="569" spans="1:9">
      <c r="A569" s="12"/>
      <c r="B569" s="12"/>
      <c r="C569" s="20" t="s">
        <v>168</v>
      </c>
      <c r="D569" s="12"/>
      <c r="E569" s="12"/>
      <c r="F569" s="12"/>
      <c r="G569" s="12"/>
      <c r="H569" s="20">
        <f t="shared" si="16"/>
        <v>0</v>
      </c>
      <c r="I569" s="20">
        <f t="shared" si="17"/>
        <v>0</v>
      </c>
    </row>
    <row r="570" spans="1:9">
      <c r="A570" s="12"/>
      <c r="B570" s="12"/>
      <c r="C570" s="20" t="s">
        <v>168</v>
      </c>
      <c r="D570" s="12"/>
      <c r="E570" s="12"/>
      <c r="F570" s="12"/>
      <c r="G570" s="12"/>
      <c r="H570" s="20">
        <f t="shared" si="16"/>
        <v>0</v>
      </c>
      <c r="I570" s="20">
        <f t="shared" si="17"/>
        <v>0</v>
      </c>
    </row>
    <row r="571" spans="1:9">
      <c r="A571" s="12"/>
      <c r="B571" s="12"/>
      <c r="C571" s="20" t="s">
        <v>168</v>
      </c>
      <c r="D571" s="12"/>
      <c r="E571" s="12"/>
      <c r="F571" s="12"/>
      <c r="G571" s="12"/>
      <c r="H571" s="20">
        <f t="shared" si="16"/>
        <v>0</v>
      </c>
      <c r="I571" s="20">
        <f t="shared" si="17"/>
        <v>0</v>
      </c>
    </row>
    <row r="572" spans="1:9">
      <c r="A572" s="12"/>
      <c r="B572" s="12"/>
      <c r="C572" s="20" t="s">
        <v>168</v>
      </c>
      <c r="D572" s="12"/>
      <c r="E572" s="12"/>
      <c r="F572" s="12"/>
      <c r="G572" s="12"/>
      <c r="H572" s="20">
        <f t="shared" si="16"/>
        <v>0</v>
      </c>
      <c r="I572" s="20">
        <f t="shared" si="17"/>
        <v>0</v>
      </c>
    </row>
    <row r="573" spans="1:9">
      <c r="A573" s="12"/>
      <c r="B573" s="12"/>
      <c r="C573" s="20" t="s">
        <v>168</v>
      </c>
      <c r="D573" s="12"/>
      <c r="E573" s="12"/>
      <c r="F573" s="12"/>
      <c r="G573" s="12"/>
      <c r="H573" s="20">
        <f t="shared" si="16"/>
        <v>0</v>
      </c>
      <c r="I573" s="20">
        <f t="shared" si="17"/>
        <v>0</v>
      </c>
    </row>
    <row r="574" spans="1:9">
      <c r="A574" s="12"/>
      <c r="B574" s="12"/>
      <c r="C574" s="20" t="s">
        <v>168</v>
      </c>
      <c r="D574" s="12"/>
      <c r="E574" s="12"/>
      <c r="F574" s="12"/>
      <c r="G574" s="12"/>
      <c r="H574" s="20">
        <f t="shared" si="16"/>
        <v>0</v>
      </c>
      <c r="I574" s="20">
        <f t="shared" si="17"/>
        <v>0</v>
      </c>
    </row>
    <row r="575" spans="1:9">
      <c r="A575" s="12"/>
      <c r="B575" s="12"/>
      <c r="C575" s="20" t="s">
        <v>168</v>
      </c>
      <c r="D575" s="12"/>
      <c r="E575" s="12"/>
      <c r="F575" s="12"/>
      <c r="G575" s="12"/>
      <c r="H575" s="20">
        <f t="shared" si="16"/>
        <v>0</v>
      </c>
      <c r="I575" s="20">
        <f t="shared" si="17"/>
        <v>0</v>
      </c>
    </row>
    <row r="576" spans="1:9">
      <c r="A576" s="12"/>
      <c r="B576" s="12"/>
      <c r="C576" s="20" t="s">
        <v>168</v>
      </c>
      <c r="D576" s="12"/>
      <c r="E576" s="12"/>
      <c r="F576" s="12"/>
      <c r="G576" s="12"/>
      <c r="H576" s="20">
        <f t="shared" si="16"/>
        <v>0</v>
      </c>
      <c r="I576" s="20">
        <f t="shared" si="17"/>
        <v>0</v>
      </c>
    </row>
    <row r="577" spans="1:9">
      <c r="A577" s="12"/>
      <c r="B577" s="12"/>
      <c r="C577" s="20" t="s">
        <v>168</v>
      </c>
      <c r="D577" s="12"/>
      <c r="E577" s="12"/>
      <c r="F577" s="12"/>
      <c r="G577" s="12"/>
      <c r="H577" s="20">
        <f t="shared" si="16"/>
        <v>0</v>
      </c>
      <c r="I577" s="20">
        <f t="shared" si="17"/>
        <v>0</v>
      </c>
    </row>
    <row r="578" spans="1:9">
      <c r="A578" s="12"/>
      <c r="B578" s="12"/>
      <c r="C578" s="20" t="s">
        <v>168</v>
      </c>
      <c r="D578" s="12"/>
      <c r="E578" s="12"/>
      <c r="F578" s="12"/>
      <c r="G578" s="12"/>
      <c r="H578" s="20">
        <f t="shared" si="16"/>
        <v>0</v>
      </c>
      <c r="I578" s="20">
        <f t="shared" si="17"/>
        <v>0</v>
      </c>
    </row>
    <row r="579" spans="1:9">
      <c r="A579" s="12"/>
      <c r="B579" s="12"/>
      <c r="C579" s="20" t="s">
        <v>168</v>
      </c>
      <c r="D579" s="12"/>
      <c r="E579" s="12"/>
      <c r="F579" s="12"/>
      <c r="G579" s="12"/>
      <c r="H579" s="20">
        <f t="shared" si="16"/>
        <v>0</v>
      </c>
      <c r="I579" s="20">
        <f t="shared" si="17"/>
        <v>0</v>
      </c>
    </row>
    <row r="580" spans="1:9">
      <c r="A580" s="12"/>
      <c r="B580" s="12"/>
      <c r="C580" s="20" t="s">
        <v>168</v>
      </c>
      <c r="D580" s="12"/>
      <c r="E580" s="12"/>
      <c r="F580" s="12"/>
      <c r="G580" s="12"/>
      <c r="H580" s="20">
        <f t="shared" ref="H580:H643" si="18">SUMPRODUCT($D$2:$G$2,D580:G580)</f>
        <v>0</v>
      </c>
      <c r="I580" s="20">
        <f t="shared" ref="I580:I643" si="19">SUM(D580:G580)</f>
        <v>0</v>
      </c>
    </row>
    <row r="581" spans="1:9">
      <c r="A581" s="12"/>
      <c r="B581" s="12"/>
      <c r="C581" s="20" t="s">
        <v>168</v>
      </c>
      <c r="D581" s="12"/>
      <c r="E581" s="12"/>
      <c r="F581" s="12"/>
      <c r="G581" s="12"/>
      <c r="H581" s="20">
        <f t="shared" si="18"/>
        <v>0</v>
      </c>
      <c r="I581" s="20">
        <f t="shared" si="19"/>
        <v>0</v>
      </c>
    </row>
    <row r="582" spans="1:9">
      <c r="A582" s="12"/>
      <c r="B582" s="12"/>
      <c r="C582" s="20" t="s">
        <v>168</v>
      </c>
      <c r="D582" s="12"/>
      <c r="E582" s="12"/>
      <c r="F582" s="12"/>
      <c r="G582" s="12"/>
      <c r="H582" s="20">
        <f t="shared" si="18"/>
        <v>0</v>
      </c>
      <c r="I582" s="20">
        <f t="shared" si="19"/>
        <v>0</v>
      </c>
    </row>
    <row r="583" spans="1:9">
      <c r="A583" s="12"/>
      <c r="B583" s="12"/>
      <c r="C583" s="20" t="s">
        <v>168</v>
      </c>
      <c r="D583" s="12"/>
      <c r="E583" s="12"/>
      <c r="F583" s="12"/>
      <c r="G583" s="12"/>
      <c r="H583" s="20">
        <f t="shared" si="18"/>
        <v>0</v>
      </c>
      <c r="I583" s="20">
        <f t="shared" si="19"/>
        <v>0</v>
      </c>
    </row>
    <row r="584" spans="1:9">
      <c r="A584" s="12"/>
      <c r="B584" s="12"/>
      <c r="C584" s="20" t="s">
        <v>168</v>
      </c>
      <c r="D584" s="12"/>
      <c r="E584" s="12"/>
      <c r="F584" s="12"/>
      <c r="G584" s="12"/>
      <c r="H584" s="20">
        <f t="shared" si="18"/>
        <v>0</v>
      </c>
      <c r="I584" s="20">
        <f t="shared" si="19"/>
        <v>0</v>
      </c>
    </row>
    <row r="585" spans="1:9">
      <c r="A585" s="12"/>
      <c r="B585" s="12"/>
      <c r="C585" s="20" t="s">
        <v>168</v>
      </c>
      <c r="D585" s="12"/>
      <c r="E585" s="12"/>
      <c r="F585" s="12"/>
      <c r="G585" s="12"/>
      <c r="H585" s="20">
        <f t="shared" si="18"/>
        <v>0</v>
      </c>
      <c r="I585" s="20">
        <f t="shared" si="19"/>
        <v>0</v>
      </c>
    </row>
    <row r="586" spans="1:9">
      <c r="A586" s="12"/>
      <c r="B586" s="12"/>
      <c r="C586" s="20" t="s">
        <v>168</v>
      </c>
      <c r="D586" s="12"/>
      <c r="E586" s="12"/>
      <c r="F586" s="12"/>
      <c r="G586" s="12"/>
      <c r="H586" s="20">
        <f t="shared" si="18"/>
        <v>0</v>
      </c>
      <c r="I586" s="20">
        <f t="shared" si="19"/>
        <v>0</v>
      </c>
    </row>
    <row r="587" spans="1:9">
      <c r="A587" s="12"/>
      <c r="B587" s="12"/>
      <c r="C587" s="20" t="s">
        <v>168</v>
      </c>
      <c r="D587" s="12"/>
      <c r="E587" s="12"/>
      <c r="F587" s="12"/>
      <c r="G587" s="12"/>
      <c r="H587" s="20">
        <f t="shared" si="18"/>
        <v>0</v>
      </c>
      <c r="I587" s="20">
        <f t="shared" si="19"/>
        <v>0</v>
      </c>
    </row>
    <row r="588" spans="1:9">
      <c r="A588" s="12"/>
      <c r="B588" s="12"/>
      <c r="C588" s="20" t="s">
        <v>168</v>
      </c>
      <c r="D588" s="12"/>
      <c r="E588" s="12"/>
      <c r="F588" s="12"/>
      <c r="G588" s="12"/>
      <c r="H588" s="20">
        <f t="shared" si="18"/>
        <v>0</v>
      </c>
      <c r="I588" s="20">
        <f t="shared" si="19"/>
        <v>0</v>
      </c>
    </row>
    <row r="589" spans="1:9">
      <c r="A589" s="12"/>
      <c r="B589" s="12"/>
      <c r="C589" s="20" t="s">
        <v>168</v>
      </c>
      <c r="D589" s="12"/>
      <c r="E589" s="12"/>
      <c r="F589" s="12"/>
      <c r="G589" s="12"/>
      <c r="H589" s="20">
        <f t="shared" si="18"/>
        <v>0</v>
      </c>
      <c r="I589" s="20">
        <f t="shared" si="19"/>
        <v>0</v>
      </c>
    </row>
    <row r="590" spans="1:9">
      <c r="A590" s="12"/>
      <c r="B590" s="12"/>
      <c r="C590" s="20" t="s">
        <v>168</v>
      </c>
      <c r="D590" s="12"/>
      <c r="E590" s="12"/>
      <c r="F590" s="12"/>
      <c r="G590" s="12"/>
      <c r="H590" s="20">
        <f t="shared" si="18"/>
        <v>0</v>
      </c>
      <c r="I590" s="20">
        <f t="shared" si="19"/>
        <v>0</v>
      </c>
    </row>
    <row r="591" spans="1:9">
      <c r="A591" s="12"/>
      <c r="B591" s="12"/>
      <c r="C591" s="20" t="s">
        <v>168</v>
      </c>
      <c r="D591" s="12"/>
      <c r="E591" s="12"/>
      <c r="F591" s="12"/>
      <c r="G591" s="12"/>
      <c r="H591" s="20">
        <f t="shared" si="18"/>
        <v>0</v>
      </c>
      <c r="I591" s="20">
        <f t="shared" si="19"/>
        <v>0</v>
      </c>
    </row>
    <row r="592" spans="1:9">
      <c r="A592" s="12"/>
      <c r="B592" s="12"/>
      <c r="C592" s="20" t="s">
        <v>168</v>
      </c>
      <c r="D592" s="12"/>
      <c r="E592" s="12"/>
      <c r="F592" s="12"/>
      <c r="G592" s="12"/>
      <c r="H592" s="20">
        <f t="shared" si="18"/>
        <v>0</v>
      </c>
      <c r="I592" s="20">
        <f t="shared" si="19"/>
        <v>0</v>
      </c>
    </row>
    <row r="593" spans="1:9">
      <c r="A593" s="12"/>
      <c r="B593" s="12"/>
      <c r="C593" s="20" t="s">
        <v>168</v>
      </c>
      <c r="D593" s="12"/>
      <c r="E593" s="12"/>
      <c r="F593" s="12"/>
      <c r="G593" s="12"/>
      <c r="H593" s="20">
        <f t="shared" si="18"/>
        <v>0</v>
      </c>
      <c r="I593" s="20">
        <f t="shared" si="19"/>
        <v>0</v>
      </c>
    </row>
    <row r="594" spans="1:9">
      <c r="A594" s="12"/>
      <c r="B594" s="12"/>
      <c r="C594" s="20" t="s">
        <v>168</v>
      </c>
      <c r="D594" s="12"/>
      <c r="E594" s="12"/>
      <c r="F594" s="12"/>
      <c r="G594" s="12"/>
      <c r="H594" s="20">
        <f t="shared" si="18"/>
        <v>0</v>
      </c>
      <c r="I594" s="20">
        <f t="shared" si="19"/>
        <v>0</v>
      </c>
    </row>
    <row r="595" spans="1:9">
      <c r="A595" s="12"/>
      <c r="B595" s="12"/>
      <c r="C595" s="20" t="s">
        <v>168</v>
      </c>
      <c r="D595" s="12"/>
      <c r="E595" s="12"/>
      <c r="F595" s="12"/>
      <c r="G595" s="12"/>
      <c r="H595" s="20">
        <f t="shared" si="18"/>
        <v>0</v>
      </c>
      <c r="I595" s="20">
        <f t="shared" si="19"/>
        <v>0</v>
      </c>
    </row>
    <row r="596" spans="1:9">
      <c r="A596" s="12"/>
      <c r="B596" s="12"/>
      <c r="C596" s="20" t="s">
        <v>168</v>
      </c>
      <c r="D596" s="12"/>
      <c r="E596" s="12"/>
      <c r="F596" s="12"/>
      <c r="G596" s="12"/>
      <c r="H596" s="20">
        <f t="shared" si="18"/>
        <v>0</v>
      </c>
      <c r="I596" s="20">
        <f t="shared" si="19"/>
        <v>0</v>
      </c>
    </row>
    <row r="597" spans="1:9">
      <c r="A597" s="12"/>
      <c r="B597" s="12"/>
      <c r="C597" s="20" t="s">
        <v>168</v>
      </c>
      <c r="D597" s="12"/>
      <c r="E597" s="12"/>
      <c r="F597" s="12"/>
      <c r="G597" s="12"/>
      <c r="H597" s="20">
        <f t="shared" si="18"/>
        <v>0</v>
      </c>
      <c r="I597" s="20">
        <f t="shared" si="19"/>
        <v>0</v>
      </c>
    </row>
    <row r="598" spans="1:9">
      <c r="A598" s="12"/>
      <c r="B598" s="12"/>
      <c r="C598" s="20" t="s">
        <v>168</v>
      </c>
      <c r="D598" s="12"/>
      <c r="E598" s="12"/>
      <c r="F598" s="12"/>
      <c r="G598" s="12"/>
      <c r="H598" s="20">
        <f t="shared" si="18"/>
        <v>0</v>
      </c>
      <c r="I598" s="20">
        <f t="shared" si="19"/>
        <v>0</v>
      </c>
    </row>
    <row r="599" spans="1:9">
      <c r="A599" s="12"/>
      <c r="B599" s="12"/>
      <c r="C599" s="20" t="s">
        <v>168</v>
      </c>
      <c r="D599" s="12"/>
      <c r="E599" s="12"/>
      <c r="F599" s="12"/>
      <c r="G599" s="12"/>
      <c r="H599" s="20">
        <f t="shared" si="18"/>
        <v>0</v>
      </c>
      <c r="I599" s="20">
        <f t="shared" si="19"/>
        <v>0</v>
      </c>
    </row>
    <row r="600" spans="1:9">
      <c r="A600" s="12"/>
      <c r="B600" s="12"/>
      <c r="C600" s="20" t="s">
        <v>168</v>
      </c>
      <c r="D600" s="12"/>
      <c r="E600" s="12"/>
      <c r="F600" s="12"/>
      <c r="G600" s="12"/>
      <c r="H600" s="20">
        <f t="shared" si="18"/>
        <v>0</v>
      </c>
      <c r="I600" s="20">
        <f t="shared" si="19"/>
        <v>0</v>
      </c>
    </row>
    <row r="601" spans="1:9">
      <c r="A601" s="12"/>
      <c r="B601" s="12"/>
      <c r="C601" s="20" t="s">
        <v>168</v>
      </c>
      <c r="D601" s="12"/>
      <c r="E601" s="12"/>
      <c r="F601" s="12"/>
      <c r="G601" s="12"/>
      <c r="H601" s="20">
        <f t="shared" si="18"/>
        <v>0</v>
      </c>
      <c r="I601" s="20">
        <f t="shared" si="19"/>
        <v>0</v>
      </c>
    </row>
    <row r="602" spans="1:9">
      <c r="A602" s="12"/>
      <c r="B602" s="12"/>
      <c r="C602" s="20" t="s">
        <v>168</v>
      </c>
      <c r="D602" s="12"/>
      <c r="E602" s="12"/>
      <c r="F602" s="12"/>
      <c r="G602" s="12"/>
      <c r="H602" s="20">
        <f t="shared" si="18"/>
        <v>0</v>
      </c>
      <c r="I602" s="20">
        <f t="shared" si="19"/>
        <v>0</v>
      </c>
    </row>
    <row r="603" spans="1:9">
      <c r="A603" s="12"/>
      <c r="B603" s="12"/>
      <c r="C603" s="20" t="s">
        <v>168</v>
      </c>
      <c r="D603" s="12"/>
      <c r="E603" s="12"/>
      <c r="F603" s="12"/>
      <c r="G603" s="12"/>
      <c r="H603" s="20">
        <f t="shared" si="18"/>
        <v>0</v>
      </c>
      <c r="I603" s="20">
        <f t="shared" si="19"/>
        <v>0</v>
      </c>
    </row>
    <row r="604" spans="1:9">
      <c r="A604" s="12"/>
      <c r="B604" s="12"/>
      <c r="C604" s="20" t="s">
        <v>168</v>
      </c>
      <c r="D604" s="12"/>
      <c r="E604" s="12"/>
      <c r="F604" s="12"/>
      <c r="G604" s="12"/>
      <c r="H604" s="20">
        <f t="shared" si="18"/>
        <v>0</v>
      </c>
      <c r="I604" s="20">
        <f t="shared" si="19"/>
        <v>0</v>
      </c>
    </row>
    <row r="605" spans="1:9">
      <c r="A605" s="12"/>
      <c r="B605" s="12"/>
      <c r="C605" s="20" t="s">
        <v>168</v>
      </c>
      <c r="D605" s="12"/>
      <c r="E605" s="12"/>
      <c r="F605" s="12"/>
      <c r="G605" s="12"/>
      <c r="H605" s="20">
        <f t="shared" si="18"/>
        <v>0</v>
      </c>
      <c r="I605" s="20">
        <f t="shared" si="19"/>
        <v>0</v>
      </c>
    </row>
    <row r="606" spans="1:9">
      <c r="A606" s="12"/>
      <c r="B606" s="12"/>
      <c r="C606" s="20" t="s">
        <v>168</v>
      </c>
      <c r="D606" s="12"/>
      <c r="E606" s="12"/>
      <c r="F606" s="12"/>
      <c r="G606" s="12"/>
      <c r="H606" s="20">
        <f t="shared" si="18"/>
        <v>0</v>
      </c>
      <c r="I606" s="20">
        <f t="shared" si="19"/>
        <v>0</v>
      </c>
    </row>
    <row r="607" spans="1:9">
      <c r="A607" s="12"/>
      <c r="B607" s="12"/>
      <c r="C607" s="20" t="s">
        <v>168</v>
      </c>
      <c r="D607" s="12"/>
      <c r="E607" s="12"/>
      <c r="F607" s="12"/>
      <c r="G607" s="12"/>
      <c r="H607" s="20">
        <f t="shared" si="18"/>
        <v>0</v>
      </c>
      <c r="I607" s="20">
        <f t="shared" si="19"/>
        <v>0</v>
      </c>
    </row>
    <row r="608" spans="1:9">
      <c r="A608" s="12"/>
      <c r="B608" s="12"/>
      <c r="C608" s="20" t="s">
        <v>168</v>
      </c>
      <c r="D608" s="12"/>
      <c r="E608" s="12"/>
      <c r="F608" s="12"/>
      <c r="G608" s="12"/>
      <c r="H608" s="20">
        <f t="shared" si="18"/>
        <v>0</v>
      </c>
      <c r="I608" s="20">
        <f t="shared" si="19"/>
        <v>0</v>
      </c>
    </row>
    <row r="609" spans="1:9">
      <c r="A609" s="12"/>
      <c r="B609" s="12"/>
      <c r="C609" s="20" t="s">
        <v>168</v>
      </c>
      <c r="D609" s="12"/>
      <c r="E609" s="12"/>
      <c r="F609" s="12"/>
      <c r="G609" s="12"/>
      <c r="H609" s="20">
        <f t="shared" si="18"/>
        <v>0</v>
      </c>
      <c r="I609" s="20">
        <f t="shared" si="19"/>
        <v>0</v>
      </c>
    </row>
    <row r="610" spans="1:9">
      <c r="A610" s="12"/>
      <c r="B610" s="12"/>
      <c r="C610" s="20" t="s">
        <v>168</v>
      </c>
      <c r="D610" s="12"/>
      <c r="E610" s="12"/>
      <c r="F610" s="12"/>
      <c r="G610" s="12"/>
      <c r="H610" s="20">
        <f t="shared" si="18"/>
        <v>0</v>
      </c>
      <c r="I610" s="20">
        <f t="shared" si="19"/>
        <v>0</v>
      </c>
    </row>
    <row r="611" spans="1:9">
      <c r="A611" s="12"/>
      <c r="B611" s="12"/>
      <c r="C611" s="20" t="s">
        <v>168</v>
      </c>
      <c r="D611" s="12"/>
      <c r="E611" s="12"/>
      <c r="F611" s="12"/>
      <c r="G611" s="12"/>
      <c r="H611" s="20">
        <f t="shared" si="18"/>
        <v>0</v>
      </c>
      <c r="I611" s="20">
        <f t="shared" si="19"/>
        <v>0</v>
      </c>
    </row>
    <row r="612" spans="1:9">
      <c r="A612" s="12"/>
      <c r="B612" s="12"/>
      <c r="C612" s="20" t="s">
        <v>168</v>
      </c>
      <c r="D612" s="12"/>
      <c r="E612" s="12"/>
      <c r="F612" s="12"/>
      <c r="G612" s="12"/>
      <c r="H612" s="20">
        <f t="shared" si="18"/>
        <v>0</v>
      </c>
      <c r="I612" s="20">
        <f t="shared" si="19"/>
        <v>0</v>
      </c>
    </row>
    <row r="613" spans="1:9">
      <c r="A613" s="12"/>
      <c r="B613" s="12"/>
      <c r="C613" s="20" t="s">
        <v>168</v>
      </c>
      <c r="D613" s="12"/>
      <c r="E613" s="12"/>
      <c r="F613" s="12"/>
      <c r="G613" s="12"/>
      <c r="H613" s="20">
        <f t="shared" si="18"/>
        <v>0</v>
      </c>
      <c r="I613" s="20">
        <f t="shared" si="19"/>
        <v>0</v>
      </c>
    </row>
    <row r="614" spans="1:9">
      <c r="A614" s="12"/>
      <c r="B614" s="12"/>
      <c r="C614" s="20" t="s">
        <v>168</v>
      </c>
      <c r="D614" s="12"/>
      <c r="E614" s="12"/>
      <c r="F614" s="12"/>
      <c r="G614" s="12"/>
      <c r="H614" s="20">
        <f t="shared" si="18"/>
        <v>0</v>
      </c>
      <c r="I614" s="20">
        <f t="shared" si="19"/>
        <v>0</v>
      </c>
    </row>
    <row r="615" spans="1:9">
      <c r="A615" s="12"/>
      <c r="B615" s="12"/>
      <c r="C615" s="20" t="s">
        <v>168</v>
      </c>
      <c r="D615" s="12"/>
      <c r="E615" s="12"/>
      <c r="F615" s="12"/>
      <c r="G615" s="12"/>
      <c r="H615" s="20">
        <f t="shared" si="18"/>
        <v>0</v>
      </c>
      <c r="I615" s="20">
        <f t="shared" si="19"/>
        <v>0</v>
      </c>
    </row>
    <row r="616" spans="1:9">
      <c r="A616" s="12"/>
      <c r="B616" s="12"/>
      <c r="C616" s="20" t="s">
        <v>168</v>
      </c>
      <c r="D616" s="12"/>
      <c r="E616" s="12"/>
      <c r="F616" s="12"/>
      <c r="G616" s="12"/>
      <c r="H616" s="20">
        <f t="shared" si="18"/>
        <v>0</v>
      </c>
      <c r="I616" s="20">
        <f t="shared" si="19"/>
        <v>0</v>
      </c>
    </row>
    <row r="617" spans="1:9">
      <c r="A617" s="12"/>
      <c r="B617" s="12"/>
      <c r="C617" s="20" t="s">
        <v>168</v>
      </c>
      <c r="D617" s="12"/>
      <c r="E617" s="12"/>
      <c r="F617" s="12"/>
      <c r="G617" s="12"/>
      <c r="H617" s="20">
        <f t="shared" si="18"/>
        <v>0</v>
      </c>
      <c r="I617" s="20">
        <f t="shared" si="19"/>
        <v>0</v>
      </c>
    </row>
    <row r="618" spans="1:9">
      <c r="A618" s="12"/>
      <c r="B618" s="12"/>
      <c r="C618" s="20" t="s">
        <v>168</v>
      </c>
      <c r="D618" s="12"/>
      <c r="E618" s="12"/>
      <c r="F618" s="12"/>
      <c r="G618" s="12"/>
      <c r="H618" s="20">
        <f t="shared" si="18"/>
        <v>0</v>
      </c>
      <c r="I618" s="20">
        <f t="shared" si="19"/>
        <v>0</v>
      </c>
    </row>
    <row r="619" spans="1:9">
      <c r="A619" s="12"/>
      <c r="B619" s="12"/>
      <c r="C619" s="20" t="s">
        <v>168</v>
      </c>
      <c r="D619" s="12"/>
      <c r="E619" s="12"/>
      <c r="F619" s="12"/>
      <c r="G619" s="12"/>
      <c r="H619" s="20">
        <f t="shared" si="18"/>
        <v>0</v>
      </c>
      <c r="I619" s="20">
        <f t="shared" si="19"/>
        <v>0</v>
      </c>
    </row>
    <row r="620" spans="1:9">
      <c r="A620" s="12"/>
      <c r="B620" s="12"/>
      <c r="C620" s="20" t="s">
        <v>168</v>
      </c>
      <c r="D620" s="12"/>
      <c r="E620" s="12"/>
      <c r="F620" s="12"/>
      <c r="G620" s="12"/>
      <c r="H620" s="20">
        <f t="shared" si="18"/>
        <v>0</v>
      </c>
      <c r="I620" s="20">
        <f t="shared" si="19"/>
        <v>0</v>
      </c>
    </row>
    <row r="621" spans="1:9">
      <c r="A621" s="12"/>
      <c r="B621" s="12"/>
      <c r="C621" s="20" t="s">
        <v>168</v>
      </c>
      <c r="D621" s="12"/>
      <c r="E621" s="12"/>
      <c r="F621" s="12"/>
      <c r="G621" s="12"/>
      <c r="H621" s="20">
        <f t="shared" si="18"/>
        <v>0</v>
      </c>
      <c r="I621" s="20">
        <f t="shared" si="19"/>
        <v>0</v>
      </c>
    </row>
    <row r="622" spans="1:9">
      <c r="A622" s="12"/>
      <c r="B622" s="12"/>
      <c r="C622" s="20" t="s">
        <v>168</v>
      </c>
      <c r="D622" s="12"/>
      <c r="E622" s="12"/>
      <c r="F622" s="12"/>
      <c r="G622" s="12"/>
      <c r="H622" s="20">
        <f t="shared" si="18"/>
        <v>0</v>
      </c>
      <c r="I622" s="20">
        <f t="shared" si="19"/>
        <v>0</v>
      </c>
    </row>
    <row r="623" spans="1:9">
      <c r="A623" s="12"/>
      <c r="B623" s="12"/>
      <c r="C623" s="20" t="s">
        <v>168</v>
      </c>
      <c r="D623" s="12"/>
      <c r="E623" s="12"/>
      <c r="F623" s="12"/>
      <c r="G623" s="12"/>
      <c r="H623" s="20">
        <f t="shared" si="18"/>
        <v>0</v>
      </c>
      <c r="I623" s="20">
        <f t="shared" si="19"/>
        <v>0</v>
      </c>
    </row>
    <row r="624" spans="1:9">
      <c r="A624" s="12"/>
      <c r="B624" s="12"/>
      <c r="C624" s="20" t="s">
        <v>168</v>
      </c>
      <c r="D624" s="12"/>
      <c r="E624" s="12"/>
      <c r="F624" s="12"/>
      <c r="G624" s="12"/>
      <c r="H624" s="20">
        <f t="shared" si="18"/>
        <v>0</v>
      </c>
      <c r="I624" s="20">
        <f t="shared" si="19"/>
        <v>0</v>
      </c>
    </row>
    <row r="625" spans="1:9">
      <c r="A625" s="12"/>
      <c r="B625" s="12"/>
      <c r="C625" s="20" t="s">
        <v>168</v>
      </c>
      <c r="D625" s="12"/>
      <c r="E625" s="12"/>
      <c r="F625" s="12"/>
      <c r="G625" s="12"/>
      <c r="H625" s="20">
        <f t="shared" si="18"/>
        <v>0</v>
      </c>
      <c r="I625" s="20">
        <f t="shared" si="19"/>
        <v>0</v>
      </c>
    </row>
    <row r="626" spans="1:9">
      <c r="A626" s="12"/>
      <c r="B626" s="12"/>
      <c r="C626" s="20" t="s">
        <v>168</v>
      </c>
      <c r="D626" s="12"/>
      <c r="E626" s="12"/>
      <c r="F626" s="12"/>
      <c r="G626" s="12"/>
      <c r="H626" s="20">
        <f t="shared" si="18"/>
        <v>0</v>
      </c>
      <c r="I626" s="20">
        <f t="shared" si="19"/>
        <v>0</v>
      </c>
    </row>
    <row r="627" spans="1:9">
      <c r="A627" s="12"/>
      <c r="B627" s="12"/>
      <c r="C627" s="20" t="s">
        <v>168</v>
      </c>
      <c r="D627" s="12"/>
      <c r="E627" s="12"/>
      <c r="F627" s="12"/>
      <c r="G627" s="12"/>
      <c r="H627" s="20">
        <f t="shared" si="18"/>
        <v>0</v>
      </c>
      <c r="I627" s="20">
        <f t="shared" si="19"/>
        <v>0</v>
      </c>
    </row>
    <row r="628" spans="1:9">
      <c r="A628" s="12"/>
      <c r="B628" s="12"/>
      <c r="C628" s="20" t="s">
        <v>168</v>
      </c>
      <c r="D628" s="12"/>
      <c r="E628" s="12"/>
      <c r="F628" s="12"/>
      <c r="G628" s="12"/>
      <c r="H628" s="20">
        <f t="shared" si="18"/>
        <v>0</v>
      </c>
      <c r="I628" s="20">
        <f t="shared" si="19"/>
        <v>0</v>
      </c>
    </row>
    <row r="629" spans="1:9">
      <c r="A629" s="12"/>
      <c r="B629" s="12"/>
      <c r="C629" s="20" t="s">
        <v>168</v>
      </c>
      <c r="D629" s="12"/>
      <c r="E629" s="12"/>
      <c r="F629" s="12"/>
      <c r="G629" s="12"/>
      <c r="H629" s="20">
        <f t="shared" si="18"/>
        <v>0</v>
      </c>
      <c r="I629" s="20">
        <f t="shared" si="19"/>
        <v>0</v>
      </c>
    </row>
    <row r="630" spans="1:9">
      <c r="A630" s="12"/>
      <c r="B630" s="12"/>
      <c r="C630" s="20" t="s">
        <v>168</v>
      </c>
      <c r="D630" s="12"/>
      <c r="E630" s="12"/>
      <c r="F630" s="12"/>
      <c r="G630" s="12"/>
      <c r="H630" s="20">
        <f t="shared" si="18"/>
        <v>0</v>
      </c>
      <c r="I630" s="20">
        <f t="shared" si="19"/>
        <v>0</v>
      </c>
    </row>
    <row r="631" spans="1:9">
      <c r="A631" s="12"/>
      <c r="B631" s="12"/>
      <c r="C631" s="20" t="s">
        <v>168</v>
      </c>
      <c r="D631" s="12"/>
      <c r="E631" s="12"/>
      <c r="F631" s="12"/>
      <c r="G631" s="12"/>
      <c r="H631" s="20">
        <f t="shared" si="18"/>
        <v>0</v>
      </c>
      <c r="I631" s="20">
        <f t="shared" si="19"/>
        <v>0</v>
      </c>
    </row>
    <row r="632" spans="1:9">
      <c r="A632" s="12"/>
      <c r="B632" s="12"/>
      <c r="C632" s="20" t="s">
        <v>168</v>
      </c>
      <c r="D632" s="12"/>
      <c r="E632" s="12"/>
      <c r="F632" s="12"/>
      <c r="G632" s="12"/>
      <c r="H632" s="20">
        <f t="shared" si="18"/>
        <v>0</v>
      </c>
      <c r="I632" s="20">
        <f t="shared" si="19"/>
        <v>0</v>
      </c>
    </row>
    <row r="633" spans="1:9">
      <c r="A633" s="12"/>
      <c r="B633" s="12"/>
      <c r="C633" s="20" t="s">
        <v>168</v>
      </c>
      <c r="D633" s="12"/>
      <c r="E633" s="12"/>
      <c r="F633" s="12"/>
      <c r="G633" s="12"/>
      <c r="H633" s="20">
        <f t="shared" si="18"/>
        <v>0</v>
      </c>
      <c r="I633" s="20">
        <f t="shared" si="19"/>
        <v>0</v>
      </c>
    </row>
    <row r="634" spans="1:9">
      <c r="A634" s="12"/>
      <c r="B634" s="12"/>
      <c r="C634" s="20" t="s">
        <v>168</v>
      </c>
      <c r="D634" s="12"/>
      <c r="E634" s="12"/>
      <c r="F634" s="12"/>
      <c r="G634" s="12"/>
      <c r="H634" s="20">
        <f t="shared" si="18"/>
        <v>0</v>
      </c>
      <c r="I634" s="20">
        <f t="shared" si="19"/>
        <v>0</v>
      </c>
    </row>
    <row r="635" spans="1:9">
      <c r="A635" s="12"/>
      <c r="B635" s="12"/>
      <c r="C635" s="20" t="s">
        <v>168</v>
      </c>
      <c r="D635" s="12"/>
      <c r="E635" s="12"/>
      <c r="F635" s="12"/>
      <c r="G635" s="12"/>
      <c r="H635" s="20">
        <f t="shared" si="18"/>
        <v>0</v>
      </c>
      <c r="I635" s="20">
        <f t="shared" si="19"/>
        <v>0</v>
      </c>
    </row>
    <row r="636" spans="1:9">
      <c r="A636" s="12"/>
      <c r="B636" s="12"/>
      <c r="C636" s="20" t="s">
        <v>168</v>
      </c>
      <c r="D636" s="12"/>
      <c r="E636" s="12"/>
      <c r="F636" s="12"/>
      <c r="G636" s="12"/>
      <c r="H636" s="20">
        <f t="shared" si="18"/>
        <v>0</v>
      </c>
      <c r="I636" s="20">
        <f t="shared" si="19"/>
        <v>0</v>
      </c>
    </row>
    <row r="637" spans="1:9">
      <c r="A637" s="12"/>
      <c r="B637" s="12"/>
      <c r="C637" s="20" t="s">
        <v>168</v>
      </c>
      <c r="D637" s="12"/>
      <c r="E637" s="12"/>
      <c r="F637" s="12"/>
      <c r="G637" s="12"/>
      <c r="H637" s="20">
        <f t="shared" si="18"/>
        <v>0</v>
      </c>
      <c r="I637" s="20">
        <f t="shared" si="19"/>
        <v>0</v>
      </c>
    </row>
    <row r="638" spans="1:9">
      <c r="A638" s="12"/>
      <c r="B638" s="12"/>
      <c r="C638" s="20" t="s">
        <v>168</v>
      </c>
      <c r="D638" s="12"/>
      <c r="E638" s="12"/>
      <c r="F638" s="12"/>
      <c r="G638" s="12"/>
      <c r="H638" s="20">
        <f t="shared" si="18"/>
        <v>0</v>
      </c>
      <c r="I638" s="20">
        <f t="shared" si="19"/>
        <v>0</v>
      </c>
    </row>
    <row r="639" spans="1:9">
      <c r="A639" s="12"/>
      <c r="B639" s="12"/>
      <c r="C639" s="20" t="s">
        <v>168</v>
      </c>
      <c r="D639" s="12"/>
      <c r="E639" s="12"/>
      <c r="F639" s="12"/>
      <c r="G639" s="12"/>
      <c r="H639" s="20">
        <f t="shared" si="18"/>
        <v>0</v>
      </c>
      <c r="I639" s="20">
        <f t="shared" si="19"/>
        <v>0</v>
      </c>
    </row>
    <row r="640" spans="1:9">
      <c r="A640" s="12"/>
      <c r="B640" s="12"/>
      <c r="C640" s="20" t="s">
        <v>168</v>
      </c>
      <c r="D640" s="12"/>
      <c r="E640" s="12"/>
      <c r="F640" s="12"/>
      <c r="G640" s="12"/>
      <c r="H640" s="20">
        <f t="shared" si="18"/>
        <v>0</v>
      </c>
      <c r="I640" s="20">
        <f t="shared" si="19"/>
        <v>0</v>
      </c>
    </row>
    <row r="641" spans="1:9">
      <c r="A641" s="12"/>
      <c r="B641" s="12"/>
      <c r="C641" s="20" t="s">
        <v>168</v>
      </c>
      <c r="D641" s="12"/>
      <c r="E641" s="12"/>
      <c r="F641" s="12"/>
      <c r="G641" s="12"/>
      <c r="H641" s="20">
        <f t="shared" si="18"/>
        <v>0</v>
      </c>
      <c r="I641" s="20">
        <f t="shared" si="19"/>
        <v>0</v>
      </c>
    </row>
    <row r="642" spans="1:9">
      <c r="A642" s="12"/>
      <c r="B642" s="12"/>
      <c r="C642" s="20" t="s">
        <v>168</v>
      </c>
      <c r="D642" s="12"/>
      <c r="E642" s="12"/>
      <c r="F642" s="12"/>
      <c r="G642" s="12"/>
      <c r="H642" s="20">
        <f t="shared" si="18"/>
        <v>0</v>
      </c>
      <c r="I642" s="20">
        <f t="shared" si="19"/>
        <v>0</v>
      </c>
    </row>
    <row r="643" spans="1:9">
      <c r="A643" s="12"/>
      <c r="B643" s="12"/>
      <c r="C643" s="20" t="s">
        <v>168</v>
      </c>
      <c r="D643" s="12"/>
      <c r="E643" s="12"/>
      <c r="F643" s="12"/>
      <c r="G643" s="12"/>
      <c r="H643" s="20">
        <f t="shared" si="18"/>
        <v>0</v>
      </c>
      <c r="I643" s="20">
        <f t="shared" si="19"/>
        <v>0</v>
      </c>
    </row>
    <row r="644" spans="1:9">
      <c r="A644" s="12"/>
      <c r="B644" s="12"/>
      <c r="C644" s="20" t="s">
        <v>168</v>
      </c>
      <c r="D644" s="12"/>
      <c r="E644" s="12"/>
      <c r="F644" s="12"/>
      <c r="G644" s="12"/>
      <c r="H644" s="20">
        <f t="shared" ref="H644:H707" si="20">SUMPRODUCT($D$2:$G$2,D644:G644)</f>
        <v>0</v>
      </c>
      <c r="I644" s="20">
        <f t="shared" ref="I644:I707" si="21">SUM(D644:G644)</f>
        <v>0</v>
      </c>
    </row>
    <row r="645" spans="1:9">
      <c r="A645" s="12"/>
      <c r="B645" s="12"/>
      <c r="C645" s="20" t="s">
        <v>168</v>
      </c>
      <c r="D645" s="12"/>
      <c r="E645" s="12"/>
      <c r="F645" s="12"/>
      <c r="G645" s="12"/>
      <c r="H645" s="20">
        <f t="shared" si="20"/>
        <v>0</v>
      </c>
      <c r="I645" s="20">
        <f t="shared" si="21"/>
        <v>0</v>
      </c>
    </row>
    <row r="646" spans="1:9">
      <c r="A646" s="12"/>
      <c r="B646" s="12"/>
      <c r="C646" s="20" t="s">
        <v>168</v>
      </c>
      <c r="D646" s="12"/>
      <c r="E646" s="12"/>
      <c r="F646" s="12"/>
      <c r="G646" s="12"/>
      <c r="H646" s="20">
        <f t="shared" si="20"/>
        <v>0</v>
      </c>
      <c r="I646" s="20">
        <f t="shared" si="21"/>
        <v>0</v>
      </c>
    </row>
    <row r="647" spans="1:9">
      <c r="A647" s="12"/>
      <c r="B647" s="12"/>
      <c r="C647" s="20" t="s">
        <v>168</v>
      </c>
      <c r="D647" s="12"/>
      <c r="E647" s="12"/>
      <c r="F647" s="12"/>
      <c r="G647" s="12"/>
      <c r="H647" s="20">
        <f t="shared" si="20"/>
        <v>0</v>
      </c>
      <c r="I647" s="20">
        <f t="shared" si="21"/>
        <v>0</v>
      </c>
    </row>
    <row r="648" spans="1:9">
      <c r="A648" s="12"/>
      <c r="B648" s="12"/>
      <c r="C648" s="20" t="s">
        <v>168</v>
      </c>
      <c r="D648" s="12"/>
      <c r="E648" s="12"/>
      <c r="F648" s="12"/>
      <c r="G648" s="12"/>
      <c r="H648" s="20">
        <f t="shared" si="20"/>
        <v>0</v>
      </c>
      <c r="I648" s="20">
        <f t="shared" si="21"/>
        <v>0</v>
      </c>
    </row>
    <row r="649" spans="1:9">
      <c r="A649" s="12"/>
      <c r="B649" s="12"/>
      <c r="C649" s="20" t="s">
        <v>168</v>
      </c>
      <c r="D649" s="12"/>
      <c r="E649" s="12"/>
      <c r="F649" s="12"/>
      <c r="G649" s="12"/>
      <c r="H649" s="20">
        <f t="shared" si="20"/>
        <v>0</v>
      </c>
      <c r="I649" s="20">
        <f t="shared" si="21"/>
        <v>0</v>
      </c>
    </row>
    <row r="650" spans="1:9">
      <c r="A650" s="12"/>
      <c r="B650" s="12"/>
      <c r="C650" s="20" t="s">
        <v>168</v>
      </c>
      <c r="D650" s="12"/>
      <c r="E650" s="12"/>
      <c r="F650" s="12"/>
      <c r="G650" s="12"/>
      <c r="H650" s="20">
        <f t="shared" si="20"/>
        <v>0</v>
      </c>
      <c r="I650" s="20">
        <f t="shared" si="21"/>
        <v>0</v>
      </c>
    </row>
    <row r="651" spans="1:9">
      <c r="A651" s="12"/>
      <c r="B651" s="12"/>
      <c r="C651" s="20" t="s">
        <v>168</v>
      </c>
      <c r="D651" s="12"/>
      <c r="E651" s="12"/>
      <c r="F651" s="12"/>
      <c r="G651" s="12"/>
      <c r="H651" s="20">
        <f t="shared" si="20"/>
        <v>0</v>
      </c>
      <c r="I651" s="20">
        <f t="shared" si="21"/>
        <v>0</v>
      </c>
    </row>
    <row r="652" spans="1:9">
      <c r="A652" s="12"/>
      <c r="B652" s="12"/>
      <c r="C652" s="20" t="s">
        <v>168</v>
      </c>
      <c r="D652" s="12"/>
      <c r="E652" s="12"/>
      <c r="F652" s="12"/>
      <c r="G652" s="12"/>
      <c r="H652" s="20">
        <f t="shared" si="20"/>
        <v>0</v>
      </c>
      <c r="I652" s="20">
        <f t="shared" si="21"/>
        <v>0</v>
      </c>
    </row>
    <row r="653" spans="1:9">
      <c r="A653" s="12"/>
      <c r="B653" s="12"/>
      <c r="C653" s="20" t="s">
        <v>168</v>
      </c>
      <c r="D653" s="12"/>
      <c r="E653" s="12"/>
      <c r="F653" s="12"/>
      <c r="G653" s="12"/>
      <c r="H653" s="20">
        <f t="shared" si="20"/>
        <v>0</v>
      </c>
      <c r="I653" s="20">
        <f t="shared" si="21"/>
        <v>0</v>
      </c>
    </row>
    <row r="654" spans="1:9">
      <c r="A654" s="12"/>
      <c r="B654" s="12"/>
      <c r="C654" s="20" t="s">
        <v>168</v>
      </c>
      <c r="D654" s="12"/>
      <c r="E654" s="12"/>
      <c r="F654" s="12"/>
      <c r="G654" s="12"/>
      <c r="H654" s="20">
        <f t="shared" si="20"/>
        <v>0</v>
      </c>
      <c r="I654" s="20">
        <f t="shared" si="21"/>
        <v>0</v>
      </c>
    </row>
    <row r="655" spans="1:9">
      <c r="A655" s="12"/>
      <c r="B655" s="12"/>
      <c r="C655" s="20" t="s">
        <v>168</v>
      </c>
      <c r="D655" s="12"/>
      <c r="E655" s="12"/>
      <c r="F655" s="12"/>
      <c r="G655" s="12"/>
      <c r="H655" s="20">
        <f t="shared" si="20"/>
        <v>0</v>
      </c>
      <c r="I655" s="20">
        <f t="shared" si="21"/>
        <v>0</v>
      </c>
    </row>
    <row r="656" spans="1:9">
      <c r="A656" s="12"/>
      <c r="B656" s="12"/>
      <c r="C656" s="20" t="s">
        <v>168</v>
      </c>
      <c r="D656" s="12"/>
      <c r="E656" s="12"/>
      <c r="F656" s="12"/>
      <c r="G656" s="12"/>
      <c r="H656" s="20">
        <f t="shared" si="20"/>
        <v>0</v>
      </c>
      <c r="I656" s="20">
        <f t="shared" si="21"/>
        <v>0</v>
      </c>
    </row>
    <row r="657" spans="1:9">
      <c r="A657" s="12"/>
      <c r="B657" s="12"/>
      <c r="C657" s="20" t="s">
        <v>168</v>
      </c>
      <c r="D657" s="12"/>
      <c r="E657" s="12"/>
      <c r="F657" s="12"/>
      <c r="G657" s="12"/>
      <c r="H657" s="20">
        <f t="shared" si="20"/>
        <v>0</v>
      </c>
      <c r="I657" s="20">
        <f t="shared" si="21"/>
        <v>0</v>
      </c>
    </row>
    <row r="658" spans="1:9">
      <c r="A658" s="12"/>
      <c r="B658" s="12"/>
      <c r="C658" s="20" t="s">
        <v>168</v>
      </c>
      <c r="D658" s="12"/>
      <c r="E658" s="12"/>
      <c r="F658" s="12"/>
      <c r="G658" s="12"/>
      <c r="H658" s="20">
        <f t="shared" si="20"/>
        <v>0</v>
      </c>
      <c r="I658" s="20">
        <f t="shared" si="21"/>
        <v>0</v>
      </c>
    </row>
    <row r="659" spans="1:9">
      <c r="A659" s="12"/>
      <c r="B659" s="12"/>
      <c r="C659" s="20" t="s">
        <v>168</v>
      </c>
      <c r="D659" s="12"/>
      <c r="E659" s="12"/>
      <c r="F659" s="12"/>
      <c r="G659" s="12"/>
      <c r="H659" s="20">
        <f t="shared" si="20"/>
        <v>0</v>
      </c>
      <c r="I659" s="20">
        <f t="shared" si="21"/>
        <v>0</v>
      </c>
    </row>
    <row r="660" spans="1:9">
      <c r="A660" s="12"/>
      <c r="B660" s="12"/>
      <c r="C660" s="20" t="s">
        <v>168</v>
      </c>
      <c r="D660" s="12"/>
      <c r="E660" s="12"/>
      <c r="F660" s="12"/>
      <c r="G660" s="12"/>
      <c r="H660" s="20">
        <f t="shared" si="20"/>
        <v>0</v>
      </c>
      <c r="I660" s="20">
        <f t="shared" si="21"/>
        <v>0</v>
      </c>
    </row>
    <row r="661" spans="1:9">
      <c r="A661" s="12"/>
      <c r="B661" s="12"/>
      <c r="C661" s="20" t="s">
        <v>168</v>
      </c>
      <c r="D661" s="12"/>
      <c r="E661" s="12"/>
      <c r="F661" s="12"/>
      <c r="G661" s="12"/>
      <c r="H661" s="20">
        <f t="shared" si="20"/>
        <v>0</v>
      </c>
      <c r="I661" s="20">
        <f t="shared" si="21"/>
        <v>0</v>
      </c>
    </row>
    <row r="662" spans="1:9">
      <c r="A662" s="12"/>
      <c r="B662" s="12"/>
      <c r="C662" s="20" t="s">
        <v>168</v>
      </c>
      <c r="D662" s="12"/>
      <c r="E662" s="12"/>
      <c r="F662" s="12"/>
      <c r="G662" s="12"/>
      <c r="H662" s="20">
        <f t="shared" si="20"/>
        <v>0</v>
      </c>
      <c r="I662" s="20">
        <f t="shared" si="21"/>
        <v>0</v>
      </c>
    </row>
    <row r="663" spans="1:9">
      <c r="A663" s="12"/>
      <c r="B663" s="12"/>
      <c r="C663" s="20" t="s">
        <v>168</v>
      </c>
      <c r="D663" s="12"/>
      <c r="E663" s="12"/>
      <c r="F663" s="12"/>
      <c r="G663" s="12"/>
      <c r="H663" s="20">
        <f t="shared" si="20"/>
        <v>0</v>
      </c>
      <c r="I663" s="20">
        <f t="shared" si="21"/>
        <v>0</v>
      </c>
    </row>
    <row r="664" spans="1:9">
      <c r="A664" s="12"/>
      <c r="B664" s="12"/>
      <c r="C664" s="20" t="s">
        <v>168</v>
      </c>
      <c r="D664" s="12"/>
      <c r="E664" s="12"/>
      <c r="F664" s="12"/>
      <c r="G664" s="12"/>
      <c r="H664" s="20">
        <f t="shared" si="20"/>
        <v>0</v>
      </c>
      <c r="I664" s="20">
        <f t="shared" si="21"/>
        <v>0</v>
      </c>
    </row>
    <row r="665" spans="1:9">
      <c r="A665" s="12"/>
      <c r="B665" s="12"/>
      <c r="C665" s="20" t="s">
        <v>168</v>
      </c>
      <c r="D665" s="12"/>
      <c r="E665" s="12"/>
      <c r="F665" s="12"/>
      <c r="G665" s="12"/>
      <c r="H665" s="20">
        <f t="shared" si="20"/>
        <v>0</v>
      </c>
      <c r="I665" s="20">
        <f t="shared" si="21"/>
        <v>0</v>
      </c>
    </row>
    <row r="666" spans="1:9">
      <c r="A666" s="12"/>
      <c r="B666" s="12"/>
      <c r="C666" s="20" t="s">
        <v>168</v>
      </c>
      <c r="D666" s="12"/>
      <c r="E666" s="12"/>
      <c r="F666" s="12"/>
      <c r="G666" s="12"/>
      <c r="H666" s="20">
        <f t="shared" si="20"/>
        <v>0</v>
      </c>
      <c r="I666" s="20">
        <f t="shared" si="21"/>
        <v>0</v>
      </c>
    </row>
    <row r="667" spans="1:9">
      <c r="A667" s="12"/>
      <c r="B667" s="12"/>
      <c r="C667" s="20" t="s">
        <v>168</v>
      </c>
      <c r="D667" s="12"/>
      <c r="E667" s="12"/>
      <c r="F667" s="12"/>
      <c r="G667" s="12"/>
      <c r="H667" s="20">
        <f t="shared" si="20"/>
        <v>0</v>
      </c>
      <c r="I667" s="20">
        <f t="shared" si="21"/>
        <v>0</v>
      </c>
    </row>
    <row r="668" spans="1:9">
      <c r="A668" s="12"/>
      <c r="B668" s="12"/>
      <c r="C668" s="20" t="s">
        <v>168</v>
      </c>
      <c r="D668" s="12"/>
      <c r="E668" s="12"/>
      <c r="F668" s="12"/>
      <c r="G668" s="12"/>
      <c r="H668" s="20">
        <f t="shared" si="20"/>
        <v>0</v>
      </c>
      <c r="I668" s="20">
        <f t="shared" si="21"/>
        <v>0</v>
      </c>
    </row>
    <row r="669" spans="1:9">
      <c r="A669" s="12"/>
      <c r="B669" s="12"/>
      <c r="C669" s="20" t="s">
        <v>168</v>
      </c>
      <c r="D669" s="12"/>
      <c r="E669" s="12"/>
      <c r="F669" s="12"/>
      <c r="G669" s="12"/>
      <c r="H669" s="20">
        <f t="shared" si="20"/>
        <v>0</v>
      </c>
      <c r="I669" s="20">
        <f t="shared" si="21"/>
        <v>0</v>
      </c>
    </row>
    <row r="670" spans="1:9">
      <c r="A670" s="12"/>
      <c r="B670" s="12"/>
      <c r="C670" s="20" t="s">
        <v>168</v>
      </c>
      <c r="D670" s="12"/>
      <c r="E670" s="12"/>
      <c r="F670" s="12"/>
      <c r="G670" s="12"/>
      <c r="H670" s="20">
        <f t="shared" si="20"/>
        <v>0</v>
      </c>
      <c r="I670" s="20">
        <f t="shared" si="21"/>
        <v>0</v>
      </c>
    </row>
    <row r="671" spans="1:9">
      <c r="A671" s="12"/>
      <c r="B671" s="12"/>
      <c r="C671" s="20" t="s">
        <v>168</v>
      </c>
      <c r="D671" s="12"/>
      <c r="E671" s="12"/>
      <c r="F671" s="12"/>
      <c r="G671" s="12"/>
      <c r="H671" s="20">
        <f t="shared" si="20"/>
        <v>0</v>
      </c>
      <c r="I671" s="20">
        <f t="shared" si="21"/>
        <v>0</v>
      </c>
    </row>
    <row r="672" spans="1:9">
      <c r="A672" s="12"/>
      <c r="B672" s="12"/>
      <c r="C672" s="20" t="s">
        <v>168</v>
      </c>
      <c r="D672" s="12"/>
      <c r="E672" s="12"/>
      <c r="F672" s="12"/>
      <c r="G672" s="12"/>
      <c r="H672" s="20">
        <f t="shared" si="20"/>
        <v>0</v>
      </c>
      <c r="I672" s="20">
        <f t="shared" si="21"/>
        <v>0</v>
      </c>
    </row>
    <row r="673" spans="1:9">
      <c r="A673" s="12"/>
      <c r="B673" s="12"/>
      <c r="C673" s="20" t="s">
        <v>168</v>
      </c>
      <c r="D673" s="12"/>
      <c r="E673" s="12"/>
      <c r="F673" s="12"/>
      <c r="G673" s="12"/>
      <c r="H673" s="20">
        <f t="shared" si="20"/>
        <v>0</v>
      </c>
      <c r="I673" s="20">
        <f t="shared" si="21"/>
        <v>0</v>
      </c>
    </row>
    <row r="674" spans="1:9">
      <c r="A674" s="12"/>
      <c r="B674" s="12"/>
      <c r="C674" s="20" t="s">
        <v>168</v>
      </c>
      <c r="D674" s="12"/>
      <c r="E674" s="12"/>
      <c r="F674" s="12"/>
      <c r="G674" s="12"/>
      <c r="H674" s="20">
        <f t="shared" si="20"/>
        <v>0</v>
      </c>
      <c r="I674" s="20">
        <f t="shared" si="21"/>
        <v>0</v>
      </c>
    </row>
    <row r="675" spans="1:9">
      <c r="A675" s="12"/>
      <c r="B675" s="12"/>
      <c r="C675" s="20" t="s">
        <v>168</v>
      </c>
      <c r="D675" s="12"/>
      <c r="E675" s="12"/>
      <c r="F675" s="12"/>
      <c r="G675" s="12"/>
      <c r="H675" s="20">
        <f t="shared" si="20"/>
        <v>0</v>
      </c>
      <c r="I675" s="20">
        <f t="shared" si="21"/>
        <v>0</v>
      </c>
    </row>
    <row r="676" spans="1:9">
      <c r="A676" s="12"/>
      <c r="B676" s="12"/>
      <c r="C676" s="20" t="s">
        <v>168</v>
      </c>
      <c r="D676" s="12"/>
      <c r="E676" s="12"/>
      <c r="F676" s="12"/>
      <c r="G676" s="12"/>
      <c r="H676" s="20">
        <f t="shared" si="20"/>
        <v>0</v>
      </c>
      <c r="I676" s="20">
        <f t="shared" si="21"/>
        <v>0</v>
      </c>
    </row>
    <row r="677" spans="1:9">
      <c r="A677" s="12"/>
      <c r="B677" s="12"/>
      <c r="C677" s="20" t="s">
        <v>168</v>
      </c>
      <c r="D677" s="12"/>
      <c r="E677" s="12"/>
      <c r="F677" s="12"/>
      <c r="G677" s="12"/>
      <c r="H677" s="20">
        <f t="shared" si="20"/>
        <v>0</v>
      </c>
      <c r="I677" s="20">
        <f t="shared" si="21"/>
        <v>0</v>
      </c>
    </row>
    <row r="678" spans="1:9">
      <c r="A678" s="12"/>
      <c r="B678" s="12"/>
      <c r="C678" s="20" t="s">
        <v>168</v>
      </c>
      <c r="D678" s="12"/>
      <c r="E678" s="12"/>
      <c r="F678" s="12"/>
      <c r="G678" s="12"/>
      <c r="H678" s="20">
        <f t="shared" si="20"/>
        <v>0</v>
      </c>
      <c r="I678" s="20">
        <f t="shared" si="21"/>
        <v>0</v>
      </c>
    </row>
    <row r="679" spans="1:9">
      <c r="A679" s="12"/>
      <c r="B679" s="12"/>
      <c r="C679" s="20" t="s">
        <v>168</v>
      </c>
      <c r="D679" s="12"/>
      <c r="E679" s="12"/>
      <c r="F679" s="12"/>
      <c r="G679" s="12"/>
      <c r="H679" s="20">
        <f t="shared" si="20"/>
        <v>0</v>
      </c>
      <c r="I679" s="20">
        <f t="shared" si="21"/>
        <v>0</v>
      </c>
    </row>
    <row r="680" spans="1:9">
      <c r="A680" s="12"/>
      <c r="B680" s="12"/>
      <c r="C680" s="20" t="s">
        <v>168</v>
      </c>
      <c r="D680" s="12"/>
      <c r="E680" s="12"/>
      <c r="F680" s="12"/>
      <c r="G680" s="12"/>
      <c r="H680" s="20">
        <f t="shared" si="20"/>
        <v>0</v>
      </c>
      <c r="I680" s="20">
        <f t="shared" si="21"/>
        <v>0</v>
      </c>
    </row>
    <row r="681" spans="1:9">
      <c r="A681" s="12"/>
      <c r="B681" s="12"/>
      <c r="C681" s="20" t="s">
        <v>168</v>
      </c>
      <c r="D681" s="12"/>
      <c r="E681" s="12"/>
      <c r="F681" s="12"/>
      <c r="G681" s="12"/>
      <c r="H681" s="20">
        <f t="shared" si="20"/>
        <v>0</v>
      </c>
      <c r="I681" s="20">
        <f t="shared" si="21"/>
        <v>0</v>
      </c>
    </row>
    <row r="682" spans="1:9">
      <c r="A682" s="12"/>
      <c r="B682" s="12"/>
      <c r="C682" s="20" t="s">
        <v>168</v>
      </c>
      <c r="D682" s="12"/>
      <c r="E682" s="12"/>
      <c r="F682" s="12"/>
      <c r="G682" s="12"/>
      <c r="H682" s="20">
        <f t="shared" si="20"/>
        <v>0</v>
      </c>
      <c r="I682" s="20">
        <f t="shared" si="21"/>
        <v>0</v>
      </c>
    </row>
    <row r="683" spans="1:9">
      <c r="A683" s="12"/>
      <c r="B683" s="12"/>
      <c r="C683" s="20" t="s">
        <v>168</v>
      </c>
      <c r="D683" s="12"/>
      <c r="E683" s="12"/>
      <c r="F683" s="12"/>
      <c r="G683" s="12"/>
      <c r="H683" s="20">
        <f t="shared" si="20"/>
        <v>0</v>
      </c>
      <c r="I683" s="20">
        <f t="shared" si="21"/>
        <v>0</v>
      </c>
    </row>
    <row r="684" spans="1:9">
      <c r="A684" s="12"/>
      <c r="B684" s="12"/>
      <c r="C684" s="20" t="s">
        <v>168</v>
      </c>
      <c r="D684" s="12"/>
      <c r="E684" s="12"/>
      <c r="F684" s="12"/>
      <c r="G684" s="12"/>
      <c r="H684" s="20">
        <f t="shared" si="20"/>
        <v>0</v>
      </c>
      <c r="I684" s="20">
        <f t="shared" si="21"/>
        <v>0</v>
      </c>
    </row>
    <row r="685" spans="1:9">
      <c r="A685" s="12"/>
      <c r="B685" s="12"/>
      <c r="C685" s="20" t="s">
        <v>168</v>
      </c>
      <c r="D685" s="12"/>
      <c r="E685" s="12"/>
      <c r="F685" s="12"/>
      <c r="G685" s="12"/>
      <c r="H685" s="20">
        <f t="shared" si="20"/>
        <v>0</v>
      </c>
      <c r="I685" s="20">
        <f t="shared" si="21"/>
        <v>0</v>
      </c>
    </row>
    <row r="686" spans="1:9">
      <c r="A686" s="12"/>
      <c r="B686" s="12"/>
      <c r="C686" s="20" t="s">
        <v>168</v>
      </c>
      <c r="D686" s="12"/>
      <c r="E686" s="12"/>
      <c r="F686" s="12"/>
      <c r="G686" s="12"/>
      <c r="H686" s="20">
        <f t="shared" si="20"/>
        <v>0</v>
      </c>
      <c r="I686" s="20">
        <f t="shared" si="21"/>
        <v>0</v>
      </c>
    </row>
    <row r="687" spans="1:9">
      <c r="A687" s="12"/>
      <c r="B687" s="12"/>
      <c r="C687" s="20" t="s">
        <v>168</v>
      </c>
      <c r="D687" s="12"/>
      <c r="E687" s="12"/>
      <c r="F687" s="12"/>
      <c r="G687" s="12"/>
      <c r="H687" s="20">
        <f t="shared" si="20"/>
        <v>0</v>
      </c>
      <c r="I687" s="20">
        <f t="shared" si="21"/>
        <v>0</v>
      </c>
    </row>
    <row r="688" spans="1:9">
      <c r="A688" s="12"/>
      <c r="B688" s="12"/>
      <c r="C688" s="20" t="s">
        <v>168</v>
      </c>
      <c r="D688" s="12"/>
      <c r="E688" s="12"/>
      <c r="F688" s="12"/>
      <c r="G688" s="12"/>
      <c r="H688" s="20">
        <f t="shared" si="20"/>
        <v>0</v>
      </c>
      <c r="I688" s="20">
        <f t="shared" si="21"/>
        <v>0</v>
      </c>
    </row>
    <row r="689" spans="1:9">
      <c r="A689" s="12"/>
      <c r="B689" s="12"/>
      <c r="C689" s="20" t="s">
        <v>168</v>
      </c>
      <c r="D689" s="12"/>
      <c r="E689" s="12"/>
      <c r="F689" s="12"/>
      <c r="G689" s="12"/>
      <c r="H689" s="20">
        <f t="shared" si="20"/>
        <v>0</v>
      </c>
      <c r="I689" s="20">
        <f t="shared" si="21"/>
        <v>0</v>
      </c>
    </row>
    <row r="690" spans="1:9">
      <c r="A690" s="12"/>
      <c r="B690" s="12"/>
      <c r="C690" s="20" t="s">
        <v>168</v>
      </c>
      <c r="D690" s="12"/>
      <c r="E690" s="12"/>
      <c r="F690" s="12"/>
      <c r="G690" s="12"/>
      <c r="H690" s="20">
        <f t="shared" si="20"/>
        <v>0</v>
      </c>
      <c r="I690" s="20">
        <f t="shared" si="21"/>
        <v>0</v>
      </c>
    </row>
    <row r="691" spans="1:9">
      <c r="A691" s="12"/>
      <c r="B691" s="12"/>
      <c r="C691" s="20" t="s">
        <v>168</v>
      </c>
      <c r="D691" s="12"/>
      <c r="E691" s="12"/>
      <c r="F691" s="12"/>
      <c r="G691" s="12"/>
      <c r="H691" s="20">
        <f t="shared" si="20"/>
        <v>0</v>
      </c>
      <c r="I691" s="20">
        <f t="shared" si="21"/>
        <v>0</v>
      </c>
    </row>
    <row r="692" spans="1:9">
      <c r="A692" s="12"/>
      <c r="B692" s="12"/>
      <c r="C692" s="20" t="s">
        <v>168</v>
      </c>
      <c r="D692" s="12"/>
      <c r="E692" s="12"/>
      <c r="F692" s="12"/>
      <c r="G692" s="12"/>
      <c r="H692" s="20">
        <f t="shared" si="20"/>
        <v>0</v>
      </c>
      <c r="I692" s="20">
        <f t="shared" si="21"/>
        <v>0</v>
      </c>
    </row>
    <row r="693" spans="1:9">
      <c r="A693" s="12"/>
      <c r="B693" s="12"/>
      <c r="C693" s="20" t="s">
        <v>168</v>
      </c>
      <c r="D693" s="12"/>
      <c r="E693" s="12"/>
      <c r="F693" s="12"/>
      <c r="G693" s="12"/>
      <c r="H693" s="20">
        <f t="shared" si="20"/>
        <v>0</v>
      </c>
      <c r="I693" s="20">
        <f t="shared" si="21"/>
        <v>0</v>
      </c>
    </row>
    <row r="694" spans="1:9">
      <c r="A694" s="12"/>
      <c r="B694" s="12"/>
      <c r="C694" s="20" t="s">
        <v>168</v>
      </c>
      <c r="D694" s="12"/>
      <c r="E694" s="12"/>
      <c r="F694" s="12"/>
      <c r="G694" s="12"/>
      <c r="H694" s="20">
        <f t="shared" si="20"/>
        <v>0</v>
      </c>
      <c r="I694" s="20">
        <f t="shared" si="21"/>
        <v>0</v>
      </c>
    </row>
    <row r="695" spans="1:9">
      <c r="A695" s="12"/>
      <c r="B695" s="12"/>
      <c r="C695" s="20" t="s">
        <v>168</v>
      </c>
      <c r="D695" s="12"/>
      <c r="E695" s="12"/>
      <c r="F695" s="12"/>
      <c r="G695" s="12"/>
      <c r="H695" s="20">
        <f t="shared" si="20"/>
        <v>0</v>
      </c>
      <c r="I695" s="20">
        <f t="shared" si="21"/>
        <v>0</v>
      </c>
    </row>
    <row r="696" spans="1:9">
      <c r="A696" s="12"/>
      <c r="B696" s="12"/>
      <c r="C696" s="20" t="s">
        <v>168</v>
      </c>
      <c r="D696" s="12"/>
      <c r="E696" s="12"/>
      <c r="F696" s="12"/>
      <c r="G696" s="12"/>
      <c r="H696" s="20">
        <f t="shared" si="20"/>
        <v>0</v>
      </c>
      <c r="I696" s="20">
        <f t="shared" si="21"/>
        <v>0</v>
      </c>
    </row>
    <row r="697" spans="1:9">
      <c r="A697" s="12"/>
      <c r="B697" s="12"/>
      <c r="C697" s="20" t="s">
        <v>168</v>
      </c>
      <c r="D697" s="12"/>
      <c r="E697" s="12"/>
      <c r="F697" s="12"/>
      <c r="G697" s="12"/>
      <c r="H697" s="20">
        <f t="shared" si="20"/>
        <v>0</v>
      </c>
      <c r="I697" s="20">
        <f t="shared" si="21"/>
        <v>0</v>
      </c>
    </row>
    <row r="698" spans="1:9">
      <c r="A698" s="12"/>
      <c r="B698" s="12"/>
      <c r="C698" s="20" t="s">
        <v>168</v>
      </c>
      <c r="D698" s="12"/>
      <c r="E698" s="12"/>
      <c r="F698" s="12"/>
      <c r="G698" s="12"/>
      <c r="H698" s="20">
        <f t="shared" si="20"/>
        <v>0</v>
      </c>
      <c r="I698" s="20">
        <f t="shared" si="21"/>
        <v>0</v>
      </c>
    </row>
    <row r="699" spans="1:9">
      <c r="A699" s="12"/>
      <c r="B699" s="12"/>
      <c r="C699" s="20" t="s">
        <v>168</v>
      </c>
      <c r="D699" s="12"/>
      <c r="E699" s="12"/>
      <c r="F699" s="12"/>
      <c r="G699" s="12"/>
      <c r="H699" s="20">
        <f t="shared" si="20"/>
        <v>0</v>
      </c>
      <c r="I699" s="20">
        <f t="shared" si="21"/>
        <v>0</v>
      </c>
    </row>
    <row r="700" spans="1:9">
      <c r="A700" s="12"/>
      <c r="B700" s="12"/>
      <c r="C700" s="20" t="s">
        <v>168</v>
      </c>
      <c r="D700" s="12"/>
      <c r="E700" s="12"/>
      <c r="F700" s="12"/>
      <c r="G700" s="12"/>
      <c r="H700" s="20">
        <f t="shared" si="20"/>
        <v>0</v>
      </c>
      <c r="I700" s="20">
        <f t="shared" si="21"/>
        <v>0</v>
      </c>
    </row>
    <row r="701" spans="1:9">
      <c r="A701" s="12"/>
      <c r="B701" s="12"/>
      <c r="C701" s="20" t="s">
        <v>168</v>
      </c>
      <c r="D701" s="12"/>
      <c r="E701" s="12"/>
      <c r="F701" s="12"/>
      <c r="G701" s="12"/>
      <c r="H701" s="20">
        <f t="shared" si="20"/>
        <v>0</v>
      </c>
      <c r="I701" s="20">
        <f t="shared" si="21"/>
        <v>0</v>
      </c>
    </row>
    <row r="702" spans="1:9">
      <c r="A702" s="12"/>
      <c r="B702" s="12"/>
      <c r="C702" s="20" t="s">
        <v>168</v>
      </c>
      <c r="D702" s="12"/>
      <c r="E702" s="12"/>
      <c r="F702" s="12"/>
      <c r="G702" s="12"/>
      <c r="H702" s="20">
        <f t="shared" si="20"/>
        <v>0</v>
      </c>
      <c r="I702" s="20">
        <f t="shared" si="21"/>
        <v>0</v>
      </c>
    </row>
    <row r="703" spans="1:9">
      <c r="A703" s="12"/>
      <c r="B703" s="12"/>
      <c r="C703" s="20" t="s">
        <v>168</v>
      </c>
      <c r="D703" s="12"/>
      <c r="E703" s="12"/>
      <c r="F703" s="12"/>
      <c r="G703" s="12"/>
      <c r="H703" s="20">
        <f t="shared" si="20"/>
        <v>0</v>
      </c>
      <c r="I703" s="20">
        <f t="shared" si="21"/>
        <v>0</v>
      </c>
    </row>
    <row r="704" spans="1:9">
      <c r="A704" s="12"/>
      <c r="B704" s="12"/>
      <c r="C704" s="20" t="s">
        <v>168</v>
      </c>
      <c r="D704" s="12"/>
      <c r="E704" s="12"/>
      <c r="F704" s="12"/>
      <c r="G704" s="12"/>
      <c r="H704" s="20">
        <f t="shared" si="20"/>
        <v>0</v>
      </c>
      <c r="I704" s="20">
        <f t="shared" si="21"/>
        <v>0</v>
      </c>
    </row>
    <row r="705" spans="1:9">
      <c r="A705" s="12"/>
      <c r="B705" s="12"/>
      <c r="C705" s="20" t="s">
        <v>168</v>
      </c>
      <c r="D705" s="12"/>
      <c r="E705" s="12"/>
      <c r="F705" s="12"/>
      <c r="G705" s="12"/>
      <c r="H705" s="20">
        <f t="shared" si="20"/>
        <v>0</v>
      </c>
      <c r="I705" s="20">
        <f t="shared" si="21"/>
        <v>0</v>
      </c>
    </row>
    <row r="706" spans="1:9">
      <c r="A706" s="12"/>
      <c r="B706" s="12"/>
      <c r="C706" s="20" t="s">
        <v>168</v>
      </c>
      <c r="D706" s="12"/>
      <c r="E706" s="12"/>
      <c r="F706" s="12"/>
      <c r="G706" s="12"/>
      <c r="H706" s="20">
        <f t="shared" si="20"/>
        <v>0</v>
      </c>
      <c r="I706" s="20">
        <f t="shared" si="21"/>
        <v>0</v>
      </c>
    </row>
    <row r="707" spans="1:9">
      <c r="A707" s="12"/>
      <c r="B707" s="12"/>
      <c r="C707" s="20" t="s">
        <v>168</v>
      </c>
      <c r="D707" s="12"/>
      <c r="E707" s="12"/>
      <c r="F707" s="12"/>
      <c r="G707" s="12"/>
      <c r="H707" s="20">
        <f t="shared" si="20"/>
        <v>0</v>
      </c>
      <c r="I707" s="20">
        <f t="shared" si="21"/>
        <v>0</v>
      </c>
    </row>
    <row r="708" spans="1:9">
      <c r="A708" s="12"/>
      <c r="B708" s="12"/>
      <c r="C708" s="20" t="s">
        <v>168</v>
      </c>
      <c r="D708" s="12"/>
      <c r="E708" s="12"/>
      <c r="F708" s="12"/>
      <c r="G708" s="12"/>
      <c r="H708" s="20">
        <f t="shared" ref="H708:H771" si="22">SUMPRODUCT($D$2:$G$2,D708:G708)</f>
        <v>0</v>
      </c>
      <c r="I708" s="20">
        <f t="shared" ref="I708:I771" si="23">SUM(D708:G708)</f>
        <v>0</v>
      </c>
    </row>
    <row r="709" spans="1:9">
      <c r="A709" s="12"/>
      <c r="B709" s="12"/>
      <c r="C709" s="20" t="s">
        <v>168</v>
      </c>
      <c r="D709" s="12"/>
      <c r="E709" s="12"/>
      <c r="F709" s="12"/>
      <c r="G709" s="12"/>
      <c r="H709" s="20">
        <f t="shared" si="22"/>
        <v>0</v>
      </c>
      <c r="I709" s="20">
        <f t="shared" si="23"/>
        <v>0</v>
      </c>
    </row>
    <row r="710" spans="1:9">
      <c r="A710" s="12"/>
      <c r="B710" s="12"/>
      <c r="C710" s="20" t="s">
        <v>168</v>
      </c>
      <c r="D710" s="12"/>
      <c r="E710" s="12"/>
      <c r="F710" s="12"/>
      <c r="G710" s="12"/>
      <c r="H710" s="20">
        <f t="shared" si="22"/>
        <v>0</v>
      </c>
      <c r="I710" s="20">
        <f t="shared" si="23"/>
        <v>0</v>
      </c>
    </row>
    <row r="711" spans="1:9">
      <c r="A711" s="12"/>
      <c r="B711" s="12"/>
      <c r="C711" s="20" t="s">
        <v>168</v>
      </c>
      <c r="D711" s="12"/>
      <c r="E711" s="12"/>
      <c r="F711" s="12"/>
      <c r="G711" s="12"/>
      <c r="H711" s="20">
        <f t="shared" si="22"/>
        <v>0</v>
      </c>
      <c r="I711" s="20">
        <f t="shared" si="23"/>
        <v>0</v>
      </c>
    </row>
    <row r="712" spans="1:9">
      <c r="A712" s="12"/>
      <c r="B712" s="12"/>
      <c r="C712" s="20" t="s">
        <v>168</v>
      </c>
      <c r="D712" s="12"/>
      <c r="E712" s="12"/>
      <c r="F712" s="12"/>
      <c r="G712" s="12"/>
      <c r="H712" s="20">
        <f t="shared" si="22"/>
        <v>0</v>
      </c>
      <c r="I712" s="20">
        <f t="shared" si="23"/>
        <v>0</v>
      </c>
    </row>
    <row r="713" spans="1:9">
      <c r="A713" s="12"/>
      <c r="B713" s="12"/>
      <c r="C713" s="20" t="s">
        <v>168</v>
      </c>
      <c r="D713" s="12"/>
      <c r="E713" s="12"/>
      <c r="F713" s="12"/>
      <c r="G713" s="12"/>
      <c r="H713" s="20">
        <f t="shared" si="22"/>
        <v>0</v>
      </c>
      <c r="I713" s="20">
        <f t="shared" si="23"/>
        <v>0</v>
      </c>
    </row>
    <row r="714" spans="1:9">
      <c r="A714" s="12"/>
      <c r="B714" s="12"/>
      <c r="C714" s="20" t="s">
        <v>168</v>
      </c>
      <c r="D714" s="12"/>
      <c r="E714" s="12"/>
      <c r="F714" s="12"/>
      <c r="G714" s="12"/>
      <c r="H714" s="20">
        <f t="shared" si="22"/>
        <v>0</v>
      </c>
      <c r="I714" s="20">
        <f t="shared" si="23"/>
        <v>0</v>
      </c>
    </row>
    <row r="715" spans="1:9">
      <c r="A715" s="12"/>
      <c r="B715" s="12"/>
      <c r="C715" s="20" t="s">
        <v>168</v>
      </c>
      <c r="D715" s="12"/>
      <c r="E715" s="12"/>
      <c r="F715" s="12"/>
      <c r="G715" s="12"/>
      <c r="H715" s="20">
        <f t="shared" si="22"/>
        <v>0</v>
      </c>
      <c r="I715" s="20">
        <f t="shared" si="23"/>
        <v>0</v>
      </c>
    </row>
    <row r="716" spans="1:9">
      <c r="A716" s="12"/>
      <c r="B716" s="12"/>
      <c r="C716" s="20" t="s">
        <v>168</v>
      </c>
      <c r="D716" s="12"/>
      <c r="E716" s="12"/>
      <c r="F716" s="12"/>
      <c r="G716" s="12"/>
      <c r="H716" s="20">
        <f t="shared" si="22"/>
        <v>0</v>
      </c>
      <c r="I716" s="20">
        <f t="shared" si="23"/>
        <v>0</v>
      </c>
    </row>
    <row r="717" spans="1:9">
      <c r="A717" s="12"/>
      <c r="B717" s="12"/>
      <c r="C717" s="20" t="s">
        <v>168</v>
      </c>
      <c r="D717" s="12"/>
      <c r="E717" s="12"/>
      <c r="F717" s="12"/>
      <c r="G717" s="12"/>
      <c r="H717" s="20">
        <f t="shared" si="22"/>
        <v>0</v>
      </c>
      <c r="I717" s="20">
        <f t="shared" si="23"/>
        <v>0</v>
      </c>
    </row>
    <row r="718" spans="1:9">
      <c r="A718" s="12"/>
      <c r="B718" s="12"/>
      <c r="C718" s="20" t="s">
        <v>168</v>
      </c>
      <c r="D718" s="12"/>
      <c r="E718" s="12"/>
      <c r="F718" s="12"/>
      <c r="G718" s="12"/>
      <c r="H718" s="20">
        <f t="shared" si="22"/>
        <v>0</v>
      </c>
      <c r="I718" s="20">
        <f t="shared" si="23"/>
        <v>0</v>
      </c>
    </row>
    <row r="719" spans="1:9">
      <c r="A719" s="12"/>
      <c r="B719" s="12"/>
      <c r="C719" s="20" t="s">
        <v>168</v>
      </c>
      <c r="D719" s="12"/>
      <c r="E719" s="12"/>
      <c r="F719" s="12"/>
      <c r="G719" s="12"/>
      <c r="H719" s="20">
        <f t="shared" si="22"/>
        <v>0</v>
      </c>
      <c r="I719" s="20">
        <f t="shared" si="23"/>
        <v>0</v>
      </c>
    </row>
    <row r="720" spans="1:9">
      <c r="A720" s="12"/>
      <c r="B720" s="12"/>
      <c r="C720" s="20" t="s">
        <v>168</v>
      </c>
      <c r="D720" s="12"/>
      <c r="E720" s="12"/>
      <c r="F720" s="12"/>
      <c r="G720" s="12"/>
      <c r="H720" s="20">
        <f t="shared" si="22"/>
        <v>0</v>
      </c>
      <c r="I720" s="20">
        <f t="shared" si="23"/>
        <v>0</v>
      </c>
    </row>
    <row r="721" spans="1:9">
      <c r="A721" s="12"/>
      <c r="B721" s="12"/>
      <c r="C721" s="20" t="s">
        <v>168</v>
      </c>
      <c r="D721" s="12"/>
      <c r="E721" s="12"/>
      <c r="F721" s="12"/>
      <c r="G721" s="12"/>
      <c r="H721" s="20">
        <f t="shared" si="22"/>
        <v>0</v>
      </c>
      <c r="I721" s="20">
        <f t="shared" si="23"/>
        <v>0</v>
      </c>
    </row>
    <row r="722" spans="1:9">
      <c r="A722" s="12"/>
      <c r="B722" s="12"/>
      <c r="C722" s="20" t="s">
        <v>168</v>
      </c>
      <c r="D722" s="12"/>
      <c r="E722" s="12"/>
      <c r="F722" s="12"/>
      <c r="G722" s="12"/>
      <c r="H722" s="20">
        <f t="shared" si="22"/>
        <v>0</v>
      </c>
      <c r="I722" s="20">
        <f t="shared" si="23"/>
        <v>0</v>
      </c>
    </row>
    <row r="723" spans="1:9">
      <c r="A723" s="12"/>
      <c r="B723" s="12"/>
      <c r="C723" s="20" t="s">
        <v>168</v>
      </c>
      <c r="D723" s="12"/>
      <c r="E723" s="12"/>
      <c r="F723" s="12"/>
      <c r="G723" s="12"/>
      <c r="H723" s="20">
        <f t="shared" si="22"/>
        <v>0</v>
      </c>
      <c r="I723" s="20">
        <f t="shared" si="23"/>
        <v>0</v>
      </c>
    </row>
    <row r="724" spans="1:9">
      <c r="A724" s="12"/>
      <c r="B724" s="12"/>
      <c r="C724" s="20" t="s">
        <v>168</v>
      </c>
      <c r="D724" s="12"/>
      <c r="E724" s="12"/>
      <c r="F724" s="12"/>
      <c r="G724" s="12"/>
      <c r="H724" s="20">
        <f t="shared" si="22"/>
        <v>0</v>
      </c>
      <c r="I724" s="20">
        <f t="shared" si="23"/>
        <v>0</v>
      </c>
    </row>
    <row r="725" spans="1:9">
      <c r="A725" s="12"/>
      <c r="B725" s="12"/>
      <c r="C725" s="20" t="s">
        <v>168</v>
      </c>
      <c r="D725" s="12"/>
      <c r="E725" s="12"/>
      <c r="F725" s="12"/>
      <c r="G725" s="12"/>
      <c r="H725" s="20">
        <f t="shared" si="22"/>
        <v>0</v>
      </c>
      <c r="I725" s="20">
        <f t="shared" si="23"/>
        <v>0</v>
      </c>
    </row>
    <row r="726" spans="1:9">
      <c r="A726" s="12"/>
      <c r="B726" s="12"/>
      <c r="C726" s="20" t="s">
        <v>168</v>
      </c>
      <c r="D726" s="12"/>
      <c r="E726" s="12"/>
      <c r="F726" s="12"/>
      <c r="G726" s="12"/>
      <c r="H726" s="20">
        <f t="shared" si="22"/>
        <v>0</v>
      </c>
      <c r="I726" s="20">
        <f t="shared" si="23"/>
        <v>0</v>
      </c>
    </row>
    <row r="727" spans="1:9">
      <c r="A727" s="12"/>
      <c r="B727" s="12"/>
      <c r="C727" s="20" t="s">
        <v>168</v>
      </c>
      <c r="D727" s="12"/>
      <c r="E727" s="12"/>
      <c r="F727" s="12"/>
      <c r="G727" s="12"/>
      <c r="H727" s="20">
        <f t="shared" si="22"/>
        <v>0</v>
      </c>
      <c r="I727" s="20">
        <f t="shared" si="23"/>
        <v>0</v>
      </c>
    </row>
    <row r="728" spans="1:9">
      <c r="A728" s="12"/>
      <c r="B728" s="12"/>
      <c r="C728" s="20" t="s">
        <v>168</v>
      </c>
      <c r="D728" s="12"/>
      <c r="E728" s="12"/>
      <c r="F728" s="12"/>
      <c r="G728" s="12"/>
      <c r="H728" s="20">
        <f t="shared" si="22"/>
        <v>0</v>
      </c>
      <c r="I728" s="20">
        <f t="shared" si="23"/>
        <v>0</v>
      </c>
    </row>
    <row r="729" spans="1:9">
      <c r="A729" s="12"/>
      <c r="B729" s="12"/>
      <c r="C729" s="20" t="s">
        <v>168</v>
      </c>
      <c r="D729" s="12"/>
      <c r="E729" s="12"/>
      <c r="F729" s="12"/>
      <c r="G729" s="12"/>
      <c r="H729" s="20">
        <f t="shared" si="22"/>
        <v>0</v>
      </c>
      <c r="I729" s="20">
        <f t="shared" si="23"/>
        <v>0</v>
      </c>
    </row>
    <row r="730" spans="1:9">
      <c r="A730" s="12"/>
      <c r="B730" s="12"/>
      <c r="C730" s="20" t="s">
        <v>168</v>
      </c>
      <c r="D730" s="12"/>
      <c r="E730" s="12"/>
      <c r="F730" s="12"/>
      <c r="G730" s="12"/>
      <c r="H730" s="20">
        <f t="shared" si="22"/>
        <v>0</v>
      </c>
      <c r="I730" s="20">
        <f t="shared" si="23"/>
        <v>0</v>
      </c>
    </row>
    <row r="731" spans="1:9">
      <c r="A731" s="12"/>
      <c r="B731" s="12"/>
      <c r="C731" s="20" t="s">
        <v>168</v>
      </c>
      <c r="D731" s="12"/>
      <c r="E731" s="12"/>
      <c r="F731" s="12"/>
      <c r="G731" s="12"/>
      <c r="H731" s="20">
        <f t="shared" si="22"/>
        <v>0</v>
      </c>
      <c r="I731" s="20">
        <f t="shared" si="23"/>
        <v>0</v>
      </c>
    </row>
    <row r="732" spans="1:9">
      <c r="A732" s="12"/>
      <c r="B732" s="12"/>
      <c r="C732" s="20" t="s">
        <v>168</v>
      </c>
      <c r="D732" s="12"/>
      <c r="E732" s="12"/>
      <c r="F732" s="12"/>
      <c r="G732" s="12"/>
      <c r="H732" s="20">
        <f t="shared" si="22"/>
        <v>0</v>
      </c>
      <c r="I732" s="20">
        <f t="shared" si="23"/>
        <v>0</v>
      </c>
    </row>
    <row r="733" spans="1:9">
      <c r="A733" s="12"/>
      <c r="B733" s="12"/>
      <c r="C733" s="20" t="s">
        <v>168</v>
      </c>
      <c r="D733" s="12"/>
      <c r="E733" s="12"/>
      <c r="F733" s="12"/>
      <c r="G733" s="12"/>
      <c r="H733" s="20">
        <f t="shared" si="22"/>
        <v>0</v>
      </c>
      <c r="I733" s="20">
        <f t="shared" si="23"/>
        <v>0</v>
      </c>
    </row>
    <row r="734" spans="1:9">
      <c r="A734" s="12"/>
      <c r="B734" s="12"/>
      <c r="C734" s="20" t="s">
        <v>168</v>
      </c>
      <c r="D734" s="12"/>
      <c r="E734" s="12"/>
      <c r="F734" s="12"/>
      <c r="G734" s="12"/>
      <c r="H734" s="20">
        <f t="shared" si="22"/>
        <v>0</v>
      </c>
      <c r="I734" s="20">
        <f t="shared" si="23"/>
        <v>0</v>
      </c>
    </row>
    <row r="735" spans="1:9">
      <c r="A735" s="12"/>
      <c r="B735" s="12"/>
      <c r="C735" s="20" t="s">
        <v>168</v>
      </c>
      <c r="D735" s="12"/>
      <c r="E735" s="12"/>
      <c r="F735" s="12"/>
      <c r="G735" s="12"/>
      <c r="H735" s="20">
        <f t="shared" si="22"/>
        <v>0</v>
      </c>
      <c r="I735" s="20">
        <f t="shared" si="23"/>
        <v>0</v>
      </c>
    </row>
    <row r="736" spans="1:9">
      <c r="A736" s="12"/>
      <c r="B736" s="12"/>
      <c r="C736" s="20" t="s">
        <v>168</v>
      </c>
      <c r="D736" s="12"/>
      <c r="E736" s="12"/>
      <c r="F736" s="12"/>
      <c r="G736" s="12"/>
      <c r="H736" s="20">
        <f t="shared" si="22"/>
        <v>0</v>
      </c>
      <c r="I736" s="20">
        <f t="shared" si="23"/>
        <v>0</v>
      </c>
    </row>
    <row r="737" spans="1:9">
      <c r="A737" s="12"/>
      <c r="B737" s="12"/>
      <c r="C737" s="20" t="s">
        <v>168</v>
      </c>
      <c r="D737" s="12"/>
      <c r="E737" s="12"/>
      <c r="F737" s="12"/>
      <c r="G737" s="12"/>
      <c r="H737" s="20">
        <f t="shared" si="22"/>
        <v>0</v>
      </c>
      <c r="I737" s="20">
        <f t="shared" si="23"/>
        <v>0</v>
      </c>
    </row>
    <row r="738" spans="1:9">
      <c r="A738" s="12"/>
      <c r="B738" s="12"/>
      <c r="C738" s="20" t="s">
        <v>168</v>
      </c>
      <c r="D738" s="12"/>
      <c r="E738" s="12"/>
      <c r="F738" s="12"/>
      <c r="G738" s="12"/>
      <c r="H738" s="20">
        <f t="shared" si="22"/>
        <v>0</v>
      </c>
      <c r="I738" s="20">
        <f t="shared" si="23"/>
        <v>0</v>
      </c>
    </row>
    <row r="739" spans="1:9">
      <c r="A739" s="12"/>
      <c r="B739" s="12"/>
      <c r="C739" s="20" t="s">
        <v>168</v>
      </c>
      <c r="D739" s="12"/>
      <c r="E739" s="12"/>
      <c r="F739" s="12"/>
      <c r="G739" s="12"/>
      <c r="H739" s="20">
        <f t="shared" si="22"/>
        <v>0</v>
      </c>
      <c r="I739" s="20">
        <f t="shared" si="23"/>
        <v>0</v>
      </c>
    </row>
    <row r="740" spans="1:9">
      <c r="A740" s="12"/>
      <c r="B740" s="12"/>
      <c r="C740" s="20" t="s">
        <v>168</v>
      </c>
      <c r="D740" s="12"/>
      <c r="E740" s="12"/>
      <c r="F740" s="12"/>
      <c r="G740" s="12"/>
      <c r="H740" s="20">
        <f t="shared" si="22"/>
        <v>0</v>
      </c>
      <c r="I740" s="20">
        <f t="shared" si="23"/>
        <v>0</v>
      </c>
    </row>
    <row r="741" spans="1:9">
      <c r="A741" s="12"/>
      <c r="B741" s="12"/>
      <c r="C741" s="20" t="s">
        <v>168</v>
      </c>
      <c r="D741" s="12"/>
      <c r="E741" s="12"/>
      <c r="F741" s="12"/>
      <c r="G741" s="12"/>
      <c r="H741" s="20">
        <f t="shared" si="22"/>
        <v>0</v>
      </c>
      <c r="I741" s="20">
        <f t="shared" si="23"/>
        <v>0</v>
      </c>
    </row>
    <row r="742" spans="1:9">
      <c r="A742" s="12"/>
      <c r="B742" s="12"/>
      <c r="C742" s="20" t="s">
        <v>168</v>
      </c>
      <c r="D742" s="12"/>
      <c r="E742" s="12"/>
      <c r="F742" s="12"/>
      <c r="G742" s="12"/>
      <c r="H742" s="20">
        <f t="shared" si="22"/>
        <v>0</v>
      </c>
      <c r="I742" s="20">
        <f t="shared" si="23"/>
        <v>0</v>
      </c>
    </row>
    <row r="743" spans="1:9">
      <c r="A743" s="12"/>
      <c r="B743" s="12"/>
      <c r="C743" s="20" t="s">
        <v>168</v>
      </c>
      <c r="D743" s="12"/>
      <c r="E743" s="12"/>
      <c r="F743" s="12"/>
      <c r="G743" s="12"/>
      <c r="H743" s="20">
        <f t="shared" si="22"/>
        <v>0</v>
      </c>
      <c r="I743" s="20">
        <f t="shared" si="23"/>
        <v>0</v>
      </c>
    </row>
    <row r="744" spans="1:9">
      <c r="A744" s="12"/>
      <c r="B744" s="12"/>
      <c r="C744" s="20" t="s">
        <v>168</v>
      </c>
      <c r="D744" s="12"/>
      <c r="E744" s="12"/>
      <c r="F744" s="12"/>
      <c r="G744" s="12"/>
      <c r="H744" s="20">
        <f t="shared" si="22"/>
        <v>0</v>
      </c>
      <c r="I744" s="20">
        <f t="shared" si="23"/>
        <v>0</v>
      </c>
    </row>
    <row r="745" spans="1:9">
      <c r="A745" s="12"/>
      <c r="B745" s="12"/>
      <c r="C745" s="20" t="s">
        <v>168</v>
      </c>
      <c r="D745" s="12"/>
      <c r="E745" s="12"/>
      <c r="F745" s="12"/>
      <c r="G745" s="12"/>
      <c r="H745" s="20">
        <f t="shared" si="22"/>
        <v>0</v>
      </c>
      <c r="I745" s="20">
        <f t="shared" si="23"/>
        <v>0</v>
      </c>
    </row>
    <row r="746" spans="1:9">
      <c r="A746" s="12"/>
      <c r="B746" s="12"/>
      <c r="C746" s="20" t="s">
        <v>168</v>
      </c>
      <c r="D746" s="12"/>
      <c r="E746" s="12"/>
      <c r="F746" s="12"/>
      <c r="G746" s="12"/>
      <c r="H746" s="20">
        <f t="shared" si="22"/>
        <v>0</v>
      </c>
      <c r="I746" s="20">
        <f t="shared" si="23"/>
        <v>0</v>
      </c>
    </row>
    <row r="747" spans="1:9">
      <c r="A747" s="12"/>
      <c r="B747" s="12"/>
      <c r="C747" s="20" t="s">
        <v>168</v>
      </c>
      <c r="D747" s="12"/>
      <c r="E747" s="12"/>
      <c r="F747" s="12"/>
      <c r="G747" s="12"/>
      <c r="H747" s="20">
        <f t="shared" si="22"/>
        <v>0</v>
      </c>
      <c r="I747" s="20">
        <f t="shared" si="23"/>
        <v>0</v>
      </c>
    </row>
    <row r="748" spans="1:9">
      <c r="A748" s="12"/>
      <c r="B748" s="12"/>
      <c r="C748" s="20" t="s">
        <v>168</v>
      </c>
      <c r="D748" s="12"/>
      <c r="E748" s="12"/>
      <c r="F748" s="12"/>
      <c r="G748" s="12"/>
      <c r="H748" s="20">
        <f t="shared" si="22"/>
        <v>0</v>
      </c>
      <c r="I748" s="20">
        <f t="shared" si="23"/>
        <v>0</v>
      </c>
    </row>
    <row r="749" spans="1:9">
      <c r="A749" s="12"/>
      <c r="B749" s="12"/>
      <c r="C749" s="20" t="s">
        <v>168</v>
      </c>
      <c r="D749" s="12"/>
      <c r="E749" s="12"/>
      <c r="F749" s="12"/>
      <c r="G749" s="12"/>
      <c r="H749" s="20">
        <f t="shared" si="22"/>
        <v>0</v>
      </c>
      <c r="I749" s="20">
        <f t="shared" si="23"/>
        <v>0</v>
      </c>
    </row>
    <row r="750" spans="1:9">
      <c r="A750" s="12"/>
      <c r="B750" s="12"/>
      <c r="C750" s="20" t="s">
        <v>168</v>
      </c>
      <c r="D750" s="12"/>
      <c r="E750" s="12"/>
      <c r="F750" s="12"/>
      <c r="G750" s="12"/>
      <c r="H750" s="20">
        <f t="shared" si="22"/>
        <v>0</v>
      </c>
      <c r="I750" s="20">
        <f t="shared" si="23"/>
        <v>0</v>
      </c>
    </row>
    <row r="751" spans="1:9">
      <c r="A751" s="12"/>
      <c r="B751" s="12"/>
      <c r="C751" s="20" t="s">
        <v>168</v>
      </c>
      <c r="D751" s="12"/>
      <c r="E751" s="12"/>
      <c r="F751" s="12"/>
      <c r="G751" s="12"/>
      <c r="H751" s="20">
        <f t="shared" si="22"/>
        <v>0</v>
      </c>
      <c r="I751" s="20">
        <f t="shared" si="23"/>
        <v>0</v>
      </c>
    </row>
    <row r="752" spans="1:9">
      <c r="A752" s="12"/>
      <c r="B752" s="12"/>
      <c r="C752" s="20" t="s">
        <v>168</v>
      </c>
      <c r="D752" s="12"/>
      <c r="E752" s="12"/>
      <c r="F752" s="12"/>
      <c r="G752" s="12"/>
      <c r="H752" s="20">
        <f t="shared" si="22"/>
        <v>0</v>
      </c>
      <c r="I752" s="20">
        <f t="shared" si="23"/>
        <v>0</v>
      </c>
    </row>
    <row r="753" spans="1:9">
      <c r="A753" s="12"/>
      <c r="B753" s="12"/>
      <c r="C753" s="20" t="s">
        <v>168</v>
      </c>
      <c r="D753" s="12"/>
      <c r="E753" s="12"/>
      <c r="F753" s="12"/>
      <c r="G753" s="12"/>
      <c r="H753" s="20">
        <f t="shared" si="22"/>
        <v>0</v>
      </c>
      <c r="I753" s="20">
        <f t="shared" si="23"/>
        <v>0</v>
      </c>
    </row>
    <row r="754" spans="1:9">
      <c r="A754" s="12"/>
      <c r="B754" s="12"/>
      <c r="C754" s="20" t="s">
        <v>168</v>
      </c>
      <c r="D754" s="12"/>
      <c r="E754" s="12"/>
      <c r="F754" s="12"/>
      <c r="G754" s="12"/>
      <c r="H754" s="20">
        <f t="shared" si="22"/>
        <v>0</v>
      </c>
      <c r="I754" s="20">
        <f t="shared" si="23"/>
        <v>0</v>
      </c>
    </row>
    <row r="755" spans="1:9">
      <c r="A755" s="12"/>
      <c r="B755" s="12"/>
      <c r="C755" s="20" t="s">
        <v>168</v>
      </c>
      <c r="D755" s="12"/>
      <c r="E755" s="12"/>
      <c r="F755" s="12"/>
      <c r="G755" s="12"/>
      <c r="H755" s="20">
        <f t="shared" si="22"/>
        <v>0</v>
      </c>
      <c r="I755" s="20">
        <f t="shared" si="23"/>
        <v>0</v>
      </c>
    </row>
    <row r="756" spans="1:9">
      <c r="A756" s="12"/>
      <c r="B756" s="12"/>
      <c r="C756" s="20" t="s">
        <v>168</v>
      </c>
      <c r="D756" s="12"/>
      <c r="E756" s="12"/>
      <c r="F756" s="12"/>
      <c r="G756" s="12"/>
      <c r="H756" s="20">
        <f t="shared" si="22"/>
        <v>0</v>
      </c>
      <c r="I756" s="20">
        <f t="shared" si="23"/>
        <v>0</v>
      </c>
    </row>
    <row r="757" spans="1:9">
      <c r="A757" s="12"/>
      <c r="B757" s="12"/>
      <c r="C757" s="20" t="s">
        <v>168</v>
      </c>
      <c r="D757" s="12"/>
      <c r="E757" s="12"/>
      <c r="F757" s="12"/>
      <c r="G757" s="12"/>
      <c r="H757" s="20">
        <f t="shared" si="22"/>
        <v>0</v>
      </c>
      <c r="I757" s="20">
        <f t="shared" si="23"/>
        <v>0</v>
      </c>
    </row>
    <row r="758" spans="1:9">
      <c r="A758" s="12"/>
      <c r="B758" s="12"/>
      <c r="C758" s="20" t="s">
        <v>168</v>
      </c>
      <c r="D758" s="12"/>
      <c r="E758" s="12"/>
      <c r="F758" s="12"/>
      <c r="G758" s="12"/>
      <c r="H758" s="20">
        <f t="shared" si="22"/>
        <v>0</v>
      </c>
      <c r="I758" s="20">
        <f t="shared" si="23"/>
        <v>0</v>
      </c>
    </row>
    <row r="759" spans="1:9">
      <c r="A759" s="12"/>
      <c r="B759" s="12"/>
      <c r="C759" s="20" t="s">
        <v>168</v>
      </c>
      <c r="D759" s="12"/>
      <c r="E759" s="12"/>
      <c r="F759" s="12"/>
      <c r="G759" s="12"/>
      <c r="H759" s="20">
        <f t="shared" si="22"/>
        <v>0</v>
      </c>
      <c r="I759" s="20">
        <f t="shared" si="23"/>
        <v>0</v>
      </c>
    </row>
    <row r="760" spans="1:9">
      <c r="A760" s="12"/>
      <c r="B760" s="12"/>
      <c r="C760" s="20" t="s">
        <v>168</v>
      </c>
      <c r="D760" s="12"/>
      <c r="E760" s="12"/>
      <c r="F760" s="12"/>
      <c r="G760" s="12"/>
      <c r="H760" s="20">
        <f t="shared" si="22"/>
        <v>0</v>
      </c>
      <c r="I760" s="20">
        <f t="shared" si="23"/>
        <v>0</v>
      </c>
    </row>
    <row r="761" spans="1:9">
      <c r="A761" s="12"/>
      <c r="B761" s="12"/>
      <c r="C761" s="20" t="s">
        <v>168</v>
      </c>
      <c r="D761" s="12"/>
      <c r="E761" s="12"/>
      <c r="F761" s="12"/>
      <c r="G761" s="12"/>
      <c r="H761" s="20">
        <f t="shared" si="22"/>
        <v>0</v>
      </c>
      <c r="I761" s="20">
        <f t="shared" si="23"/>
        <v>0</v>
      </c>
    </row>
    <row r="762" spans="1:9">
      <c r="A762" s="12"/>
      <c r="B762" s="12"/>
      <c r="C762" s="20" t="s">
        <v>168</v>
      </c>
      <c r="D762" s="12"/>
      <c r="E762" s="12"/>
      <c r="F762" s="12"/>
      <c r="G762" s="12"/>
      <c r="H762" s="20">
        <f t="shared" si="22"/>
        <v>0</v>
      </c>
      <c r="I762" s="20">
        <f t="shared" si="23"/>
        <v>0</v>
      </c>
    </row>
    <row r="763" spans="1:9">
      <c r="A763" s="12"/>
      <c r="B763" s="12"/>
      <c r="C763" s="20" t="s">
        <v>168</v>
      </c>
      <c r="D763" s="12"/>
      <c r="E763" s="12"/>
      <c r="F763" s="12"/>
      <c r="G763" s="12"/>
      <c r="H763" s="20">
        <f t="shared" si="22"/>
        <v>0</v>
      </c>
      <c r="I763" s="20">
        <f t="shared" si="23"/>
        <v>0</v>
      </c>
    </row>
    <row r="764" spans="1:9">
      <c r="A764" s="12"/>
      <c r="B764" s="12"/>
      <c r="C764" s="20" t="s">
        <v>168</v>
      </c>
      <c r="D764" s="12"/>
      <c r="E764" s="12"/>
      <c r="F764" s="12"/>
      <c r="G764" s="12"/>
      <c r="H764" s="20">
        <f t="shared" si="22"/>
        <v>0</v>
      </c>
      <c r="I764" s="20">
        <f t="shared" si="23"/>
        <v>0</v>
      </c>
    </row>
    <row r="765" spans="1:9">
      <c r="A765" s="12"/>
      <c r="B765" s="12"/>
      <c r="C765" s="20" t="s">
        <v>168</v>
      </c>
      <c r="D765" s="12"/>
      <c r="E765" s="12"/>
      <c r="F765" s="12"/>
      <c r="G765" s="12"/>
      <c r="H765" s="20">
        <f t="shared" si="22"/>
        <v>0</v>
      </c>
      <c r="I765" s="20">
        <f t="shared" si="23"/>
        <v>0</v>
      </c>
    </row>
    <row r="766" spans="1:9">
      <c r="A766" s="12"/>
      <c r="B766" s="12"/>
      <c r="C766" s="20" t="s">
        <v>168</v>
      </c>
      <c r="D766" s="12"/>
      <c r="E766" s="12"/>
      <c r="F766" s="12"/>
      <c r="G766" s="12"/>
      <c r="H766" s="20">
        <f t="shared" si="22"/>
        <v>0</v>
      </c>
      <c r="I766" s="20">
        <f t="shared" si="23"/>
        <v>0</v>
      </c>
    </row>
    <row r="767" spans="1:9">
      <c r="A767" s="12"/>
      <c r="B767" s="12"/>
      <c r="C767" s="20" t="s">
        <v>168</v>
      </c>
      <c r="D767" s="12"/>
      <c r="E767" s="12"/>
      <c r="F767" s="12"/>
      <c r="G767" s="12"/>
      <c r="H767" s="20">
        <f t="shared" si="22"/>
        <v>0</v>
      </c>
      <c r="I767" s="20">
        <f t="shared" si="23"/>
        <v>0</v>
      </c>
    </row>
    <row r="768" spans="1:9">
      <c r="A768" s="12"/>
      <c r="B768" s="12"/>
      <c r="C768" s="20" t="s">
        <v>168</v>
      </c>
      <c r="D768" s="12"/>
      <c r="E768" s="12"/>
      <c r="F768" s="12"/>
      <c r="G768" s="12"/>
      <c r="H768" s="20">
        <f t="shared" si="22"/>
        <v>0</v>
      </c>
      <c r="I768" s="20">
        <f t="shared" si="23"/>
        <v>0</v>
      </c>
    </row>
    <row r="769" spans="1:9">
      <c r="A769" s="12"/>
      <c r="B769" s="12"/>
      <c r="C769" s="20" t="s">
        <v>168</v>
      </c>
      <c r="D769" s="12"/>
      <c r="E769" s="12"/>
      <c r="F769" s="12"/>
      <c r="G769" s="12"/>
      <c r="H769" s="20">
        <f t="shared" si="22"/>
        <v>0</v>
      </c>
      <c r="I769" s="20">
        <f t="shared" si="23"/>
        <v>0</v>
      </c>
    </row>
    <row r="770" spans="1:9">
      <c r="A770" s="12"/>
      <c r="B770" s="12"/>
      <c r="C770" s="20" t="s">
        <v>168</v>
      </c>
      <c r="D770" s="12"/>
      <c r="E770" s="12"/>
      <c r="F770" s="12"/>
      <c r="G770" s="12"/>
      <c r="H770" s="20">
        <f t="shared" si="22"/>
        <v>0</v>
      </c>
      <c r="I770" s="20">
        <f t="shared" si="23"/>
        <v>0</v>
      </c>
    </row>
    <row r="771" spans="1:9">
      <c r="A771" s="12"/>
      <c r="B771" s="12"/>
      <c r="C771" s="20" t="s">
        <v>168</v>
      </c>
      <c r="D771" s="12"/>
      <c r="E771" s="12"/>
      <c r="F771" s="12"/>
      <c r="G771" s="12"/>
      <c r="H771" s="20">
        <f t="shared" si="22"/>
        <v>0</v>
      </c>
      <c r="I771" s="20">
        <f t="shared" si="23"/>
        <v>0</v>
      </c>
    </row>
    <row r="772" spans="1:9">
      <c r="A772" s="12"/>
      <c r="B772" s="12"/>
      <c r="C772" s="20" t="s">
        <v>168</v>
      </c>
      <c r="D772" s="12"/>
      <c r="E772" s="12"/>
      <c r="F772" s="12"/>
      <c r="G772" s="12"/>
      <c r="H772" s="20">
        <f t="shared" ref="H772:H835" si="24">SUMPRODUCT($D$2:$G$2,D772:G772)</f>
        <v>0</v>
      </c>
      <c r="I772" s="20">
        <f t="shared" ref="I772:I835" si="25">SUM(D772:G772)</f>
        <v>0</v>
      </c>
    </row>
    <row r="773" spans="1:9">
      <c r="A773" s="12"/>
      <c r="B773" s="12"/>
      <c r="C773" s="20" t="s">
        <v>168</v>
      </c>
      <c r="D773" s="12"/>
      <c r="E773" s="12"/>
      <c r="F773" s="12"/>
      <c r="G773" s="12"/>
      <c r="H773" s="20">
        <f t="shared" si="24"/>
        <v>0</v>
      </c>
      <c r="I773" s="20">
        <f t="shared" si="25"/>
        <v>0</v>
      </c>
    </row>
    <row r="774" spans="1:9">
      <c r="A774" s="12"/>
      <c r="B774" s="12"/>
      <c r="C774" s="20" t="s">
        <v>168</v>
      </c>
      <c r="D774" s="12"/>
      <c r="E774" s="12"/>
      <c r="F774" s="12"/>
      <c r="G774" s="12"/>
      <c r="H774" s="20">
        <f t="shared" si="24"/>
        <v>0</v>
      </c>
      <c r="I774" s="20">
        <f t="shared" si="25"/>
        <v>0</v>
      </c>
    </row>
    <row r="775" spans="1:9">
      <c r="A775" s="12"/>
      <c r="B775" s="12"/>
      <c r="C775" s="20" t="s">
        <v>168</v>
      </c>
      <c r="D775" s="12"/>
      <c r="E775" s="12"/>
      <c r="F775" s="12"/>
      <c r="G775" s="12"/>
      <c r="H775" s="20">
        <f t="shared" si="24"/>
        <v>0</v>
      </c>
      <c r="I775" s="20">
        <f t="shared" si="25"/>
        <v>0</v>
      </c>
    </row>
    <row r="776" spans="1:9">
      <c r="A776" s="12"/>
      <c r="B776" s="12"/>
      <c r="C776" s="20" t="s">
        <v>168</v>
      </c>
      <c r="D776" s="12"/>
      <c r="E776" s="12"/>
      <c r="F776" s="12"/>
      <c r="G776" s="12"/>
      <c r="H776" s="20">
        <f t="shared" si="24"/>
        <v>0</v>
      </c>
      <c r="I776" s="20">
        <f t="shared" si="25"/>
        <v>0</v>
      </c>
    </row>
    <row r="777" spans="1:9">
      <c r="A777" s="12"/>
      <c r="B777" s="12"/>
      <c r="C777" s="20" t="s">
        <v>168</v>
      </c>
      <c r="D777" s="12"/>
      <c r="E777" s="12"/>
      <c r="F777" s="12"/>
      <c r="G777" s="12"/>
      <c r="H777" s="20">
        <f t="shared" si="24"/>
        <v>0</v>
      </c>
      <c r="I777" s="20">
        <f t="shared" si="25"/>
        <v>0</v>
      </c>
    </row>
    <row r="778" spans="1:9">
      <c r="A778" s="12"/>
      <c r="B778" s="12"/>
      <c r="C778" s="20" t="s">
        <v>168</v>
      </c>
      <c r="D778" s="12"/>
      <c r="E778" s="12"/>
      <c r="F778" s="12"/>
      <c r="G778" s="12"/>
      <c r="H778" s="20">
        <f t="shared" si="24"/>
        <v>0</v>
      </c>
      <c r="I778" s="20">
        <f t="shared" si="25"/>
        <v>0</v>
      </c>
    </row>
    <row r="779" spans="1:9">
      <c r="A779" s="12"/>
      <c r="B779" s="12"/>
      <c r="C779" s="20" t="s">
        <v>168</v>
      </c>
      <c r="D779" s="12"/>
      <c r="E779" s="12"/>
      <c r="F779" s="12"/>
      <c r="G779" s="12"/>
      <c r="H779" s="20">
        <f t="shared" si="24"/>
        <v>0</v>
      </c>
      <c r="I779" s="20">
        <f t="shared" si="25"/>
        <v>0</v>
      </c>
    </row>
    <row r="780" spans="1:9">
      <c r="A780" s="12"/>
      <c r="B780" s="12"/>
      <c r="C780" s="20" t="s">
        <v>168</v>
      </c>
      <c r="D780" s="12"/>
      <c r="E780" s="12"/>
      <c r="F780" s="12"/>
      <c r="G780" s="12"/>
      <c r="H780" s="20">
        <f t="shared" si="24"/>
        <v>0</v>
      </c>
      <c r="I780" s="20">
        <f t="shared" si="25"/>
        <v>0</v>
      </c>
    </row>
    <row r="781" spans="1:9">
      <c r="A781" s="12"/>
      <c r="B781" s="12"/>
      <c r="C781" s="20" t="s">
        <v>168</v>
      </c>
      <c r="D781" s="12"/>
      <c r="E781" s="12"/>
      <c r="F781" s="12"/>
      <c r="G781" s="12"/>
      <c r="H781" s="20">
        <f t="shared" si="24"/>
        <v>0</v>
      </c>
      <c r="I781" s="20">
        <f t="shared" si="25"/>
        <v>0</v>
      </c>
    </row>
    <row r="782" spans="1:9">
      <c r="A782" s="12"/>
      <c r="B782" s="12"/>
      <c r="C782" s="20" t="s">
        <v>168</v>
      </c>
      <c r="D782" s="12"/>
      <c r="E782" s="12"/>
      <c r="F782" s="12"/>
      <c r="G782" s="12"/>
      <c r="H782" s="20">
        <f t="shared" si="24"/>
        <v>0</v>
      </c>
      <c r="I782" s="20">
        <f t="shared" si="25"/>
        <v>0</v>
      </c>
    </row>
    <row r="783" spans="1:9">
      <c r="A783" s="12"/>
      <c r="B783" s="12"/>
      <c r="C783" s="20" t="s">
        <v>168</v>
      </c>
      <c r="D783" s="12"/>
      <c r="E783" s="12"/>
      <c r="F783" s="12"/>
      <c r="G783" s="12"/>
      <c r="H783" s="20">
        <f t="shared" si="24"/>
        <v>0</v>
      </c>
      <c r="I783" s="20">
        <f t="shared" si="25"/>
        <v>0</v>
      </c>
    </row>
    <row r="784" spans="1:9">
      <c r="A784" s="12"/>
      <c r="B784" s="12"/>
      <c r="C784" s="20" t="s">
        <v>168</v>
      </c>
      <c r="D784" s="12"/>
      <c r="E784" s="12"/>
      <c r="F784" s="12"/>
      <c r="G784" s="12"/>
      <c r="H784" s="20">
        <f t="shared" si="24"/>
        <v>0</v>
      </c>
      <c r="I784" s="20">
        <f t="shared" si="25"/>
        <v>0</v>
      </c>
    </row>
    <row r="785" spans="1:9">
      <c r="A785" s="12"/>
      <c r="B785" s="12"/>
      <c r="C785" s="20" t="s">
        <v>168</v>
      </c>
      <c r="D785" s="12"/>
      <c r="E785" s="12"/>
      <c r="F785" s="12"/>
      <c r="G785" s="12"/>
      <c r="H785" s="20">
        <f t="shared" si="24"/>
        <v>0</v>
      </c>
      <c r="I785" s="20">
        <f t="shared" si="25"/>
        <v>0</v>
      </c>
    </row>
    <row r="786" spans="1:9">
      <c r="A786" s="12"/>
      <c r="B786" s="12"/>
      <c r="C786" s="20" t="s">
        <v>168</v>
      </c>
      <c r="D786" s="12"/>
      <c r="E786" s="12"/>
      <c r="F786" s="12"/>
      <c r="G786" s="12"/>
      <c r="H786" s="20">
        <f t="shared" si="24"/>
        <v>0</v>
      </c>
      <c r="I786" s="20">
        <f t="shared" si="25"/>
        <v>0</v>
      </c>
    </row>
    <row r="787" spans="1:9">
      <c r="A787" s="12"/>
      <c r="B787" s="12"/>
      <c r="C787" s="20" t="s">
        <v>168</v>
      </c>
      <c r="D787" s="12"/>
      <c r="E787" s="12"/>
      <c r="F787" s="12"/>
      <c r="G787" s="12"/>
      <c r="H787" s="20">
        <f t="shared" si="24"/>
        <v>0</v>
      </c>
      <c r="I787" s="20">
        <f t="shared" si="25"/>
        <v>0</v>
      </c>
    </row>
    <row r="788" spans="1:9">
      <c r="A788" s="12"/>
      <c r="B788" s="12"/>
      <c r="C788" s="20" t="s">
        <v>168</v>
      </c>
      <c r="D788" s="12"/>
      <c r="E788" s="12"/>
      <c r="F788" s="12"/>
      <c r="G788" s="12"/>
      <c r="H788" s="20">
        <f t="shared" si="24"/>
        <v>0</v>
      </c>
      <c r="I788" s="20">
        <f t="shared" si="25"/>
        <v>0</v>
      </c>
    </row>
    <row r="789" spans="1:9">
      <c r="A789" s="12"/>
      <c r="B789" s="12"/>
      <c r="C789" s="20" t="s">
        <v>168</v>
      </c>
      <c r="D789" s="12"/>
      <c r="E789" s="12"/>
      <c r="F789" s="12"/>
      <c r="G789" s="12"/>
      <c r="H789" s="20">
        <f t="shared" si="24"/>
        <v>0</v>
      </c>
      <c r="I789" s="20">
        <f t="shared" si="25"/>
        <v>0</v>
      </c>
    </row>
    <row r="790" spans="1:9">
      <c r="A790" s="12"/>
      <c r="B790" s="12"/>
      <c r="C790" s="20" t="s">
        <v>168</v>
      </c>
      <c r="D790" s="12"/>
      <c r="E790" s="12"/>
      <c r="F790" s="12"/>
      <c r="G790" s="12"/>
      <c r="H790" s="20">
        <f t="shared" si="24"/>
        <v>0</v>
      </c>
      <c r="I790" s="20">
        <f t="shared" si="25"/>
        <v>0</v>
      </c>
    </row>
    <row r="791" spans="1:9">
      <c r="A791" s="12"/>
      <c r="B791" s="12"/>
      <c r="C791" s="20" t="s">
        <v>168</v>
      </c>
      <c r="D791" s="12"/>
      <c r="E791" s="12"/>
      <c r="F791" s="12"/>
      <c r="G791" s="12"/>
      <c r="H791" s="20">
        <f t="shared" si="24"/>
        <v>0</v>
      </c>
      <c r="I791" s="20">
        <f t="shared" si="25"/>
        <v>0</v>
      </c>
    </row>
    <row r="792" spans="1:9">
      <c r="A792" s="12"/>
      <c r="B792" s="12"/>
      <c r="C792" s="20" t="s">
        <v>168</v>
      </c>
      <c r="D792" s="12"/>
      <c r="E792" s="12"/>
      <c r="F792" s="12"/>
      <c r="G792" s="12"/>
      <c r="H792" s="20">
        <f t="shared" si="24"/>
        <v>0</v>
      </c>
      <c r="I792" s="20">
        <f t="shared" si="25"/>
        <v>0</v>
      </c>
    </row>
    <row r="793" spans="1:9">
      <c r="A793" s="12"/>
      <c r="B793" s="12"/>
      <c r="C793" s="20" t="s">
        <v>168</v>
      </c>
      <c r="D793" s="12"/>
      <c r="E793" s="12"/>
      <c r="F793" s="12"/>
      <c r="G793" s="12"/>
      <c r="H793" s="20">
        <f t="shared" si="24"/>
        <v>0</v>
      </c>
      <c r="I793" s="20">
        <f t="shared" si="25"/>
        <v>0</v>
      </c>
    </row>
    <row r="794" spans="1:9">
      <c r="A794" s="12"/>
      <c r="B794" s="12"/>
      <c r="C794" s="20" t="s">
        <v>168</v>
      </c>
      <c r="D794" s="12"/>
      <c r="E794" s="12"/>
      <c r="F794" s="12"/>
      <c r="G794" s="12"/>
      <c r="H794" s="20">
        <f t="shared" si="24"/>
        <v>0</v>
      </c>
      <c r="I794" s="20">
        <f t="shared" si="25"/>
        <v>0</v>
      </c>
    </row>
    <row r="795" spans="1:9">
      <c r="A795" s="12"/>
      <c r="B795" s="12"/>
      <c r="C795" s="20" t="s">
        <v>168</v>
      </c>
      <c r="D795" s="12"/>
      <c r="E795" s="12"/>
      <c r="F795" s="12"/>
      <c r="G795" s="12"/>
      <c r="H795" s="20">
        <f t="shared" si="24"/>
        <v>0</v>
      </c>
      <c r="I795" s="20">
        <f t="shared" si="25"/>
        <v>0</v>
      </c>
    </row>
    <row r="796" spans="1:9">
      <c r="A796" s="12"/>
      <c r="B796" s="12"/>
      <c r="C796" s="20" t="s">
        <v>168</v>
      </c>
      <c r="D796" s="12"/>
      <c r="E796" s="12"/>
      <c r="F796" s="12"/>
      <c r="G796" s="12"/>
      <c r="H796" s="20">
        <f t="shared" si="24"/>
        <v>0</v>
      </c>
      <c r="I796" s="20">
        <f t="shared" si="25"/>
        <v>0</v>
      </c>
    </row>
    <row r="797" spans="1:9">
      <c r="A797" s="12"/>
      <c r="B797" s="12"/>
      <c r="C797" s="20" t="s">
        <v>168</v>
      </c>
      <c r="D797" s="12"/>
      <c r="E797" s="12"/>
      <c r="F797" s="12"/>
      <c r="G797" s="12"/>
      <c r="H797" s="20">
        <f t="shared" si="24"/>
        <v>0</v>
      </c>
      <c r="I797" s="20">
        <f t="shared" si="25"/>
        <v>0</v>
      </c>
    </row>
    <row r="798" spans="1:9">
      <c r="A798" s="12"/>
      <c r="B798" s="12"/>
      <c r="C798" s="20" t="s">
        <v>168</v>
      </c>
      <c r="D798" s="12"/>
      <c r="E798" s="12"/>
      <c r="F798" s="12"/>
      <c r="G798" s="12"/>
      <c r="H798" s="20">
        <f t="shared" si="24"/>
        <v>0</v>
      </c>
      <c r="I798" s="20">
        <f t="shared" si="25"/>
        <v>0</v>
      </c>
    </row>
    <row r="799" spans="1:9">
      <c r="A799" s="12"/>
      <c r="B799" s="12"/>
      <c r="C799" s="20" t="s">
        <v>168</v>
      </c>
      <c r="D799" s="12"/>
      <c r="E799" s="12"/>
      <c r="F799" s="12"/>
      <c r="G799" s="12"/>
      <c r="H799" s="20">
        <f t="shared" si="24"/>
        <v>0</v>
      </c>
      <c r="I799" s="20">
        <f t="shared" si="25"/>
        <v>0</v>
      </c>
    </row>
    <row r="800" spans="1:9">
      <c r="A800" s="12"/>
      <c r="B800" s="12"/>
      <c r="C800" s="20" t="s">
        <v>168</v>
      </c>
      <c r="D800" s="12"/>
      <c r="E800" s="12"/>
      <c r="F800" s="12"/>
      <c r="G800" s="12"/>
      <c r="H800" s="20">
        <f t="shared" si="24"/>
        <v>0</v>
      </c>
      <c r="I800" s="20">
        <f t="shared" si="25"/>
        <v>0</v>
      </c>
    </row>
    <row r="801" spans="1:9">
      <c r="A801" s="12"/>
      <c r="B801" s="12"/>
      <c r="C801" s="20" t="s">
        <v>168</v>
      </c>
      <c r="D801" s="12"/>
      <c r="E801" s="12"/>
      <c r="F801" s="12"/>
      <c r="G801" s="12"/>
      <c r="H801" s="20">
        <f t="shared" si="24"/>
        <v>0</v>
      </c>
      <c r="I801" s="20">
        <f t="shared" si="25"/>
        <v>0</v>
      </c>
    </row>
    <row r="802" spans="1:9">
      <c r="A802" s="12"/>
      <c r="B802" s="12"/>
      <c r="C802" s="20" t="s">
        <v>168</v>
      </c>
      <c r="D802" s="12"/>
      <c r="E802" s="12"/>
      <c r="F802" s="12"/>
      <c r="G802" s="12"/>
      <c r="H802" s="20">
        <f t="shared" si="24"/>
        <v>0</v>
      </c>
      <c r="I802" s="20">
        <f t="shared" si="25"/>
        <v>0</v>
      </c>
    </row>
    <row r="803" spans="1:9">
      <c r="A803" s="12"/>
      <c r="B803" s="12"/>
      <c r="C803" s="20" t="s">
        <v>168</v>
      </c>
      <c r="D803" s="12"/>
      <c r="E803" s="12"/>
      <c r="F803" s="12"/>
      <c r="G803" s="12"/>
      <c r="H803" s="20">
        <f t="shared" si="24"/>
        <v>0</v>
      </c>
      <c r="I803" s="20">
        <f t="shared" si="25"/>
        <v>0</v>
      </c>
    </row>
    <row r="804" spans="1:9">
      <c r="A804" s="12"/>
      <c r="B804" s="12"/>
      <c r="C804" s="20" t="s">
        <v>168</v>
      </c>
      <c r="D804" s="12"/>
      <c r="E804" s="12"/>
      <c r="F804" s="12"/>
      <c r="G804" s="12"/>
      <c r="H804" s="20">
        <f t="shared" si="24"/>
        <v>0</v>
      </c>
      <c r="I804" s="20">
        <f t="shared" si="25"/>
        <v>0</v>
      </c>
    </row>
    <row r="805" spans="1:9">
      <c r="A805" s="12"/>
      <c r="B805" s="12"/>
      <c r="C805" s="20" t="s">
        <v>168</v>
      </c>
      <c r="D805" s="12"/>
      <c r="E805" s="12"/>
      <c r="F805" s="12"/>
      <c r="G805" s="12"/>
      <c r="H805" s="20">
        <f t="shared" si="24"/>
        <v>0</v>
      </c>
      <c r="I805" s="20">
        <f t="shared" si="25"/>
        <v>0</v>
      </c>
    </row>
    <row r="806" spans="1:9">
      <c r="A806" s="12"/>
      <c r="B806" s="12"/>
      <c r="C806" s="20" t="s">
        <v>168</v>
      </c>
      <c r="D806" s="12"/>
      <c r="E806" s="12"/>
      <c r="F806" s="12"/>
      <c r="G806" s="12"/>
      <c r="H806" s="20">
        <f t="shared" si="24"/>
        <v>0</v>
      </c>
      <c r="I806" s="20">
        <f t="shared" si="25"/>
        <v>0</v>
      </c>
    </row>
    <row r="807" spans="1:9">
      <c r="A807" s="12"/>
      <c r="B807" s="12"/>
      <c r="C807" s="20" t="s">
        <v>168</v>
      </c>
      <c r="D807" s="12"/>
      <c r="E807" s="12"/>
      <c r="F807" s="12"/>
      <c r="G807" s="12"/>
      <c r="H807" s="20">
        <f t="shared" si="24"/>
        <v>0</v>
      </c>
      <c r="I807" s="20">
        <f t="shared" si="25"/>
        <v>0</v>
      </c>
    </row>
    <row r="808" spans="1:9">
      <c r="A808" s="12"/>
      <c r="B808" s="12"/>
      <c r="C808" s="20" t="s">
        <v>168</v>
      </c>
      <c r="D808" s="12"/>
      <c r="E808" s="12"/>
      <c r="F808" s="12"/>
      <c r="G808" s="12"/>
      <c r="H808" s="20">
        <f t="shared" si="24"/>
        <v>0</v>
      </c>
      <c r="I808" s="20">
        <f t="shared" si="25"/>
        <v>0</v>
      </c>
    </row>
    <row r="809" spans="1:9">
      <c r="A809" s="12"/>
      <c r="B809" s="12"/>
      <c r="C809" s="20" t="s">
        <v>168</v>
      </c>
      <c r="D809" s="12"/>
      <c r="E809" s="12"/>
      <c r="F809" s="12"/>
      <c r="G809" s="12"/>
      <c r="H809" s="20">
        <f t="shared" si="24"/>
        <v>0</v>
      </c>
      <c r="I809" s="20">
        <f t="shared" si="25"/>
        <v>0</v>
      </c>
    </row>
    <row r="810" spans="1:9">
      <c r="A810" s="12"/>
      <c r="B810" s="12"/>
      <c r="C810" s="20" t="s">
        <v>168</v>
      </c>
      <c r="D810" s="12"/>
      <c r="E810" s="12"/>
      <c r="F810" s="12"/>
      <c r="G810" s="12"/>
      <c r="H810" s="20">
        <f t="shared" si="24"/>
        <v>0</v>
      </c>
      <c r="I810" s="20">
        <f t="shared" si="25"/>
        <v>0</v>
      </c>
    </row>
    <row r="811" spans="1:9">
      <c r="A811" s="12"/>
      <c r="B811" s="12"/>
      <c r="C811" s="20" t="s">
        <v>168</v>
      </c>
      <c r="D811" s="12"/>
      <c r="E811" s="12"/>
      <c r="F811" s="12"/>
      <c r="G811" s="12"/>
      <c r="H811" s="20">
        <f t="shared" si="24"/>
        <v>0</v>
      </c>
      <c r="I811" s="20">
        <f t="shared" si="25"/>
        <v>0</v>
      </c>
    </row>
    <row r="812" spans="1:9">
      <c r="A812" s="12"/>
      <c r="B812" s="12"/>
      <c r="C812" s="20" t="s">
        <v>168</v>
      </c>
      <c r="D812" s="12"/>
      <c r="E812" s="12"/>
      <c r="F812" s="12"/>
      <c r="G812" s="12"/>
      <c r="H812" s="20">
        <f t="shared" si="24"/>
        <v>0</v>
      </c>
      <c r="I812" s="20">
        <f t="shared" si="25"/>
        <v>0</v>
      </c>
    </row>
    <row r="813" spans="1:9">
      <c r="A813" s="12"/>
      <c r="B813" s="12"/>
      <c r="C813" s="20" t="s">
        <v>168</v>
      </c>
      <c r="D813" s="12"/>
      <c r="E813" s="12"/>
      <c r="F813" s="12"/>
      <c r="G813" s="12"/>
      <c r="H813" s="20">
        <f t="shared" si="24"/>
        <v>0</v>
      </c>
      <c r="I813" s="20">
        <f t="shared" si="25"/>
        <v>0</v>
      </c>
    </row>
    <row r="814" spans="1:9">
      <c r="A814" s="12"/>
      <c r="B814" s="12"/>
      <c r="C814" s="20" t="s">
        <v>168</v>
      </c>
      <c r="D814" s="12"/>
      <c r="E814" s="12"/>
      <c r="F814" s="12"/>
      <c r="G814" s="12"/>
      <c r="H814" s="20">
        <f t="shared" si="24"/>
        <v>0</v>
      </c>
      <c r="I814" s="20">
        <f t="shared" si="25"/>
        <v>0</v>
      </c>
    </row>
    <row r="815" spans="1:9">
      <c r="A815" s="12"/>
      <c r="B815" s="12"/>
      <c r="C815" s="20" t="s">
        <v>168</v>
      </c>
      <c r="D815" s="12"/>
      <c r="E815" s="12"/>
      <c r="F815" s="12"/>
      <c r="G815" s="12"/>
      <c r="H815" s="20">
        <f t="shared" si="24"/>
        <v>0</v>
      </c>
      <c r="I815" s="20">
        <f t="shared" si="25"/>
        <v>0</v>
      </c>
    </row>
    <row r="816" spans="1:9">
      <c r="A816" s="12"/>
      <c r="B816" s="12"/>
      <c r="C816" s="20" t="s">
        <v>168</v>
      </c>
      <c r="D816" s="12"/>
      <c r="E816" s="12"/>
      <c r="F816" s="12"/>
      <c r="G816" s="12"/>
      <c r="H816" s="20">
        <f t="shared" si="24"/>
        <v>0</v>
      </c>
      <c r="I816" s="20">
        <f t="shared" si="25"/>
        <v>0</v>
      </c>
    </row>
    <row r="817" spans="1:9">
      <c r="A817" s="12"/>
      <c r="B817" s="12"/>
      <c r="C817" s="20" t="s">
        <v>168</v>
      </c>
      <c r="D817" s="12"/>
      <c r="E817" s="12"/>
      <c r="F817" s="12"/>
      <c r="G817" s="12"/>
      <c r="H817" s="20">
        <f t="shared" si="24"/>
        <v>0</v>
      </c>
      <c r="I817" s="20">
        <f t="shared" si="25"/>
        <v>0</v>
      </c>
    </row>
    <row r="818" spans="1:9">
      <c r="A818" s="12"/>
      <c r="B818" s="12"/>
      <c r="C818" s="20" t="s">
        <v>168</v>
      </c>
      <c r="D818" s="12"/>
      <c r="E818" s="12"/>
      <c r="F818" s="12"/>
      <c r="G818" s="12"/>
      <c r="H818" s="20">
        <f t="shared" si="24"/>
        <v>0</v>
      </c>
      <c r="I818" s="20">
        <f t="shared" si="25"/>
        <v>0</v>
      </c>
    </row>
    <row r="819" spans="1:9">
      <c r="A819" s="12"/>
      <c r="B819" s="12"/>
      <c r="C819" s="20" t="s">
        <v>168</v>
      </c>
      <c r="D819" s="12"/>
      <c r="E819" s="12"/>
      <c r="F819" s="12"/>
      <c r="G819" s="12"/>
      <c r="H819" s="20">
        <f t="shared" si="24"/>
        <v>0</v>
      </c>
      <c r="I819" s="20">
        <f t="shared" si="25"/>
        <v>0</v>
      </c>
    </row>
    <row r="820" spans="1:9">
      <c r="A820" s="12"/>
      <c r="B820" s="12"/>
      <c r="C820" s="20" t="s">
        <v>168</v>
      </c>
      <c r="D820" s="12"/>
      <c r="E820" s="12"/>
      <c r="F820" s="12"/>
      <c r="G820" s="12"/>
      <c r="H820" s="20">
        <f t="shared" si="24"/>
        <v>0</v>
      </c>
      <c r="I820" s="20">
        <f t="shared" si="25"/>
        <v>0</v>
      </c>
    </row>
    <row r="821" spans="1:9">
      <c r="A821" s="12"/>
      <c r="B821" s="12"/>
      <c r="C821" s="20" t="s">
        <v>168</v>
      </c>
      <c r="D821" s="12"/>
      <c r="E821" s="12"/>
      <c r="F821" s="12"/>
      <c r="G821" s="12"/>
      <c r="H821" s="20">
        <f t="shared" si="24"/>
        <v>0</v>
      </c>
      <c r="I821" s="20">
        <f t="shared" si="25"/>
        <v>0</v>
      </c>
    </row>
    <row r="822" spans="1:9">
      <c r="A822" s="12"/>
      <c r="B822" s="12"/>
      <c r="C822" s="20" t="s">
        <v>168</v>
      </c>
      <c r="D822" s="12"/>
      <c r="E822" s="12"/>
      <c r="F822" s="12"/>
      <c r="G822" s="12"/>
      <c r="H822" s="20">
        <f t="shared" si="24"/>
        <v>0</v>
      </c>
      <c r="I822" s="20">
        <f t="shared" si="25"/>
        <v>0</v>
      </c>
    </row>
    <row r="823" spans="1:9">
      <c r="A823" s="12"/>
      <c r="B823" s="12"/>
      <c r="C823" s="20" t="s">
        <v>168</v>
      </c>
      <c r="D823" s="12"/>
      <c r="E823" s="12"/>
      <c r="F823" s="12"/>
      <c r="G823" s="12"/>
      <c r="H823" s="20">
        <f t="shared" si="24"/>
        <v>0</v>
      </c>
      <c r="I823" s="20">
        <f t="shared" si="25"/>
        <v>0</v>
      </c>
    </row>
    <row r="824" spans="1:9">
      <c r="A824" s="12"/>
      <c r="B824" s="12"/>
      <c r="C824" s="20" t="s">
        <v>168</v>
      </c>
      <c r="D824" s="12"/>
      <c r="E824" s="12"/>
      <c r="F824" s="12"/>
      <c r="G824" s="12"/>
      <c r="H824" s="20">
        <f t="shared" si="24"/>
        <v>0</v>
      </c>
      <c r="I824" s="20">
        <f t="shared" si="25"/>
        <v>0</v>
      </c>
    </row>
    <row r="825" spans="1:9">
      <c r="A825" s="12"/>
      <c r="B825" s="12"/>
      <c r="C825" s="20" t="s">
        <v>168</v>
      </c>
      <c r="D825" s="12"/>
      <c r="E825" s="12"/>
      <c r="F825" s="12"/>
      <c r="G825" s="12"/>
      <c r="H825" s="20">
        <f t="shared" si="24"/>
        <v>0</v>
      </c>
      <c r="I825" s="20">
        <f t="shared" si="25"/>
        <v>0</v>
      </c>
    </row>
    <row r="826" spans="1:9">
      <c r="A826" s="12"/>
      <c r="B826" s="12"/>
      <c r="C826" s="20" t="s">
        <v>168</v>
      </c>
      <c r="D826" s="12"/>
      <c r="E826" s="12"/>
      <c r="F826" s="12"/>
      <c r="G826" s="12"/>
      <c r="H826" s="20">
        <f t="shared" si="24"/>
        <v>0</v>
      </c>
      <c r="I826" s="20">
        <f t="shared" si="25"/>
        <v>0</v>
      </c>
    </row>
    <row r="827" spans="1:9">
      <c r="A827" s="12"/>
      <c r="B827" s="12"/>
      <c r="C827" s="20" t="s">
        <v>168</v>
      </c>
      <c r="D827" s="12"/>
      <c r="E827" s="12"/>
      <c r="F827" s="12"/>
      <c r="G827" s="12"/>
      <c r="H827" s="20">
        <f t="shared" si="24"/>
        <v>0</v>
      </c>
      <c r="I827" s="20">
        <f t="shared" si="25"/>
        <v>0</v>
      </c>
    </row>
    <row r="828" spans="1:9">
      <c r="A828" s="12"/>
      <c r="B828" s="12"/>
      <c r="C828" s="20" t="s">
        <v>168</v>
      </c>
      <c r="D828" s="12"/>
      <c r="E828" s="12"/>
      <c r="F828" s="12"/>
      <c r="G828" s="12"/>
      <c r="H828" s="20">
        <f t="shared" si="24"/>
        <v>0</v>
      </c>
      <c r="I828" s="20">
        <f t="shared" si="25"/>
        <v>0</v>
      </c>
    </row>
    <row r="829" spans="1:9">
      <c r="A829" s="12"/>
      <c r="B829" s="12"/>
      <c r="C829" s="20" t="s">
        <v>168</v>
      </c>
      <c r="D829" s="12"/>
      <c r="E829" s="12"/>
      <c r="F829" s="12"/>
      <c r="G829" s="12"/>
      <c r="H829" s="20">
        <f t="shared" si="24"/>
        <v>0</v>
      </c>
      <c r="I829" s="20">
        <f t="shared" si="25"/>
        <v>0</v>
      </c>
    </row>
    <row r="830" spans="1:9">
      <c r="A830" s="12"/>
      <c r="B830" s="12"/>
      <c r="C830" s="20" t="s">
        <v>168</v>
      </c>
      <c r="D830" s="12"/>
      <c r="E830" s="12"/>
      <c r="F830" s="12"/>
      <c r="G830" s="12"/>
      <c r="H830" s="20">
        <f t="shared" si="24"/>
        <v>0</v>
      </c>
      <c r="I830" s="20">
        <f t="shared" si="25"/>
        <v>0</v>
      </c>
    </row>
    <row r="831" spans="1:9">
      <c r="A831" s="12"/>
      <c r="B831" s="12"/>
      <c r="C831" s="20" t="s">
        <v>168</v>
      </c>
      <c r="D831" s="12"/>
      <c r="E831" s="12"/>
      <c r="F831" s="12"/>
      <c r="G831" s="12"/>
      <c r="H831" s="20">
        <f t="shared" si="24"/>
        <v>0</v>
      </c>
      <c r="I831" s="20">
        <f t="shared" si="25"/>
        <v>0</v>
      </c>
    </row>
    <row r="832" spans="1:9">
      <c r="A832" s="12"/>
      <c r="B832" s="12"/>
      <c r="C832" s="20" t="s">
        <v>168</v>
      </c>
      <c r="D832" s="12"/>
      <c r="E832" s="12"/>
      <c r="F832" s="12"/>
      <c r="G832" s="12"/>
      <c r="H832" s="20">
        <f t="shared" si="24"/>
        <v>0</v>
      </c>
      <c r="I832" s="20">
        <f t="shared" si="25"/>
        <v>0</v>
      </c>
    </row>
    <row r="833" spans="1:9">
      <c r="A833" s="12"/>
      <c r="B833" s="12"/>
      <c r="C833" s="20" t="s">
        <v>168</v>
      </c>
      <c r="D833" s="12"/>
      <c r="E833" s="12"/>
      <c r="F833" s="12"/>
      <c r="G833" s="12"/>
      <c r="H833" s="20">
        <f t="shared" si="24"/>
        <v>0</v>
      </c>
      <c r="I833" s="20">
        <f t="shared" si="25"/>
        <v>0</v>
      </c>
    </row>
    <row r="834" spans="1:9">
      <c r="A834" s="12"/>
      <c r="B834" s="12"/>
      <c r="C834" s="20" t="s">
        <v>168</v>
      </c>
      <c r="D834" s="12"/>
      <c r="E834" s="12"/>
      <c r="F834" s="12"/>
      <c r="G834" s="12"/>
      <c r="H834" s="20">
        <f t="shared" si="24"/>
        <v>0</v>
      </c>
      <c r="I834" s="20">
        <f t="shared" si="25"/>
        <v>0</v>
      </c>
    </row>
    <row r="835" spans="1:9">
      <c r="A835" s="12"/>
      <c r="B835" s="12"/>
      <c r="C835" s="20" t="s">
        <v>168</v>
      </c>
      <c r="D835" s="12"/>
      <c r="E835" s="12"/>
      <c r="F835" s="12"/>
      <c r="G835" s="12"/>
      <c r="H835" s="20">
        <f t="shared" si="24"/>
        <v>0</v>
      </c>
      <c r="I835" s="20">
        <f t="shared" si="25"/>
        <v>0</v>
      </c>
    </row>
    <row r="836" spans="1:9">
      <c r="A836" s="12"/>
      <c r="B836" s="12"/>
      <c r="C836" s="20" t="s">
        <v>168</v>
      </c>
      <c r="D836" s="12"/>
      <c r="E836" s="12"/>
      <c r="F836" s="12"/>
      <c r="G836" s="12"/>
      <c r="H836" s="20">
        <f t="shared" ref="H836:H899" si="26">SUMPRODUCT($D$2:$G$2,D836:G836)</f>
        <v>0</v>
      </c>
      <c r="I836" s="20">
        <f t="shared" ref="I836:I899" si="27">SUM(D836:G836)</f>
        <v>0</v>
      </c>
    </row>
    <row r="837" spans="1:9">
      <c r="A837" s="12"/>
      <c r="B837" s="12"/>
      <c r="C837" s="20" t="s">
        <v>168</v>
      </c>
      <c r="D837" s="12"/>
      <c r="E837" s="12"/>
      <c r="F837" s="12"/>
      <c r="G837" s="12"/>
      <c r="H837" s="20">
        <f t="shared" si="26"/>
        <v>0</v>
      </c>
      <c r="I837" s="20">
        <f t="shared" si="27"/>
        <v>0</v>
      </c>
    </row>
    <row r="838" spans="1:9">
      <c r="A838" s="12"/>
      <c r="B838" s="12"/>
      <c r="C838" s="20" t="s">
        <v>168</v>
      </c>
      <c r="D838" s="12"/>
      <c r="E838" s="12"/>
      <c r="F838" s="12"/>
      <c r="G838" s="12"/>
      <c r="H838" s="20">
        <f t="shared" si="26"/>
        <v>0</v>
      </c>
      <c r="I838" s="20">
        <f t="shared" si="27"/>
        <v>0</v>
      </c>
    </row>
    <row r="839" spans="1:9">
      <c r="A839" s="12"/>
      <c r="B839" s="12"/>
      <c r="C839" s="20" t="s">
        <v>168</v>
      </c>
      <c r="D839" s="12"/>
      <c r="E839" s="12"/>
      <c r="F839" s="12"/>
      <c r="G839" s="12"/>
      <c r="H839" s="20">
        <f t="shared" si="26"/>
        <v>0</v>
      </c>
      <c r="I839" s="20">
        <f t="shared" si="27"/>
        <v>0</v>
      </c>
    </row>
    <row r="840" spans="1:9">
      <c r="A840" s="12"/>
      <c r="B840" s="12"/>
      <c r="C840" s="20" t="s">
        <v>168</v>
      </c>
      <c r="D840" s="12"/>
      <c r="E840" s="12"/>
      <c r="F840" s="12"/>
      <c r="G840" s="12"/>
      <c r="H840" s="20">
        <f t="shared" si="26"/>
        <v>0</v>
      </c>
      <c r="I840" s="20">
        <f t="shared" si="27"/>
        <v>0</v>
      </c>
    </row>
    <row r="841" spans="1:9">
      <c r="A841" s="12"/>
      <c r="B841" s="12"/>
      <c r="C841" s="20" t="s">
        <v>168</v>
      </c>
      <c r="D841" s="12"/>
      <c r="E841" s="12"/>
      <c r="F841" s="12"/>
      <c r="G841" s="12"/>
      <c r="H841" s="20">
        <f t="shared" si="26"/>
        <v>0</v>
      </c>
      <c r="I841" s="20">
        <f t="shared" si="27"/>
        <v>0</v>
      </c>
    </row>
    <row r="842" spans="1:9">
      <c r="A842" s="12"/>
      <c r="B842" s="12"/>
      <c r="C842" s="20" t="s">
        <v>168</v>
      </c>
      <c r="D842" s="12"/>
      <c r="E842" s="12"/>
      <c r="F842" s="12"/>
      <c r="G842" s="12"/>
      <c r="H842" s="20">
        <f t="shared" si="26"/>
        <v>0</v>
      </c>
      <c r="I842" s="20">
        <f t="shared" si="27"/>
        <v>0</v>
      </c>
    </row>
    <row r="843" spans="1:9">
      <c r="A843" s="12"/>
      <c r="B843" s="12"/>
      <c r="C843" s="20" t="s">
        <v>168</v>
      </c>
      <c r="D843" s="12"/>
      <c r="E843" s="12"/>
      <c r="F843" s="12"/>
      <c r="G843" s="12"/>
      <c r="H843" s="20">
        <f t="shared" si="26"/>
        <v>0</v>
      </c>
      <c r="I843" s="20">
        <f t="shared" si="27"/>
        <v>0</v>
      </c>
    </row>
    <row r="844" spans="1:9">
      <c r="A844" s="12"/>
      <c r="B844" s="12"/>
      <c r="C844" s="20" t="s">
        <v>168</v>
      </c>
      <c r="D844" s="12"/>
      <c r="E844" s="12"/>
      <c r="F844" s="12"/>
      <c r="G844" s="12"/>
      <c r="H844" s="20">
        <f t="shared" si="26"/>
        <v>0</v>
      </c>
      <c r="I844" s="20">
        <f t="shared" si="27"/>
        <v>0</v>
      </c>
    </row>
    <row r="845" spans="1:9">
      <c r="A845" s="12"/>
      <c r="B845" s="12"/>
      <c r="C845" s="20" t="s">
        <v>168</v>
      </c>
      <c r="D845" s="12"/>
      <c r="E845" s="12"/>
      <c r="F845" s="12"/>
      <c r="G845" s="12"/>
      <c r="H845" s="20">
        <f t="shared" si="26"/>
        <v>0</v>
      </c>
      <c r="I845" s="20">
        <f t="shared" si="27"/>
        <v>0</v>
      </c>
    </row>
    <row r="846" spans="1:9">
      <c r="A846" s="12"/>
      <c r="B846" s="12"/>
      <c r="C846" s="20" t="s">
        <v>168</v>
      </c>
      <c r="D846" s="12"/>
      <c r="E846" s="12"/>
      <c r="F846" s="12"/>
      <c r="G846" s="12"/>
      <c r="H846" s="20">
        <f t="shared" si="26"/>
        <v>0</v>
      </c>
      <c r="I846" s="20">
        <f t="shared" si="27"/>
        <v>0</v>
      </c>
    </row>
    <row r="847" spans="1:9">
      <c r="A847" s="12"/>
      <c r="B847" s="12"/>
      <c r="C847" s="20" t="s">
        <v>168</v>
      </c>
      <c r="D847" s="12"/>
      <c r="E847" s="12"/>
      <c r="F847" s="12"/>
      <c r="G847" s="12"/>
      <c r="H847" s="20">
        <f t="shared" si="26"/>
        <v>0</v>
      </c>
      <c r="I847" s="20">
        <f t="shared" si="27"/>
        <v>0</v>
      </c>
    </row>
    <row r="848" spans="1:9">
      <c r="A848" s="12"/>
      <c r="B848" s="12"/>
      <c r="C848" s="20" t="s">
        <v>168</v>
      </c>
      <c r="D848" s="12"/>
      <c r="E848" s="12"/>
      <c r="F848" s="12"/>
      <c r="G848" s="12"/>
      <c r="H848" s="20">
        <f t="shared" si="26"/>
        <v>0</v>
      </c>
      <c r="I848" s="20">
        <f t="shared" si="27"/>
        <v>0</v>
      </c>
    </row>
    <row r="849" spans="1:9">
      <c r="A849" s="12"/>
      <c r="B849" s="12"/>
      <c r="C849" s="20" t="s">
        <v>168</v>
      </c>
      <c r="D849" s="12"/>
      <c r="E849" s="12"/>
      <c r="F849" s="12"/>
      <c r="G849" s="12"/>
      <c r="H849" s="20">
        <f t="shared" si="26"/>
        <v>0</v>
      </c>
      <c r="I849" s="20">
        <f t="shared" si="27"/>
        <v>0</v>
      </c>
    </row>
    <row r="850" spans="1:9">
      <c r="A850" s="12"/>
      <c r="B850" s="12"/>
      <c r="C850" s="20" t="s">
        <v>168</v>
      </c>
      <c r="D850" s="12"/>
      <c r="E850" s="12"/>
      <c r="F850" s="12"/>
      <c r="G850" s="12"/>
      <c r="H850" s="20">
        <f t="shared" si="26"/>
        <v>0</v>
      </c>
      <c r="I850" s="20">
        <f t="shared" si="27"/>
        <v>0</v>
      </c>
    </row>
    <row r="851" spans="1:9">
      <c r="A851" s="12"/>
      <c r="B851" s="12"/>
      <c r="C851" s="20" t="s">
        <v>168</v>
      </c>
      <c r="D851" s="12"/>
      <c r="E851" s="12"/>
      <c r="F851" s="12"/>
      <c r="G851" s="12"/>
      <c r="H851" s="20">
        <f t="shared" si="26"/>
        <v>0</v>
      </c>
      <c r="I851" s="20">
        <f t="shared" si="27"/>
        <v>0</v>
      </c>
    </row>
    <row r="852" spans="1:9">
      <c r="A852" s="12"/>
      <c r="B852" s="12"/>
      <c r="C852" s="20" t="s">
        <v>168</v>
      </c>
      <c r="D852" s="12"/>
      <c r="E852" s="12"/>
      <c r="F852" s="12"/>
      <c r="G852" s="12"/>
      <c r="H852" s="20">
        <f t="shared" si="26"/>
        <v>0</v>
      </c>
      <c r="I852" s="20">
        <f t="shared" si="27"/>
        <v>0</v>
      </c>
    </row>
    <row r="853" spans="1:9">
      <c r="A853" s="12"/>
      <c r="B853" s="12"/>
      <c r="C853" s="20" t="s">
        <v>168</v>
      </c>
      <c r="D853" s="12"/>
      <c r="E853" s="12"/>
      <c r="F853" s="12"/>
      <c r="G853" s="12"/>
      <c r="H853" s="20">
        <f t="shared" si="26"/>
        <v>0</v>
      </c>
      <c r="I853" s="20">
        <f t="shared" si="27"/>
        <v>0</v>
      </c>
    </row>
    <row r="854" spans="1:9">
      <c r="A854" s="12"/>
      <c r="B854" s="12"/>
      <c r="C854" s="20" t="s">
        <v>168</v>
      </c>
      <c r="D854" s="12"/>
      <c r="E854" s="12"/>
      <c r="F854" s="12"/>
      <c r="G854" s="12"/>
      <c r="H854" s="20">
        <f t="shared" si="26"/>
        <v>0</v>
      </c>
      <c r="I854" s="20">
        <f t="shared" si="27"/>
        <v>0</v>
      </c>
    </row>
    <row r="855" spans="1:9">
      <c r="A855" s="12"/>
      <c r="B855" s="12"/>
      <c r="C855" s="20" t="s">
        <v>168</v>
      </c>
      <c r="D855" s="12"/>
      <c r="E855" s="12"/>
      <c r="F855" s="12"/>
      <c r="G855" s="12"/>
      <c r="H855" s="20">
        <f t="shared" si="26"/>
        <v>0</v>
      </c>
      <c r="I855" s="20">
        <f t="shared" si="27"/>
        <v>0</v>
      </c>
    </row>
    <row r="856" spans="1:9">
      <c r="A856" s="12"/>
      <c r="B856" s="12"/>
      <c r="C856" s="20" t="s">
        <v>168</v>
      </c>
      <c r="D856" s="12"/>
      <c r="E856" s="12"/>
      <c r="F856" s="12"/>
      <c r="G856" s="12"/>
      <c r="H856" s="20">
        <f t="shared" si="26"/>
        <v>0</v>
      </c>
      <c r="I856" s="20">
        <f t="shared" si="27"/>
        <v>0</v>
      </c>
    </row>
    <row r="857" spans="1:9">
      <c r="A857" s="12"/>
      <c r="B857" s="12"/>
      <c r="C857" s="20" t="s">
        <v>168</v>
      </c>
      <c r="D857" s="12"/>
      <c r="E857" s="12"/>
      <c r="F857" s="12"/>
      <c r="G857" s="12"/>
      <c r="H857" s="20">
        <f t="shared" si="26"/>
        <v>0</v>
      </c>
      <c r="I857" s="20">
        <f t="shared" si="27"/>
        <v>0</v>
      </c>
    </row>
    <row r="858" spans="1:9">
      <c r="A858" s="12"/>
      <c r="B858" s="12"/>
      <c r="C858" s="20" t="s">
        <v>168</v>
      </c>
      <c r="D858" s="12"/>
      <c r="E858" s="12"/>
      <c r="F858" s="12"/>
      <c r="G858" s="12"/>
      <c r="H858" s="20">
        <f t="shared" si="26"/>
        <v>0</v>
      </c>
      <c r="I858" s="20">
        <f t="shared" si="27"/>
        <v>0</v>
      </c>
    </row>
    <row r="859" spans="1:9">
      <c r="A859" s="12"/>
      <c r="B859" s="12"/>
      <c r="C859" s="20" t="s">
        <v>168</v>
      </c>
      <c r="D859" s="12"/>
      <c r="E859" s="12"/>
      <c r="F859" s="12"/>
      <c r="G859" s="12"/>
      <c r="H859" s="20">
        <f t="shared" si="26"/>
        <v>0</v>
      </c>
      <c r="I859" s="20">
        <f t="shared" si="27"/>
        <v>0</v>
      </c>
    </row>
    <row r="860" spans="1:9">
      <c r="A860" s="12"/>
      <c r="B860" s="12"/>
      <c r="C860" s="20" t="s">
        <v>168</v>
      </c>
      <c r="D860" s="12"/>
      <c r="E860" s="12"/>
      <c r="F860" s="12"/>
      <c r="G860" s="12"/>
      <c r="H860" s="20">
        <f t="shared" si="26"/>
        <v>0</v>
      </c>
      <c r="I860" s="20">
        <f t="shared" si="27"/>
        <v>0</v>
      </c>
    </row>
    <row r="861" spans="1:9">
      <c r="A861" s="12"/>
      <c r="B861" s="12"/>
      <c r="C861" s="20" t="s">
        <v>168</v>
      </c>
      <c r="D861" s="12"/>
      <c r="E861" s="12"/>
      <c r="F861" s="12"/>
      <c r="G861" s="12"/>
      <c r="H861" s="20">
        <f t="shared" si="26"/>
        <v>0</v>
      </c>
      <c r="I861" s="20">
        <f t="shared" si="27"/>
        <v>0</v>
      </c>
    </row>
    <row r="862" spans="1:9">
      <c r="A862" s="12"/>
      <c r="B862" s="12"/>
      <c r="C862" s="20" t="s">
        <v>168</v>
      </c>
      <c r="D862" s="12"/>
      <c r="E862" s="12"/>
      <c r="F862" s="12"/>
      <c r="G862" s="12"/>
      <c r="H862" s="20">
        <f t="shared" si="26"/>
        <v>0</v>
      </c>
      <c r="I862" s="20">
        <f t="shared" si="27"/>
        <v>0</v>
      </c>
    </row>
    <row r="863" spans="1:9">
      <c r="A863" s="12"/>
      <c r="B863" s="12"/>
      <c r="C863" s="20" t="s">
        <v>168</v>
      </c>
      <c r="D863" s="12"/>
      <c r="E863" s="12"/>
      <c r="F863" s="12"/>
      <c r="G863" s="12"/>
      <c r="H863" s="20">
        <f t="shared" si="26"/>
        <v>0</v>
      </c>
      <c r="I863" s="20">
        <f t="shared" si="27"/>
        <v>0</v>
      </c>
    </row>
    <row r="864" spans="1:9">
      <c r="A864" s="12"/>
      <c r="B864" s="12"/>
      <c r="C864" s="20" t="s">
        <v>168</v>
      </c>
      <c r="D864" s="12"/>
      <c r="E864" s="12"/>
      <c r="F864" s="12"/>
      <c r="G864" s="12"/>
      <c r="H864" s="20">
        <f t="shared" si="26"/>
        <v>0</v>
      </c>
      <c r="I864" s="20">
        <f t="shared" si="27"/>
        <v>0</v>
      </c>
    </row>
    <row r="865" spans="1:9">
      <c r="A865" s="12"/>
      <c r="B865" s="12"/>
      <c r="C865" s="20" t="s">
        <v>168</v>
      </c>
      <c r="D865" s="12"/>
      <c r="E865" s="12"/>
      <c r="F865" s="12"/>
      <c r="G865" s="12"/>
      <c r="H865" s="20">
        <f t="shared" si="26"/>
        <v>0</v>
      </c>
      <c r="I865" s="20">
        <f t="shared" si="27"/>
        <v>0</v>
      </c>
    </row>
    <row r="866" spans="1:9">
      <c r="A866" s="12"/>
      <c r="B866" s="12"/>
      <c r="C866" s="20" t="s">
        <v>168</v>
      </c>
      <c r="D866" s="12"/>
      <c r="E866" s="12"/>
      <c r="F866" s="12"/>
      <c r="G866" s="12"/>
      <c r="H866" s="20">
        <f t="shared" si="26"/>
        <v>0</v>
      </c>
      <c r="I866" s="20">
        <f t="shared" si="27"/>
        <v>0</v>
      </c>
    </row>
    <row r="867" spans="1:9">
      <c r="A867" s="12"/>
      <c r="B867" s="12"/>
      <c r="C867" s="20" t="s">
        <v>168</v>
      </c>
      <c r="D867" s="12"/>
      <c r="E867" s="12"/>
      <c r="F867" s="12"/>
      <c r="G867" s="12"/>
      <c r="H867" s="20">
        <f t="shared" si="26"/>
        <v>0</v>
      </c>
      <c r="I867" s="20">
        <f t="shared" si="27"/>
        <v>0</v>
      </c>
    </row>
    <row r="868" spans="1:9">
      <c r="A868" s="12"/>
      <c r="B868" s="12"/>
      <c r="C868" s="20" t="s">
        <v>168</v>
      </c>
      <c r="D868" s="12"/>
      <c r="E868" s="12"/>
      <c r="F868" s="12"/>
      <c r="G868" s="12"/>
      <c r="H868" s="20">
        <f t="shared" si="26"/>
        <v>0</v>
      </c>
      <c r="I868" s="20">
        <f t="shared" si="27"/>
        <v>0</v>
      </c>
    </row>
    <row r="869" spans="1:9">
      <c r="A869" s="12"/>
      <c r="B869" s="12"/>
      <c r="C869" s="20" t="s">
        <v>168</v>
      </c>
      <c r="D869" s="12"/>
      <c r="E869" s="12"/>
      <c r="F869" s="12"/>
      <c r="G869" s="12"/>
      <c r="H869" s="20">
        <f t="shared" si="26"/>
        <v>0</v>
      </c>
      <c r="I869" s="20">
        <f t="shared" si="27"/>
        <v>0</v>
      </c>
    </row>
    <row r="870" spans="1:9">
      <c r="A870" s="12"/>
      <c r="B870" s="12"/>
      <c r="C870" s="20" t="s">
        <v>168</v>
      </c>
      <c r="D870" s="12"/>
      <c r="E870" s="12"/>
      <c r="F870" s="12"/>
      <c r="G870" s="12"/>
      <c r="H870" s="20">
        <f t="shared" si="26"/>
        <v>0</v>
      </c>
      <c r="I870" s="20">
        <f t="shared" si="27"/>
        <v>0</v>
      </c>
    </row>
    <row r="871" spans="1:9">
      <c r="A871" s="12"/>
      <c r="B871" s="12"/>
      <c r="C871" s="20" t="s">
        <v>168</v>
      </c>
      <c r="D871" s="12"/>
      <c r="E871" s="12"/>
      <c r="F871" s="12"/>
      <c r="G871" s="12"/>
      <c r="H871" s="20">
        <f t="shared" si="26"/>
        <v>0</v>
      </c>
      <c r="I871" s="20">
        <f t="shared" si="27"/>
        <v>0</v>
      </c>
    </row>
    <row r="872" spans="1:9">
      <c r="A872" s="12"/>
      <c r="B872" s="12"/>
      <c r="C872" s="20" t="s">
        <v>168</v>
      </c>
      <c r="D872" s="12"/>
      <c r="E872" s="12"/>
      <c r="F872" s="12"/>
      <c r="G872" s="12"/>
      <c r="H872" s="20">
        <f t="shared" si="26"/>
        <v>0</v>
      </c>
      <c r="I872" s="20">
        <f t="shared" si="27"/>
        <v>0</v>
      </c>
    </row>
    <row r="873" spans="1:9">
      <c r="A873" s="12"/>
      <c r="B873" s="12"/>
      <c r="C873" s="20" t="s">
        <v>168</v>
      </c>
      <c r="D873" s="12"/>
      <c r="E873" s="12"/>
      <c r="F873" s="12"/>
      <c r="G873" s="12"/>
      <c r="H873" s="20">
        <f t="shared" si="26"/>
        <v>0</v>
      </c>
      <c r="I873" s="20">
        <f t="shared" si="27"/>
        <v>0</v>
      </c>
    </row>
    <row r="874" spans="1:9">
      <c r="A874" s="12"/>
      <c r="B874" s="12"/>
      <c r="C874" s="20" t="s">
        <v>168</v>
      </c>
      <c r="D874" s="12"/>
      <c r="E874" s="12"/>
      <c r="F874" s="12"/>
      <c r="G874" s="12"/>
      <c r="H874" s="20">
        <f t="shared" si="26"/>
        <v>0</v>
      </c>
      <c r="I874" s="20">
        <f t="shared" si="27"/>
        <v>0</v>
      </c>
    </row>
    <row r="875" spans="1:9">
      <c r="A875" s="12"/>
      <c r="B875" s="12"/>
      <c r="C875" s="20" t="s">
        <v>168</v>
      </c>
      <c r="D875" s="12"/>
      <c r="E875" s="12"/>
      <c r="F875" s="12"/>
      <c r="G875" s="12"/>
      <c r="H875" s="20">
        <f t="shared" si="26"/>
        <v>0</v>
      </c>
      <c r="I875" s="20">
        <f t="shared" si="27"/>
        <v>0</v>
      </c>
    </row>
    <row r="876" spans="1:9">
      <c r="A876" s="12"/>
      <c r="B876" s="12"/>
      <c r="C876" s="20" t="s">
        <v>168</v>
      </c>
      <c r="D876" s="12"/>
      <c r="E876" s="12"/>
      <c r="F876" s="12"/>
      <c r="G876" s="12"/>
      <c r="H876" s="20">
        <f t="shared" si="26"/>
        <v>0</v>
      </c>
      <c r="I876" s="20">
        <f t="shared" si="27"/>
        <v>0</v>
      </c>
    </row>
    <row r="877" spans="1:9">
      <c r="A877" s="12"/>
      <c r="B877" s="12"/>
      <c r="C877" s="20" t="s">
        <v>168</v>
      </c>
      <c r="D877" s="12"/>
      <c r="E877" s="12"/>
      <c r="F877" s="12"/>
      <c r="G877" s="12"/>
      <c r="H877" s="20">
        <f t="shared" si="26"/>
        <v>0</v>
      </c>
      <c r="I877" s="20">
        <f t="shared" si="27"/>
        <v>0</v>
      </c>
    </row>
    <row r="878" spans="1:9">
      <c r="A878" s="12"/>
      <c r="B878" s="12"/>
      <c r="C878" s="20" t="s">
        <v>168</v>
      </c>
      <c r="D878" s="12"/>
      <c r="E878" s="12"/>
      <c r="F878" s="12"/>
      <c r="G878" s="12"/>
      <c r="H878" s="20">
        <f t="shared" si="26"/>
        <v>0</v>
      </c>
      <c r="I878" s="20">
        <f t="shared" si="27"/>
        <v>0</v>
      </c>
    </row>
    <row r="879" spans="1:9">
      <c r="A879" s="12"/>
      <c r="B879" s="12"/>
      <c r="C879" s="20" t="s">
        <v>168</v>
      </c>
      <c r="D879" s="12"/>
      <c r="E879" s="12"/>
      <c r="F879" s="12"/>
      <c r="G879" s="12"/>
      <c r="H879" s="20">
        <f t="shared" si="26"/>
        <v>0</v>
      </c>
      <c r="I879" s="20">
        <f t="shared" si="27"/>
        <v>0</v>
      </c>
    </row>
    <row r="880" spans="1:9">
      <c r="A880" s="12"/>
      <c r="B880" s="12"/>
      <c r="C880" s="20" t="s">
        <v>168</v>
      </c>
      <c r="D880" s="12"/>
      <c r="E880" s="12"/>
      <c r="F880" s="12"/>
      <c r="G880" s="12"/>
      <c r="H880" s="20">
        <f t="shared" si="26"/>
        <v>0</v>
      </c>
      <c r="I880" s="20">
        <f t="shared" si="27"/>
        <v>0</v>
      </c>
    </row>
    <row r="881" spans="1:9">
      <c r="A881" s="12"/>
      <c r="B881" s="12"/>
      <c r="C881" s="20" t="s">
        <v>168</v>
      </c>
      <c r="D881" s="12"/>
      <c r="E881" s="12"/>
      <c r="F881" s="12"/>
      <c r="G881" s="12"/>
      <c r="H881" s="20">
        <f t="shared" si="26"/>
        <v>0</v>
      </c>
      <c r="I881" s="20">
        <f t="shared" si="27"/>
        <v>0</v>
      </c>
    </row>
    <row r="882" spans="1:9">
      <c r="A882" s="12"/>
      <c r="B882" s="12"/>
      <c r="C882" s="20" t="s">
        <v>168</v>
      </c>
      <c r="D882" s="12"/>
      <c r="E882" s="12"/>
      <c r="F882" s="12"/>
      <c r="G882" s="12"/>
      <c r="H882" s="20">
        <f t="shared" si="26"/>
        <v>0</v>
      </c>
      <c r="I882" s="20">
        <f t="shared" si="27"/>
        <v>0</v>
      </c>
    </row>
    <row r="883" spans="1:9">
      <c r="A883" s="12"/>
      <c r="B883" s="12"/>
      <c r="C883" s="20" t="s">
        <v>168</v>
      </c>
      <c r="D883" s="12"/>
      <c r="E883" s="12"/>
      <c r="F883" s="12"/>
      <c r="G883" s="12"/>
      <c r="H883" s="20">
        <f t="shared" si="26"/>
        <v>0</v>
      </c>
      <c r="I883" s="20">
        <f t="shared" si="27"/>
        <v>0</v>
      </c>
    </row>
    <row r="884" spans="1:9">
      <c r="A884" s="12"/>
      <c r="B884" s="12"/>
      <c r="C884" s="20" t="s">
        <v>168</v>
      </c>
      <c r="D884" s="12"/>
      <c r="E884" s="12"/>
      <c r="F884" s="12"/>
      <c r="G884" s="12"/>
      <c r="H884" s="20">
        <f t="shared" si="26"/>
        <v>0</v>
      </c>
      <c r="I884" s="20">
        <f t="shared" si="27"/>
        <v>0</v>
      </c>
    </row>
    <row r="885" spans="1:9">
      <c r="A885" s="12"/>
      <c r="B885" s="12"/>
      <c r="C885" s="20" t="s">
        <v>168</v>
      </c>
      <c r="D885" s="12"/>
      <c r="E885" s="12"/>
      <c r="F885" s="12"/>
      <c r="G885" s="12"/>
      <c r="H885" s="20">
        <f t="shared" si="26"/>
        <v>0</v>
      </c>
      <c r="I885" s="20">
        <f t="shared" si="27"/>
        <v>0</v>
      </c>
    </row>
    <row r="886" spans="1:9">
      <c r="A886" s="12"/>
      <c r="B886" s="12"/>
      <c r="C886" s="20" t="s">
        <v>168</v>
      </c>
      <c r="D886" s="12"/>
      <c r="E886" s="12"/>
      <c r="F886" s="12"/>
      <c r="G886" s="12"/>
      <c r="H886" s="20">
        <f t="shared" si="26"/>
        <v>0</v>
      </c>
      <c r="I886" s="20">
        <f t="shared" si="27"/>
        <v>0</v>
      </c>
    </row>
    <row r="887" spans="1:9">
      <c r="A887" s="12"/>
      <c r="B887" s="12"/>
      <c r="C887" s="20" t="s">
        <v>168</v>
      </c>
      <c r="D887" s="12"/>
      <c r="E887" s="12"/>
      <c r="F887" s="12"/>
      <c r="G887" s="12"/>
      <c r="H887" s="20">
        <f t="shared" si="26"/>
        <v>0</v>
      </c>
      <c r="I887" s="20">
        <f t="shared" si="27"/>
        <v>0</v>
      </c>
    </row>
    <row r="888" spans="1:9">
      <c r="A888" s="12"/>
      <c r="B888" s="12"/>
      <c r="C888" s="20" t="s">
        <v>168</v>
      </c>
      <c r="D888" s="12"/>
      <c r="E888" s="12"/>
      <c r="F888" s="12"/>
      <c r="G888" s="12"/>
      <c r="H888" s="20">
        <f t="shared" si="26"/>
        <v>0</v>
      </c>
      <c r="I888" s="20">
        <f t="shared" si="27"/>
        <v>0</v>
      </c>
    </row>
    <row r="889" spans="1:9">
      <c r="A889" s="12"/>
      <c r="B889" s="12"/>
      <c r="C889" s="20" t="s">
        <v>168</v>
      </c>
      <c r="D889" s="12"/>
      <c r="E889" s="12"/>
      <c r="F889" s="12"/>
      <c r="G889" s="12"/>
      <c r="H889" s="20">
        <f t="shared" si="26"/>
        <v>0</v>
      </c>
      <c r="I889" s="20">
        <f t="shared" si="27"/>
        <v>0</v>
      </c>
    </row>
    <row r="890" spans="1:9">
      <c r="A890" s="12"/>
      <c r="B890" s="12"/>
      <c r="C890" s="20" t="s">
        <v>168</v>
      </c>
      <c r="D890" s="12"/>
      <c r="E890" s="12"/>
      <c r="F890" s="12"/>
      <c r="G890" s="12"/>
      <c r="H890" s="20">
        <f t="shared" si="26"/>
        <v>0</v>
      </c>
      <c r="I890" s="20">
        <f t="shared" si="27"/>
        <v>0</v>
      </c>
    </row>
    <row r="891" spans="1:9">
      <c r="A891" s="12"/>
      <c r="B891" s="12"/>
      <c r="C891" s="20" t="s">
        <v>168</v>
      </c>
      <c r="D891" s="12"/>
      <c r="E891" s="12"/>
      <c r="F891" s="12"/>
      <c r="G891" s="12"/>
      <c r="H891" s="20">
        <f t="shared" si="26"/>
        <v>0</v>
      </c>
      <c r="I891" s="20">
        <f t="shared" si="27"/>
        <v>0</v>
      </c>
    </row>
    <row r="892" spans="1:9">
      <c r="A892" s="12"/>
      <c r="B892" s="12"/>
      <c r="C892" s="20" t="s">
        <v>168</v>
      </c>
      <c r="D892" s="12"/>
      <c r="E892" s="12"/>
      <c r="F892" s="12"/>
      <c r="G892" s="12"/>
      <c r="H892" s="20">
        <f t="shared" si="26"/>
        <v>0</v>
      </c>
      <c r="I892" s="20">
        <f t="shared" si="27"/>
        <v>0</v>
      </c>
    </row>
    <row r="893" spans="1:9">
      <c r="A893" s="12"/>
      <c r="B893" s="12"/>
      <c r="C893" s="20" t="s">
        <v>168</v>
      </c>
      <c r="D893" s="12"/>
      <c r="E893" s="12"/>
      <c r="F893" s="12"/>
      <c r="G893" s="12"/>
      <c r="H893" s="20">
        <f t="shared" si="26"/>
        <v>0</v>
      </c>
      <c r="I893" s="20">
        <f t="shared" si="27"/>
        <v>0</v>
      </c>
    </row>
    <row r="894" spans="1:9">
      <c r="A894" s="12"/>
      <c r="B894" s="12"/>
      <c r="C894" s="20" t="s">
        <v>168</v>
      </c>
      <c r="D894" s="12"/>
      <c r="E894" s="12"/>
      <c r="F894" s="12"/>
      <c r="G894" s="12"/>
      <c r="H894" s="20">
        <f t="shared" si="26"/>
        <v>0</v>
      </c>
      <c r="I894" s="20">
        <f t="shared" si="27"/>
        <v>0</v>
      </c>
    </row>
    <row r="895" spans="1:9">
      <c r="A895" s="12"/>
      <c r="B895" s="12"/>
      <c r="C895" s="20" t="s">
        <v>168</v>
      </c>
      <c r="D895" s="12"/>
      <c r="E895" s="12"/>
      <c r="F895" s="12"/>
      <c r="G895" s="12"/>
      <c r="H895" s="20">
        <f t="shared" si="26"/>
        <v>0</v>
      </c>
      <c r="I895" s="20">
        <f t="shared" si="27"/>
        <v>0</v>
      </c>
    </row>
    <row r="896" spans="1:9">
      <c r="A896" s="12"/>
      <c r="B896" s="12"/>
      <c r="C896" s="20" t="s">
        <v>168</v>
      </c>
      <c r="D896" s="12"/>
      <c r="E896" s="12"/>
      <c r="F896" s="12"/>
      <c r="G896" s="12"/>
      <c r="H896" s="20">
        <f t="shared" si="26"/>
        <v>0</v>
      </c>
      <c r="I896" s="20">
        <f t="shared" si="27"/>
        <v>0</v>
      </c>
    </row>
    <row r="897" spans="1:9">
      <c r="A897" s="12"/>
      <c r="B897" s="12"/>
      <c r="C897" s="20" t="s">
        <v>168</v>
      </c>
      <c r="D897" s="12"/>
      <c r="E897" s="12"/>
      <c r="F897" s="12"/>
      <c r="G897" s="12"/>
      <c r="H897" s="20">
        <f t="shared" si="26"/>
        <v>0</v>
      </c>
      <c r="I897" s="20">
        <f t="shared" si="27"/>
        <v>0</v>
      </c>
    </row>
    <row r="898" spans="1:9">
      <c r="A898" s="12"/>
      <c r="B898" s="12"/>
      <c r="C898" s="20" t="s">
        <v>168</v>
      </c>
      <c r="D898" s="12"/>
      <c r="E898" s="12"/>
      <c r="F898" s="12"/>
      <c r="G898" s="12"/>
      <c r="H898" s="20">
        <f t="shared" si="26"/>
        <v>0</v>
      </c>
      <c r="I898" s="20">
        <f t="shared" si="27"/>
        <v>0</v>
      </c>
    </row>
    <row r="899" spans="1:9">
      <c r="A899" s="12"/>
      <c r="B899" s="12"/>
      <c r="C899" s="20" t="s">
        <v>168</v>
      </c>
      <c r="D899" s="12"/>
      <c r="E899" s="12"/>
      <c r="F899" s="12"/>
      <c r="G899" s="12"/>
      <c r="H899" s="20">
        <f t="shared" si="26"/>
        <v>0</v>
      </c>
      <c r="I899" s="20">
        <f t="shared" si="27"/>
        <v>0</v>
      </c>
    </row>
    <row r="900" spans="1:9">
      <c r="A900" s="12"/>
      <c r="B900" s="12"/>
      <c r="C900" s="20" t="s">
        <v>168</v>
      </c>
      <c r="D900" s="12"/>
      <c r="E900" s="12"/>
      <c r="F900" s="12"/>
      <c r="G900" s="12"/>
      <c r="H900" s="20">
        <f t="shared" ref="H900:H963" si="28">SUMPRODUCT($D$2:$G$2,D900:G900)</f>
        <v>0</v>
      </c>
      <c r="I900" s="20">
        <f t="shared" ref="I900:I963" si="29">SUM(D900:G900)</f>
        <v>0</v>
      </c>
    </row>
    <row r="901" spans="1:9">
      <c r="A901" s="12"/>
      <c r="B901" s="12"/>
      <c r="C901" s="20" t="s">
        <v>168</v>
      </c>
      <c r="D901" s="12"/>
      <c r="E901" s="12"/>
      <c r="F901" s="12"/>
      <c r="G901" s="12"/>
      <c r="H901" s="20">
        <f t="shared" si="28"/>
        <v>0</v>
      </c>
      <c r="I901" s="20">
        <f t="shared" si="29"/>
        <v>0</v>
      </c>
    </row>
    <row r="902" spans="1:9">
      <c r="A902" s="12"/>
      <c r="B902" s="12"/>
      <c r="C902" s="20" t="s">
        <v>168</v>
      </c>
      <c r="D902" s="12"/>
      <c r="E902" s="12"/>
      <c r="F902" s="12"/>
      <c r="G902" s="12"/>
      <c r="H902" s="20">
        <f t="shared" si="28"/>
        <v>0</v>
      </c>
      <c r="I902" s="20">
        <f t="shared" si="29"/>
        <v>0</v>
      </c>
    </row>
    <row r="903" spans="1:9">
      <c r="A903" s="12"/>
      <c r="B903" s="12"/>
      <c r="C903" s="20" t="s">
        <v>168</v>
      </c>
      <c r="D903" s="12"/>
      <c r="E903" s="12"/>
      <c r="F903" s="12"/>
      <c r="G903" s="12"/>
      <c r="H903" s="20">
        <f t="shared" si="28"/>
        <v>0</v>
      </c>
      <c r="I903" s="20">
        <f t="shared" si="29"/>
        <v>0</v>
      </c>
    </row>
    <row r="904" spans="1:9">
      <c r="A904" s="12"/>
      <c r="B904" s="12"/>
      <c r="C904" s="20" t="s">
        <v>168</v>
      </c>
      <c r="D904" s="12"/>
      <c r="E904" s="12"/>
      <c r="F904" s="12"/>
      <c r="G904" s="12"/>
      <c r="H904" s="20">
        <f t="shared" si="28"/>
        <v>0</v>
      </c>
      <c r="I904" s="20">
        <f t="shared" si="29"/>
        <v>0</v>
      </c>
    </row>
    <row r="905" spans="1:9">
      <c r="A905" s="12"/>
      <c r="B905" s="12"/>
      <c r="C905" s="20" t="s">
        <v>168</v>
      </c>
      <c r="D905" s="12"/>
      <c r="E905" s="12"/>
      <c r="F905" s="12"/>
      <c r="G905" s="12"/>
      <c r="H905" s="20">
        <f t="shared" si="28"/>
        <v>0</v>
      </c>
      <c r="I905" s="20">
        <f t="shared" si="29"/>
        <v>0</v>
      </c>
    </row>
    <row r="906" spans="1:9">
      <c r="A906" s="12"/>
      <c r="B906" s="12"/>
      <c r="C906" s="20" t="s">
        <v>168</v>
      </c>
      <c r="D906" s="12"/>
      <c r="E906" s="12"/>
      <c r="F906" s="12"/>
      <c r="G906" s="12"/>
      <c r="H906" s="20">
        <f t="shared" si="28"/>
        <v>0</v>
      </c>
      <c r="I906" s="20">
        <f t="shared" si="29"/>
        <v>0</v>
      </c>
    </row>
    <row r="907" spans="1:9">
      <c r="A907" s="12"/>
      <c r="B907" s="12"/>
      <c r="C907" s="20" t="s">
        <v>168</v>
      </c>
      <c r="D907" s="12"/>
      <c r="E907" s="12"/>
      <c r="F907" s="12"/>
      <c r="G907" s="12"/>
      <c r="H907" s="20">
        <f t="shared" si="28"/>
        <v>0</v>
      </c>
      <c r="I907" s="20">
        <f t="shared" si="29"/>
        <v>0</v>
      </c>
    </row>
    <row r="908" spans="1:9">
      <c r="A908" s="12"/>
      <c r="B908" s="12"/>
      <c r="C908" s="20" t="s">
        <v>168</v>
      </c>
      <c r="D908" s="12"/>
      <c r="E908" s="12"/>
      <c r="F908" s="12"/>
      <c r="G908" s="12"/>
      <c r="H908" s="20">
        <f t="shared" si="28"/>
        <v>0</v>
      </c>
      <c r="I908" s="20">
        <f t="shared" si="29"/>
        <v>0</v>
      </c>
    </row>
    <row r="909" spans="1:9">
      <c r="A909" s="12"/>
      <c r="B909" s="12"/>
      <c r="C909" s="20" t="s">
        <v>168</v>
      </c>
      <c r="D909" s="12"/>
      <c r="E909" s="12"/>
      <c r="F909" s="12"/>
      <c r="G909" s="12"/>
      <c r="H909" s="20">
        <f t="shared" si="28"/>
        <v>0</v>
      </c>
      <c r="I909" s="20">
        <f t="shared" si="29"/>
        <v>0</v>
      </c>
    </row>
    <row r="910" spans="1:9">
      <c r="A910" s="12"/>
      <c r="B910" s="12"/>
      <c r="C910" s="20" t="s">
        <v>168</v>
      </c>
      <c r="D910" s="12"/>
      <c r="E910" s="12"/>
      <c r="F910" s="12"/>
      <c r="G910" s="12"/>
      <c r="H910" s="20">
        <f t="shared" si="28"/>
        <v>0</v>
      </c>
      <c r="I910" s="20">
        <f t="shared" si="29"/>
        <v>0</v>
      </c>
    </row>
    <row r="911" spans="1:9">
      <c r="A911" s="12"/>
      <c r="B911" s="12"/>
      <c r="C911" s="20" t="s">
        <v>168</v>
      </c>
      <c r="D911" s="12"/>
      <c r="E911" s="12"/>
      <c r="F911" s="12"/>
      <c r="G911" s="12"/>
      <c r="H911" s="20">
        <f t="shared" si="28"/>
        <v>0</v>
      </c>
      <c r="I911" s="20">
        <f t="shared" si="29"/>
        <v>0</v>
      </c>
    </row>
    <row r="912" spans="1:9">
      <c r="A912" s="12"/>
      <c r="B912" s="12"/>
      <c r="C912" s="20" t="s">
        <v>168</v>
      </c>
      <c r="D912" s="12"/>
      <c r="E912" s="12"/>
      <c r="F912" s="12"/>
      <c r="G912" s="12"/>
      <c r="H912" s="20">
        <f t="shared" si="28"/>
        <v>0</v>
      </c>
      <c r="I912" s="20">
        <f t="shared" si="29"/>
        <v>0</v>
      </c>
    </row>
    <row r="913" spans="1:9">
      <c r="A913" s="12"/>
      <c r="B913" s="12"/>
      <c r="C913" s="20" t="s">
        <v>168</v>
      </c>
      <c r="D913" s="12"/>
      <c r="E913" s="12"/>
      <c r="F913" s="12"/>
      <c r="G913" s="12"/>
      <c r="H913" s="20">
        <f t="shared" si="28"/>
        <v>0</v>
      </c>
      <c r="I913" s="20">
        <f t="shared" si="29"/>
        <v>0</v>
      </c>
    </row>
    <row r="914" spans="1:9">
      <c r="A914" s="12"/>
      <c r="B914" s="12"/>
      <c r="C914" s="20" t="s">
        <v>168</v>
      </c>
      <c r="D914" s="12"/>
      <c r="E914" s="12"/>
      <c r="F914" s="12"/>
      <c r="G914" s="12"/>
      <c r="H914" s="20">
        <f t="shared" si="28"/>
        <v>0</v>
      </c>
      <c r="I914" s="20">
        <f t="shared" si="29"/>
        <v>0</v>
      </c>
    </row>
    <row r="915" spans="1:9">
      <c r="A915" s="12"/>
      <c r="B915" s="12"/>
      <c r="C915" s="20" t="s">
        <v>168</v>
      </c>
      <c r="D915" s="12"/>
      <c r="E915" s="12"/>
      <c r="F915" s="12"/>
      <c r="G915" s="12"/>
      <c r="H915" s="20">
        <f t="shared" si="28"/>
        <v>0</v>
      </c>
      <c r="I915" s="20">
        <f t="shared" si="29"/>
        <v>0</v>
      </c>
    </row>
    <row r="916" spans="1:9">
      <c r="A916" s="12"/>
      <c r="B916" s="12"/>
      <c r="C916" s="20" t="s">
        <v>168</v>
      </c>
      <c r="D916" s="12"/>
      <c r="E916" s="12"/>
      <c r="F916" s="12"/>
      <c r="G916" s="12"/>
      <c r="H916" s="20">
        <f t="shared" si="28"/>
        <v>0</v>
      </c>
      <c r="I916" s="20">
        <f t="shared" si="29"/>
        <v>0</v>
      </c>
    </row>
    <row r="917" spans="1:9">
      <c r="A917" s="12"/>
      <c r="B917" s="12"/>
      <c r="C917" s="20" t="s">
        <v>168</v>
      </c>
      <c r="D917" s="12"/>
      <c r="E917" s="12"/>
      <c r="F917" s="12"/>
      <c r="G917" s="12"/>
      <c r="H917" s="20">
        <f t="shared" si="28"/>
        <v>0</v>
      </c>
      <c r="I917" s="20">
        <f t="shared" si="29"/>
        <v>0</v>
      </c>
    </row>
    <row r="918" spans="1:9">
      <c r="A918" s="12"/>
      <c r="B918" s="12"/>
      <c r="C918" s="20" t="s">
        <v>168</v>
      </c>
      <c r="D918" s="12"/>
      <c r="E918" s="12"/>
      <c r="F918" s="12"/>
      <c r="G918" s="12"/>
      <c r="H918" s="20">
        <f t="shared" si="28"/>
        <v>0</v>
      </c>
      <c r="I918" s="20">
        <f t="shared" si="29"/>
        <v>0</v>
      </c>
    </row>
    <row r="919" spans="1:9">
      <c r="A919" s="12"/>
      <c r="B919" s="12"/>
      <c r="C919" s="20" t="s">
        <v>168</v>
      </c>
      <c r="D919" s="12"/>
      <c r="E919" s="12"/>
      <c r="F919" s="12"/>
      <c r="G919" s="12"/>
      <c r="H919" s="20">
        <f t="shared" si="28"/>
        <v>0</v>
      </c>
      <c r="I919" s="20">
        <f t="shared" si="29"/>
        <v>0</v>
      </c>
    </row>
    <row r="920" spans="1:9">
      <c r="A920" s="12"/>
      <c r="B920" s="12"/>
      <c r="C920" s="20" t="s">
        <v>168</v>
      </c>
      <c r="D920" s="12"/>
      <c r="E920" s="12"/>
      <c r="F920" s="12"/>
      <c r="G920" s="12"/>
      <c r="H920" s="20">
        <f t="shared" si="28"/>
        <v>0</v>
      </c>
      <c r="I920" s="20">
        <f t="shared" si="29"/>
        <v>0</v>
      </c>
    </row>
    <row r="921" spans="1:9">
      <c r="A921" s="12"/>
      <c r="B921" s="12"/>
      <c r="C921" s="20" t="s">
        <v>168</v>
      </c>
      <c r="D921" s="12"/>
      <c r="E921" s="12"/>
      <c r="F921" s="12"/>
      <c r="G921" s="12"/>
      <c r="H921" s="20">
        <f t="shared" si="28"/>
        <v>0</v>
      </c>
      <c r="I921" s="20">
        <f t="shared" si="29"/>
        <v>0</v>
      </c>
    </row>
    <row r="922" spans="1:9">
      <c r="A922" s="12"/>
      <c r="B922" s="12"/>
      <c r="C922" s="20" t="s">
        <v>168</v>
      </c>
      <c r="D922" s="12"/>
      <c r="E922" s="12"/>
      <c r="F922" s="12"/>
      <c r="G922" s="12"/>
      <c r="H922" s="20">
        <f t="shared" si="28"/>
        <v>0</v>
      </c>
      <c r="I922" s="20">
        <f t="shared" si="29"/>
        <v>0</v>
      </c>
    </row>
    <row r="923" spans="1:9">
      <c r="A923" s="12"/>
      <c r="B923" s="12"/>
      <c r="C923" s="20" t="s">
        <v>168</v>
      </c>
      <c r="D923" s="12"/>
      <c r="E923" s="12"/>
      <c r="F923" s="12"/>
      <c r="G923" s="12"/>
      <c r="H923" s="20">
        <f t="shared" si="28"/>
        <v>0</v>
      </c>
      <c r="I923" s="20">
        <f t="shared" si="29"/>
        <v>0</v>
      </c>
    </row>
    <row r="924" spans="1:9">
      <c r="A924" s="12"/>
      <c r="B924" s="12"/>
      <c r="C924" s="20" t="s">
        <v>168</v>
      </c>
      <c r="D924" s="12"/>
      <c r="E924" s="12"/>
      <c r="F924" s="12"/>
      <c r="G924" s="12"/>
      <c r="H924" s="20">
        <f t="shared" si="28"/>
        <v>0</v>
      </c>
      <c r="I924" s="20">
        <f t="shared" si="29"/>
        <v>0</v>
      </c>
    </row>
    <row r="925" spans="1:9">
      <c r="A925" s="12"/>
      <c r="B925" s="12"/>
      <c r="C925" s="20" t="s">
        <v>168</v>
      </c>
      <c r="D925" s="12"/>
      <c r="E925" s="12"/>
      <c r="F925" s="12"/>
      <c r="G925" s="12"/>
      <c r="H925" s="20">
        <f t="shared" si="28"/>
        <v>0</v>
      </c>
      <c r="I925" s="20">
        <f t="shared" si="29"/>
        <v>0</v>
      </c>
    </row>
    <row r="926" spans="1:9">
      <c r="A926" s="12"/>
      <c r="B926" s="12"/>
      <c r="C926" s="20" t="s">
        <v>168</v>
      </c>
      <c r="D926" s="12"/>
      <c r="E926" s="12"/>
      <c r="F926" s="12"/>
      <c r="G926" s="12"/>
      <c r="H926" s="20">
        <f t="shared" si="28"/>
        <v>0</v>
      </c>
      <c r="I926" s="20">
        <f t="shared" si="29"/>
        <v>0</v>
      </c>
    </row>
    <row r="927" spans="1:9">
      <c r="A927" s="12"/>
      <c r="B927" s="12"/>
      <c r="C927" s="20" t="s">
        <v>168</v>
      </c>
      <c r="D927" s="12"/>
      <c r="E927" s="12"/>
      <c r="F927" s="12"/>
      <c r="G927" s="12"/>
      <c r="H927" s="20">
        <f t="shared" si="28"/>
        <v>0</v>
      </c>
      <c r="I927" s="20">
        <f t="shared" si="29"/>
        <v>0</v>
      </c>
    </row>
    <row r="928" spans="1:9">
      <c r="A928" s="12"/>
      <c r="B928" s="12"/>
      <c r="C928" s="20" t="s">
        <v>168</v>
      </c>
      <c r="D928" s="12"/>
      <c r="E928" s="12"/>
      <c r="F928" s="12"/>
      <c r="G928" s="12"/>
      <c r="H928" s="20">
        <f t="shared" si="28"/>
        <v>0</v>
      </c>
      <c r="I928" s="20">
        <f t="shared" si="29"/>
        <v>0</v>
      </c>
    </row>
    <row r="929" spans="1:9">
      <c r="A929" s="12"/>
      <c r="B929" s="12"/>
      <c r="C929" s="20" t="s">
        <v>168</v>
      </c>
      <c r="D929" s="12"/>
      <c r="E929" s="12"/>
      <c r="F929" s="12"/>
      <c r="G929" s="12"/>
      <c r="H929" s="20">
        <f t="shared" si="28"/>
        <v>0</v>
      </c>
      <c r="I929" s="20">
        <f t="shared" si="29"/>
        <v>0</v>
      </c>
    </row>
    <row r="930" spans="1:9">
      <c r="A930" s="12"/>
      <c r="B930" s="12"/>
      <c r="C930" s="20" t="s">
        <v>168</v>
      </c>
      <c r="D930" s="12"/>
      <c r="E930" s="12"/>
      <c r="F930" s="12"/>
      <c r="G930" s="12"/>
      <c r="H930" s="20">
        <f t="shared" si="28"/>
        <v>0</v>
      </c>
      <c r="I930" s="20">
        <f t="shared" si="29"/>
        <v>0</v>
      </c>
    </row>
    <row r="931" spans="1:9">
      <c r="A931" s="12"/>
      <c r="B931" s="12"/>
      <c r="C931" s="20" t="s">
        <v>168</v>
      </c>
      <c r="D931" s="12"/>
      <c r="E931" s="12"/>
      <c r="F931" s="12"/>
      <c r="G931" s="12"/>
      <c r="H931" s="20">
        <f t="shared" si="28"/>
        <v>0</v>
      </c>
      <c r="I931" s="20">
        <f t="shared" si="29"/>
        <v>0</v>
      </c>
    </row>
    <row r="932" spans="1:9">
      <c r="A932" s="12"/>
      <c r="B932" s="12"/>
      <c r="C932" s="20" t="s">
        <v>168</v>
      </c>
      <c r="D932" s="12"/>
      <c r="E932" s="12"/>
      <c r="F932" s="12"/>
      <c r="G932" s="12"/>
      <c r="H932" s="20">
        <f t="shared" si="28"/>
        <v>0</v>
      </c>
      <c r="I932" s="20">
        <f t="shared" si="29"/>
        <v>0</v>
      </c>
    </row>
    <row r="933" spans="1:9">
      <c r="A933" s="12"/>
      <c r="B933" s="12"/>
      <c r="C933" s="20" t="s">
        <v>168</v>
      </c>
      <c r="D933" s="12"/>
      <c r="E933" s="12"/>
      <c r="F933" s="12"/>
      <c r="G933" s="12"/>
      <c r="H933" s="20">
        <f t="shared" si="28"/>
        <v>0</v>
      </c>
      <c r="I933" s="20">
        <f t="shared" si="29"/>
        <v>0</v>
      </c>
    </row>
    <row r="934" spans="1:9">
      <c r="A934" s="12"/>
      <c r="B934" s="12"/>
      <c r="C934" s="20" t="s">
        <v>168</v>
      </c>
      <c r="D934" s="12"/>
      <c r="E934" s="12"/>
      <c r="F934" s="12"/>
      <c r="G934" s="12"/>
      <c r="H934" s="20">
        <f t="shared" si="28"/>
        <v>0</v>
      </c>
      <c r="I934" s="20">
        <f t="shared" si="29"/>
        <v>0</v>
      </c>
    </row>
    <row r="935" spans="1:9">
      <c r="A935" s="12"/>
      <c r="B935" s="12"/>
      <c r="C935" s="20" t="s">
        <v>168</v>
      </c>
      <c r="D935" s="12"/>
      <c r="E935" s="12"/>
      <c r="F935" s="12"/>
      <c r="G935" s="12"/>
      <c r="H935" s="20">
        <f t="shared" si="28"/>
        <v>0</v>
      </c>
      <c r="I935" s="20">
        <f t="shared" si="29"/>
        <v>0</v>
      </c>
    </row>
    <row r="936" spans="1:9">
      <c r="A936" s="12"/>
      <c r="B936" s="12"/>
      <c r="C936" s="20" t="s">
        <v>168</v>
      </c>
      <c r="D936" s="12"/>
      <c r="E936" s="12"/>
      <c r="F936" s="12"/>
      <c r="G936" s="12"/>
      <c r="H936" s="20">
        <f t="shared" si="28"/>
        <v>0</v>
      </c>
      <c r="I936" s="20">
        <f t="shared" si="29"/>
        <v>0</v>
      </c>
    </row>
    <row r="937" spans="1:9">
      <c r="A937" s="12"/>
      <c r="B937" s="12"/>
      <c r="C937" s="20" t="s">
        <v>168</v>
      </c>
      <c r="D937" s="12"/>
      <c r="E937" s="12"/>
      <c r="F937" s="12"/>
      <c r="G937" s="12"/>
      <c r="H937" s="20">
        <f t="shared" si="28"/>
        <v>0</v>
      </c>
      <c r="I937" s="20">
        <f t="shared" si="29"/>
        <v>0</v>
      </c>
    </row>
    <row r="938" spans="1:9">
      <c r="A938" s="12"/>
      <c r="B938" s="12"/>
      <c r="C938" s="20" t="s">
        <v>168</v>
      </c>
      <c r="D938" s="12"/>
      <c r="E938" s="12"/>
      <c r="F938" s="12"/>
      <c r="G938" s="12"/>
      <c r="H938" s="20">
        <f t="shared" si="28"/>
        <v>0</v>
      </c>
      <c r="I938" s="20">
        <f t="shared" si="29"/>
        <v>0</v>
      </c>
    </row>
    <row r="939" spans="1:9">
      <c r="A939" s="12"/>
      <c r="B939" s="12"/>
      <c r="C939" s="20" t="s">
        <v>168</v>
      </c>
      <c r="D939" s="12"/>
      <c r="E939" s="12"/>
      <c r="F939" s="12"/>
      <c r="G939" s="12"/>
      <c r="H939" s="20">
        <f t="shared" si="28"/>
        <v>0</v>
      </c>
      <c r="I939" s="20">
        <f t="shared" si="29"/>
        <v>0</v>
      </c>
    </row>
    <row r="940" spans="1:9">
      <c r="A940" s="12"/>
      <c r="B940" s="12"/>
      <c r="C940" s="20" t="s">
        <v>168</v>
      </c>
      <c r="D940" s="12"/>
      <c r="E940" s="12"/>
      <c r="F940" s="12"/>
      <c r="G940" s="12"/>
      <c r="H940" s="20">
        <f t="shared" si="28"/>
        <v>0</v>
      </c>
      <c r="I940" s="20">
        <f t="shared" si="29"/>
        <v>0</v>
      </c>
    </row>
    <row r="941" spans="1:9">
      <c r="A941" s="12"/>
      <c r="B941" s="12"/>
      <c r="C941" s="20" t="s">
        <v>168</v>
      </c>
      <c r="D941" s="12"/>
      <c r="E941" s="12"/>
      <c r="F941" s="12"/>
      <c r="G941" s="12"/>
      <c r="H941" s="20">
        <f t="shared" si="28"/>
        <v>0</v>
      </c>
      <c r="I941" s="20">
        <f t="shared" si="29"/>
        <v>0</v>
      </c>
    </row>
    <row r="942" spans="1:9">
      <c r="A942" s="12"/>
      <c r="B942" s="12"/>
      <c r="C942" s="20" t="s">
        <v>168</v>
      </c>
      <c r="D942" s="12"/>
      <c r="E942" s="12"/>
      <c r="F942" s="12"/>
      <c r="G942" s="12"/>
      <c r="H942" s="20">
        <f t="shared" si="28"/>
        <v>0</v>
      </c>
      <c r="I942" s="20">
        <f t="shared" si="29"/>
        <v>0</v>
      </c>
    </row>
    <row r="943" spans="1:9">
      <c r="A943" s="12"/>
      <c r="B943" s="12"/>
      <c r="C943" s="20" t="s">
        <v>168</v>
      </c>
      <c r="D943" s="12"/>
      <c r="E943" s="12"/>
      <c r="F943" s="12"/>
      <c r="G943" s="12"/>
      <c r="H943" s="20">
        <f t="shared" si="28"/>
        <v>0</v>
      </c>
      <c r="I943" s="20">
        <f t="shared" si="29"/>
        <v>0</v>
      </c>
    </row>
    <row r="944" spans="1:9">
      <c r="A944" s="12"/>
      <c r="B944" s="12"/>
      <c r="C944" s="20" t="s">
        <v>168</v>
      </c>
      <c r="D944" s="12"/>
      <c r="E944" s="12"/>
      <c r="F944" s="12"/>
      <c r="G944" s="12"/>
      <c r="H944" s="20">
        <f t="shared" si="28"/>
        <v>0</v>
      </c>
      <c r="I944" s="20">
        <f t="shared" si="29"/>
        <v>0</v>
      </c>
    </row>
    <row r="945" spans="1:9">
      <c r="A945" s="12"/>
      <c r="B945" s="12"/>
      <c r="C945" s="20" t="s">
        <v>168</v>
      </c>
      <c r="D945" s="12"/>
      <c r="E945" s="12"/>
      <c r="F945" s="12"/>
      <c r="G945" s="12"/>
      <c r="H945" s="20">
        <f t="shared" si="28"/>
        <v>0</v>
      </c>
      <c r="I945" s="20">
        <f t="shared" si="29"/>
        <v>0</v>
      </c>
    </row>
    <row r="946" spans="1:9">
      <c r="A946" s="12"/>
      <c r="B946" s="12"/>
      <c r="C946" s="20" t="s">
        <v>168</v>
      </c>
      <c r="D946" s="12"/>
      <c r="E946" s="12"/>
      <c r="F946" s="12"/>
      <c r="G946" s="12"/>
      <c r="H946" s="20">
        <f t="shared" si="28"/>
        <v>0</v>
      </c>
      <c r="I946" s="20">
        <f t="shared" si="29"/>
        <v>0</v>
      </c>
    </row>
    <row r="947" spans="1:9">
      <c r="A947" s="12"/>
      <c r="B947" s="12"/>
      <c r="C947" s="20" t="s">
        <v>168</v>
      </c>
      <c r="D947" s="12"/>
      <c r="E947" s="12"/>
      <c r="F947" s="12"/>
      <c r="G947" s="12"/>
      <c r="H947" s="20">
        <f t="shared" si="28"/>
        <v>0</v>
      </c>
      <c r="I947" s="20">
        <f t="shared" si="29"/>
        <v>0</v>
      </c>
    </row>
    <row r="948" spans="1:9">
      <c r="A948" s="12"/>
      <c r="B948" s="12"/>
      <c r="C948" s="20" t="s">
        <v>168</v>
      </c>
      <c r="D948" s="12"/>
      <c r="E948" s="12"/>
      <c r="F948" s="12"/>
      <c r="G948" s="12"/>
      <c r="H948" s="20">
        <f t="shared" si="28"/>
        <v>0</v>
      </c>
      <c r="I948" s="20">
        <f t="shared" si="29"/>
        <v>0</v>
      </c>
    </row>
    <row r="949" spans="1:9">
      <c r="A949" s="12"/>
      <c r="B949" s="12"/>
      <c r="C949" s="20" t="s">
        <v>168</v>
      </c>
      <c r="D949" s="12"/>
      <c r="E949" s="12"/>
      <c r="F949" s="12"/>
      <c r="G949" s="12"/>
      <c r="H949" s="20">
        <f t="shared" si="28"/>
        <v>0</v>
      </c>
      <c r="I949" s="20">
        <f t="shared" si="29"/>
        <v>0</v>
      </c>
    </row>
    <row r="950" spans="1:9">
      <c r="A950" s="12"/>
      <c r="B950" s="12"/>
      <c r="C950" s="20" t="s">
        <v>168</v>
      </c>
      <c r="D950" s="12"/>
      <c r="E950" s="12"/>
      <c r="F950" s="12"/>
      <c r="G950" s="12"/>
      <c r="H950" s="20">
        <f t="shared" si="28"/>
        <v>0</v>
      </c>
      <c r="I950" s="20">
        <f t="shared" si="29"/>
        <v>0</v>
      </c>
    </row>
    <row r="951" spans="1:9">
      <c r="A951" s="12"/>
      <c r="B951" s="12"/>
      <c r="C951" s="20" t="s">
        <v>168</v>
      </c>
      <c r="D951" s="12"/>
      <c r="E951" s="12"/>
      <c r="F951" s="12"/>
      <c r="G951" s="12"/>
      <c r="H951" s="20">
        <f t="shared" si="28"/>
        <v>0</v>
      </c>
      <c r="I951" s="20">
        <f t="shared" si="29"/>
        <v>0</v>
      </c>
    </row>
    <row r="952" spans="1:9">
      <c r="A952" s="12"/>
      <c r="B952" s="12"/>
      <c r="C952" s="20" t="s">
        <v>168</v>
      </c>
      <c r="D952" s="12"/>
      <c r="E952" s="12"/>
      <c r="F952" s="12"/>
      <c r="G952" s="12"/>
      <c r="H952" s="20">
        <f t="shared" si="28"/>
        <v>0</v>
      </c>
      <c r="I952" s="20">
        <f t="shared" si="29"/>
        <v>0</v>
      </c>
    </row>
    <row r="953" spans="1:9">
      <c r="A953" s="12"/>
      <c r="B953" s="12"/>
      <c r="C953" s="20" t="s">
        <v>168</v>
      </c>
      <c r="D953" s="12"/>
      <c r="E953" s="12"/>
      <c r="F953" s="12"/>
      <c r="G953" s="12"/>
      <c r="H953" s="20">
        <f t="shared" si="28"/>
        <v>0</v>
      </c>
      <c r="I953" s="20">
        <f t="shared" si="29"/>
        <v>0</v>
      </c>
    </row>
    <row r="954" spans="1:9">
      <c r="A954" s="12"/>
      <c r="B954" s="12"/>
      <c r="C954" s="20" t="s">
        <v>168</v>
      </c>
      <c r="D954" s="12"/>
      <c r="E954" s="12"/>
      <c r="F954" s="12"/>
      <c r="G954" s="12"/>
      <c r="H954" s="20">
        <f t="shared" si="28"/>
        <v>0</v>
      </c>
      <c r="I954" s="20">
        <f t="shared" si="29"/>
        <v>0</v>
      </c>
    </row>
    <row r="955" spans="1:9">
      <c r="A955" s="12"/>
      <c r="B955" s="12"/>
      <c r="C955" s="20" t="s">
        <v>168</v>
      </c>
      <c r="D955" s="12"/>
      <c r="E955" s="12"/>
      <c r="F955" s="12"/>
      <c r="G955" s="12"/>
      <c r="H955" s="20">
        <f t="shared" si="28"/>
        <v>0</v>
      </c>
      <c r="I955" s="20">
        <f t="shared" si="29"/>
        <v>0</v>
      </c>
    </row>
    <row r="956" spans="1:9">
      <c r="A956" s="12"/>
      <c r="B956" s="12"/>
      <c r="C956" s="20" t="s">
        <v>168</v>
      </c>
      <c r="D956" s="12"/>
      <c r="E956" s="12"/>
      <c r="F956" s="12"/>
      <c r="G956" s="12"/>
      <c r="H956" s="20">
        <f t="shared" si="28"/>
        <v>0</v>
      </c>
      <c r="I956" s="20">
        <f t="shared" si="29"/>
        <v>0</v>
      </c>
    </row>
    <row r="957" spans="1:9">
      <c r="A957" s="12"/>
      <c r="B957" s="12"/>
      <c r="C957" s="20" t="s">
        <v>168</v>
      </c>
      <c r="D957" s="12"/>
      <c r="E957" s="12"/>
      <c r="F957" s="12"/>
      <c r="G957" s="12"/>
      <c r="H957" s="20">
        <f t="shared" si="28"/>
        <v>0</v>
      </c>
      <c r="I957" s="20">
        <f t="shared" si="29"/>
        <v>0</v>
      </c>
    </row>
    <row r="958" spans="1:9">
      <c r="A958" s="12"/>
      <c r="B958" s="12"/>
      <c r="C958" s="20" t="s">
        <v>168</v>
      </c>
      <c r="D958" s="12"/>
      <c r="E958" s="12"/>
      <c r="F958" s="12"/>
      <c r="G958" s="12"/>
      <c r="H958" s="20">
        <f t="shared" si="28"/>
        <v>0</v>
      </c>
      <c r="I958" s="20">
        <f t="shared" si="29"/>
        <v>0</v>
      </c>
    </row>
    <row r="959" spans="1:9">
      <c r="A959" s="12"/>
      <c r="B959" s="12"/>
      <c r="C959" s="20" t="s">
        <v>168</v>
      </c>
      <c r="D959" s="12"/>
      <c r="E959" s="12"/>
      <c r="F959" s="12"/>
      <c r="G959" s="12"/>
      <c r="H959" s="20">
        <f t="shared" si="28"/>
        <v>0</v>
      </c>
      <c r="I959" s="20">
        <f t="shared" si="29"/>
        <v>0</v>
      </c>
    </row>
    <row r="960" spans="1:9">
      <c r="A960" s="12"/>
      <c r="B960" s="12"/>
      <c r="C960" s="20" t="s">
        <v>168</v>
      </c>
      <c r="D960" s="12"/>
      <c r="E960" s="12"/>
      <c r="F960" s="12"/>
      <c r="G960" s="12"/>
      <c r="H960" s="20">
        <f t="shared" si="28"/>
        <v>0</v>
      </c>
      <c r="I960" s="20">
        <f t="shared" si="29"/>
        <v>0</v>
      </c>
    </row>
    <row r="961" spans="1:9">
      <c r="A961" s="12"/>
      <c r="B961" s="12"/>
      <c r="C961" s="20" t="s">
        <v>168</v>
      </c>
      <c r="D961" s="12"/>
      <c r="E961" s="12"/>
      <c r="F961" s="12"/>
      <c r="G961" s="12"/>
      <c r="H961" s="20">
        <f t="shared" si="28"/>
        <v>0</v>
      </c>
      <c r="I961" s="20">
        <f t="shared" si="29"/>
        <v>0</v>
      </c>
    </row>
    <row r="962" spans="1:9">
      <c r="A962" s="12"/>
      <c r="B962" s="12"/>
      <c r="C962" s="20" t="s">
        <v>168</v>
      </c>
      <c r="D962" s="12"/>
      <c r="E962" s="12"/>
      <c r="F962" s="12"/>
      <c r="G962" s="12"/>
      <c r="H962" s="20">
        <f t="shared" si="28"/>
        <v>0</v>
      </c>
      <c r="I962" s="20">
        <f t="shared" si="29"/>
        <v>0</v>
      </c>
    </row>
    <row r="963" spans="1:9">
      <c r="A963" s="12"/>
      <c r="B963" s="12"/>
      <c r="C963" s="20" t="s">
        <v>168</v>
      </c>
      <c r="D963" s="12"/>
      <c r="E963" s="12"/>
      <c r="F963" s="12"/>
      <c r="G963" s="12"/>
      <c r="H963" s="20">
        <f t="shared" si="28"/>
        <v>0</v>
      </c>
      <c r="I963" s="20">
        <f t="shared" si="29"/>
        <v>0</v>
      </c>
    </row>
    <row r="964" spans="1:9">
      <c r="A964" s="12"/>
      <c r="B964" s="12"/>
      <c r="C964" s="20" t="s">
        <v>168</v>
      </c>
      <c r="D964" s="12"/>
      <c r="E964" s="12"/>
      <c r="F964" s="12"/>
      <c r="G964" s="12"/>
      <c r="H964" s="20">
        <f t="shared" ref="H964:H1002" si="30">SUMPRODUCT($D$2:$G$2,D964:G964)</f>
        <v>0</v>
      </c>
      <c r="I964" s="20">
        <f t="shared" ref="I964:I1002" si="31">SUM(D964:G964)</f>
        <v>0</v>
      </c>
    </row>
    <row r="965" spans="1:9">
      <c r="A965" s="12"/>
      <c r="B965" s="12"/>
      <c r="C965" s="20" t="s">
        <v>168</v>
      </c>
      <c r="D965" s="12"/>
      <c r="E965" s="12"/>
      <c r="F965" s="12"/>
      <c r="G965" s="12"/>
      <c r="H965" s="20">
        <f t="shared" si="30"/>
        <v>0</v>
      </c>
      <c r="I965" s="20">
        <f t="shared" si="31"/>
        <v>0</v>
      </c>
    </row>
    <row r="966" spans="1:9">
      <c r="A966" s="12"/>
      <c r="B966" s="12"/>
      <c r="C966" s="20" t="s">
        <v>168</v>
      </c>
      <c r="D966" s="12"/>
      <c r="E966" s="12"/>
      <c r="F966" s="12"/>
      <c r="G966" s="12"/>
      <c r="H966" s="20">
        <f t="shared" si="30"/>
        <v>0</v>
      </c>
      <c r="I966" s="20">
        <f t="shared" si="31"/>
        <v>0</v>
      </c>
    </row>
    <row r="967" spans="1:9">
      <c r="A967" s="12"/>
      <c r="B967" s="12"/>
      <c r="C967" s="20" t="s">
        <v>168</v>
      </c>
      <c r="D967" s="12"/>
      <c r="E967" s="12"/>
      <c r="F967" s="12"/>
      <c r="G967" s="12"/>
      <c r="H967" s="20">
        <f t="shared" si="30"/>
        <v>0</v>
      </c>
      <c r="I967" s="20">
        <f t="shared" si="31"/>
        <v>0</v>
      </c>
    </row>
    <row r="968" spans="1:9">
      <c r="A968" s="12"/>
      <c r="B968" s="12"/>
      <c r="C968" s="20" t="s">
        <v>168</v>
      </c>
      <c r="D968" s="12"/>
      <c r="E968" s="12"/>
      <c r="F968" s="12"/>
      <c r="G968" s="12"/>
      <c r="H968" s="20">
        <f t="shared" si="30"/>
        <v>0</v>
      </c>
      <c r="I968" s="20">
        <f t="shared" si="31"/>
        <v>0</v>
      </c>
    </row>
    <row r="969" spans="1:9">
      <c r="A969" s="12"/>
      <c r="B969" s="12"/>
      <c r="C969" s="20" t="s">
        <v>168</v>
      </c>
      <c r="D969" s="12"/>
      <c r="E969" s="12"/>
      <c r="F969" s="12"/>
      <c r="G969" s="12"/>
      <c r="H969" s="20">
        <f t="shared" si="30"/>
        <v>0</v>
      </c>
      <c r="I969" s="20">
        <f t="shared" si="31"/>
        <v>0</v>
      </c>
    </row>
    <row r="970" spans="1:9">
      <c r="A970" s="12"/>
      <c r="B970" s="12"/>
      <c r="C970" s="20" t="s">
        <v>168</v>
      </c>
      <c r="D970" s="12"/>
      <c r="E970" s="12"/>
      <c r="F970" s="12"/>
      <c r="G970" s="12"/>
      <c r="H970" s="20">
        <f t="shared" si="30"/>
        <v>0</v>
      </c>
      <c r="I970" s="20">
        <f t="shared" si="31"/>
        <v>0</v>
      </c>
    </row>
    <row r="971" spans="1:9">
      <c r="A971" s="12"/>
      <c r="B971" s="12"/>
      <c r="C971" s="20" t="s">
        <v>168</v>
      </c>
      <c r="D971" s="12"/>
      <c r="E971" s="12"/>
      <c r="F971" s="12"/>
      <c r="G971" s="12"/>
      <c r="H971" s="20">
        <f t="shared" si="30"/>
        <v>0</v>
      </c>
      <c r="I971" s="20">
        <f t="shared" si="31"/>
        <v>0</v>
      </c>
    </row>
    <row r="972" spans="1:9">
      <c r="A972" s="12"/>
      <c r="B972" s="12"/>
      <c r="C972" s="20" t="s">
        <v>168</v>
      </c>
      <c r="D972" s="12"/>
      <c r="E972" s="12"/>
      <c r="F972" s="12"/>
      <c r="G972" s="12"/>
      <c r="H972" s="20">
        <f t="shared" si="30"/>
        <v>0</v>
      </c>
      <c r="I972" s="20">
        <f t="shared" si="31"/>
        <v>0</v>
      </c>
    </row>
    <row r="973" spans="1:9">
      <c r="A973" s="12"/>
      <c r="B973" s="12"/>
      <c r="C973" s="20" t="s">
        <v>168</v>
      </c>
      <c r="D973" s="12"/>
      <c r="E973" s="12"/>
      <c r="F973" s="12"/>
      <c r="G973" s="12"/>
      <c r="H973" s="20">
        <f t="shared" si="30"/>
        <v>0</v>
      </c>
      <c r="I973" s="20">
        <f t="shared" si="31"/>
        <v>0</v>
      </c>
    </row>
    <row r="974" spans="1:9">
      <c r="A974" s="12"/>
      <c r="B974" s="12"/>
      <c r="C974" s="20" t="s">
        <v>168</v>
      </c>
      <c r="D974" s="12"/>
      <c r="E974" s="12"/>
      <c r="F974" s="12"/>
      <c r="G974" s="12"/>
      <c r="H974" s="20">
        <f t="shared" si="30"/>
        <v>0</v>
      </c>
      <c r="I974" s="20">
        <f t="shared" si="31"/>
        <v>0</v>
      </c>
    </row>
    <row r="975" spans="1:9">
      <c r="A975" s="12"/>
      <c r="B975" s="12"/>
      <c r="C975" s="20" t="s">
        <v>168</v>
      </c>
      <c r="D975" s="12"/>
      <c r="E975" s="12"/>
      <c r="F975" s="12"/>
      <c r="G975" s="12"/>
      <c r="H975" s="20">
        <f t="shared" si="30"/>
        <v>0</v>
      </c>
      <c r="I975" s="20">
        <f t="shared" si="31"/>
        <v>0</v>
      </c>
    </row>
    <row r="976" spans="1:9">
      <c r="A976" s="12"/>
      <c r="B976" s="12"/>
      <c r="C976" s="20" t="s">
        <v>168</v>
      </c>
      <c r="D976" s="12"/>
      <c r="E976" s="12"/>
      <c r="F976" s="12"/>
      <c r="G976" s="12"/>
      <c r="H976" s="20">
        <f t="shared" si="30"/>
        <v>0</v>
      </c>
      <c r="I976" s="20">
        <f t="shared" si="31"/>
        <v>0</v>
      </c>
    </row>
    <row r="977" spans="1:9">
      <c r="A977" s="12"/>
      <c r="B977" s="12"/>
      <c r="C977" s="20" t="s">
        <v>168</v>
      </c>
      <c r="D977" s="12"/>
      <c r="E977" s="12"/>
      <c r="F977" s="12"/>
      <c r="G977" s="12"/>
      <c r="H977" s="20">
        <f t="shared" si="30"/>
        <v>0</v>
      </c>
      <c r="I977" s="20">
        <f t="shared" si="31"/>
        <v>0</v>
      </c>
    </row>
    <row r="978" spans="1:9">
      <c r="A978" s="12"/>
      <c r="B978" s="12"/>
      <c r="C978" s="20" t="s">
        <v>168</v>
      </c>
      <c r="D978" s="12"/>
      <c r="E978" s="12"/>
      <c r="F978" s="12"/>
      <c r="G978" s="12"/>
      <c r="H978" s="20">
        <f t="shared" si="30"/>
        <v>0</v>
      </c>
      <c r="I978" s="20">
        <f t="shared" si="31"/>
        <v>0</v>
      </c>
    </row>
    <row r="979" spans="1:9">
      <c r="A979" s="12"/>
      <c r="B979" s="12"/>
      <c r="C979" s="20" t="s">
        <v>168</v>
      </c>
      <c r="D979" s="12"/>
      <c r="E979" s="12"/>
      <c r="F979" s="12"/>
      <c r="G979" s="12"/>
      <c r="H979" s="20">
        <f t="shared" si="30"/>
        <v>0</v>
      </c>
      <c r="I979" s="20">
        <f t="shared" si="31"/>
        <v>0</v>
      </c>
    </row>
    <row r="980" spans="1:9">
      <c r="A980" s="12"/>
      <c r="B980" s="12"/>
      <c r="C980" s="20" t="s">
        <v>168</v>
      </c>
      <c r="D980" s="12"/>
      <c r="E980" s="12"/>
      <c r="F980" s="12"/>
      <c r="G980" s="12"/>
      <c r="H980" s="20">
        <f t="shared" si="30"/>
        <v>0</v>
      </c>
      <c r="I980" s="20">
        <f t="shared" si="31"/>
        <v>0</v>
      </c>
    </row>
    <row r="981" spans="1:9">
      <c r="A981" s="12"/>
      <c r="B981" s="12"/>
      <c r="C981" s="20" t="s">
        <v>168</v>
      </c>
      <c r="D981" s="12"/>
      <c r="E981" s="12"/>
      <c r="F981" s="12"/>
      <c r="G981" s="12"/>
      <c r="H981" s="20">
        <f t="shared" si="30"/>
        <v>0</v>
      </c>
      <c r="I981" s="20">
        <f t="shared" si="31"/>
        <v>0</v>
      </c>
    </row>
    <row r="982" spans="1:9">
      <c r="A982" s="12"/>
      <c r="B982" s="12"/>
      <c r="C982" s="20" t="s">
        <v>168</v>
      </c>
      <c r="D982" s="12"/>
      <c r="E982" s="12"/>
      <c r="F982" s="12"/>
      <c r="G982" s="12"/>
      <c r="H982" s="20">
        <f t="shared" si="30"/>
        <v>0</v>
      </c>
      <c r="I982" s="20">
        <f t="shared" si="31"/>
        <v>0</v>
      </c>
    </row>
    <row r="983" spans="1:9">
      <c r="A983" s="12"/>
      <c r="B983" s="12"/>
      <c r="C983" s="20" t="s">
        <v>168</v>
      </c>
      <c r="D983" s="12"/>
      <c r="E983" s="12"/>
      <c r="F983" s="12"/>
      <c r="G983" s="12"/>
      <c r="H983" s="20">
        <f t="shared" si="30"/>
        <v>0</v>
      </c>
      <c r="I983" s="20">
        <f t="shared" si="31"/>
        <v>0</v>
      </c>
    </row>
    <row r="984" spans="1:9">
      <c r="A984" s="12"/>
      <c r="B984" s="12"/>
      <c r="C984" s="20" t="s">
        <v>168</v>
      </c>
      <c r="D984" s="12"/>
      <c r="E984" s="12"/>
      <c r="F984" s="12"/>
      <c r="G984" s="12"/>
      <c r="H984" s="20">
        <f t="shared" si="30"/>
        <v>0</v>
      </c>
      <c r="I984" s="20">
        <f t="shared" si="31"/>
        <v>0</v>
      </c>
    </row>
    <row r="985" spans="1:9">
      <c r="A985" s="12"/>
      <c r="B985" s="12"/>
      <c r="C985" s="20" t="s">
        <v>168</v>
      </c>
      <c r="D985" s="12"/>
      <c r="E985" s="12"/>
      <c r="F985" s="12"/>
      <c r="G985" s="12"/>
      <c r="H985" s="20">
        <f t="shared" si="30"/>
        <v>0</v>
      </c>
      <c r="I985" s="20">
        <f t="shared" si="31"/>
        <v>0</v>
      </c>
    </row>
    <row r="986" spans="1:9">
      <c r="A986" s="12"/>
      <c r="B986" s="12"/>
      <c r="C986" s="20" t="s">
        <v>168</v>
      </c>
      <c r="D986" s="12"/>
      <c r="E986" s="12"/>
      <c r="F986" s="12"/>
      <c r="G986" s="12"/>
      <c r="H986" s="20">
        <f t="shared" si="30"/>
        <v>0</v>
      </c>
      <c r="I986" s="20">
        <f t="shared" si="31"/>
        <v>0</v>
      </c>
    </row>
    <row r="987" spans="1:9">
      <c r="A987" s="12"/>
      <c r="B987" s="12"/>
      <c r="C987" s="20" t="s">
        <v>168</v>
      </c>
      <c r="D987" s="12"/>
      <c r="E987" s="12"/>
      <c r="F987" s="12"/>
      <c r="G987" s="12"/>
      <c r="H987" s="20">
        <f t="shared" si="30"/>
        <v>0</v>
      </c>
      <c r="I987" s="20">
        <f t="shared" si="31"/>
        <v>0</v>
      </c>
    </row>
    <row r="988" spans="1:9">
      <c r="A988" s="12"/>
      <c r="B988" s="12"/>
      <c r="C988" s="20" t="s">
        <v>168</v>
      </c>
      <c r="D988" s="12"/>
      <c r="E988" s="12"/>
      <c r="F988" s="12"/>
      <c r="G988" s="12"/>
      <c r="H988" s="20">
        <f t="shared" si="30"/>
        <v>0</v>
      </c>
      <c r="I988" s="20">
        <f t="shared" si="31"/>
        <v>0</v>
      </c>
    </row>
    <row r="989" spans="1:9">
      <c r="A989" s="12"/>
      <c r="B989" s="12"/>
      <c r="C989" s="20" t="s">
        <v>168</v>
      </c>
      <c r="D989" s="12"/>
      <c r="E989" s="12"/>
      <c r="F989" s="12"/>
      <c r="G989" s="12"/>
      <c r="H989" s="20">
        <f t="shared" si="30"/>
        <v>0</v>
      </c>
      <c r="I989" s="20">
        <f t="shared" si="31"/>
        <v>0</v>
      </c>
    </row>
    <row r="990" spans="1:9">
      <c r="A990" s="12"/>
      <c r="B990" s="12"/>
      <c r="C990" s="20" t="s">
        <v>168</v>
      </c>
      <c r="D990" s="12"/>
      <c r="E990" s="12"/>
      <c r="F990" s="12"/>
      <c r="G990" s="12"/>
      <c r="H990" s="20">
        <f t="shared" si="30"/>
        <v>0</v>
      </c>
      <c r="I990" s="20">
        <f t="shared" si="31"/>
        <v>0</v>
      </c>
    </row>
    <row r="991" spans="1:9">
      <c r="A991" s="12"/>
      <c r="B991" s="12"/>
      <c r="C991" s="20" t="s">
        <v>168</v>
      </c>
      <c r="D991" s="12"/>
      <c r="E991" s="12"/>
      <c r="F991" s="12"/>
      <c r="G991" s="12"/>
      <c r="H991" s="20">
        <f t="shared" si="30"/>
        <v>0</v>
      </c>
      <c r="I991" s="20">
        <f t="shared" si="31"/>
        <v>0</v>
      </c>
    </row>
    <row r="992" spans="1:9">
      <c r="A992" s="12"/>
      <c r="B992" s="12"/>
      <c r="C992" s="20" t="s">
        <v>168</v>
      </c>
      <c r="D992" s="12"/>
      <c r="E992" s="12"/>
      <c r="F992" s="12"/>
      <c r="G992" s="12"/>
      <c r="H992" s="20">
        <f t="shared" si="30"/>
        <v>0</v>
      </c>
      <c r="I992" s="20">
        <f t="shared" si="31"/>
        <v>0</v>
      </c>
    </row>
    <row r="993" spans="1:9">
      <c r="A993" s="12"/>
      <c r="B993" s="12"/>
      <c r="C993" s="20" t="s">
        <v>168</v>
      </c>
      <c r="D993" s="12"/>
      <c r="E993" s="12"/>
      <c r="F993" s="12"/>
      <c r="G993" s="12"/>
      <c r="H993" s="20">
        <f t="shared" si="30"/>
        <v>0</v>
      </c>
      <c r="I993" s="20">
        <f t="shared" si="31"/>
        <v>0</v>
      </c>
    </row>
    <row r="994" spans="1:9">
      <c r="A994" s="12"/>
      <c r="B994" s="12"/>
      <c r="C994" s="20" t="s">
        <v>168</v>
      </c>
      <c r="D994" s="12"/>
      <c r="E994" s="12"/>
      <c r="F994" s="12"/>
      <c r="G994" s="12"/>
      <c r="H994" s="20">
        <f t="shared" si="30"/>
        <v>0</v>
      </c>
      <c r="I994" s="20">
        <f t="shared" si="31"/>
        <v>0</v>
      </c>
    </row>
    <row r="995" spans="1:9">
      <c r="A995" s="12"/>
      <c r="B995" s="12"/>
      <c r="C995" s="20" t="s">
        <v>168</v>
      </c>
      <c r="D995" s="12"/>
      <c r="E995" s="12"/>
      <c r="F995" s="12"/>
      <c r="G995" s="12"/>
      <c r="H995" s="20">
        <f t="shared" si="30"/>
        <v>0</v>
      </c>
      <c r="I995" s="20">
        <f t="shared" si="31"/>
        <v>0</v>
      </c>
    </row>
    <row r="996" spans="1:9">
      <c r="A996" s="12"/>
      <c r="B996" s="12"/>
      <c r="C996" s="20" t="s">
        <v>168</v>
      </c>
      <c r="D996" s="12"/>
      <c r="E996" s="12"/>
      <c r="F996" s="12"/>
      <c r="G996" s="12"/>
      <c r="H996" s="20">
        <f t="shared" si="30"/>
        <v>0</v>
      </c>
      <c r="I996" s="20">
        <f t="shared" si="31"/>
        <v>0</v>
      </c>
    </row>
    <row r="997" spans="1:9">
      <c r="A997" s="12"/>
      <c r="B997" s="12"/>
      <c r="C997" s="20" t="s">
        <v>168</v>
      </c>
      <c r="D997" s="12"/>
      <c r="E997" s="12"/>
      <c r="F997" s="12"/>
      <c r="G997" s="12"/>
      <c r="H997" s="20">
        <f t="shared" si="30"/>
        <v>0</v>
      </c>
      <c r="I997" s="20">
        <f t="shared" si="31"/>
        <v>0</v>
      </c>
    </row>
    <row r="998" spans="1:9">
      <c r="A998" s="12"/>
      <c r="B998" s="12"/>
      <c r="C998" s="20" t="s">
        <v>168</v>
      </c>
      <c r="D998" s="12"/>
      <c r="E998" s="12"/>
      <c r="F998" s="12"/>
      <c r="G998" s="12"/>
      <c r="H998" s="20">
        <f t="shared" si="30"/>
        <v>0</v>
      </c>
      <c r="I998" s="20">
        <f t="shared" si="31"/>
        <v>0</v>
      </c>
    </row>
    <row r="999" spans="1:9">
      <c r="A999" s="12"/>
      <c r="B999" s="12"/>
      <c r="C999" s="20" t="s">
        <v>168</v>
      </c>
      <c r="D999" s="12"/>
      <c r="E999" s="12"/>
      <c r="F999" s="12"/>
      <c r="G999" s="12"/>
      <c r="H999" s="20">
        <f t="shared" si="30"/>
        <v>0</v>
      </c>
      <c r="I999" s="20">
        <f t="shared" si="31"/>
        <v>0</v>
      </c>
    </row>
    <row r="1000" spans="1:9">
      <c r="A1000" s="12"/>
      <c r="B1000" s="12"/>
      <c r="C1000" s="20" t="s">
        <v>168</v>
      </c>
      <c r="D1000" s="12"/>
      <c r="E1000" s="12"/>
      <c r="F1000" s="12"/>
      <c r="G1000" s="12"/>
      <c r="H1000" s="20">
        <f t="shared" si="30"/>
        <v>0</v>
      </c>
      <c r="I1000" s="20">
        <f t="shared" si="31"/>
        <v>0</v>
      </c>
    </row>
    <row r="1001" spans="1:9">
      <c r="A1001" s="12"/>
      <c r="B1001" s="12"/>
      <c r="C1001" s="20" t="s">
        <v>168</v>
      </c>
      <c r="D1001" s="12"/>
      <c r="E1001" s="12"/>
      <c r="F1001" s="12"/>
      <c r="G1001" s="12"/>
      <c r="H1001" s="20">
        <f t="shared" si="30"/>
        <v>0</v>
      </c>
      <c r="I1001" s="20">
        <f t="shared" si="31"/>
        <v>0</v>
      </c>
    </row>
    <row r="1002" spans="1:9">
      <c r="A1002" s="12"/>
      <c r="B1002" s="12"/>
      <c r="C1002" s="20" t="s">
        <v>168</v>
      </c>
      <c r="D1002" s="12"/>
      <c r="E1002" s="12"/>
      <c r="F1002" s="12"/>
      <c r="G1002" s="12"/>
      <c r="H1002" s="20">
        <f t="shared" si="30"/>
        <v>0</v>
      </c>
      <c r="I1002" s="20">
        <f t="shared" si="31"/>
        <v>0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8"/>
  <sheetViews>
    <sheetView tabSelected="1" zoomScale="110" zoomScaleNormal="110" workbookViewId="0">
      <pane ySplit="2" topLeftCell="A3" activePane="bottomLeft" state="frozen"/>
      <selection/>
      <selection pane="bottomLeft" activeCell="B70" sqref="B70"/>
    </sheetView>
  </sheetViews>
  <sheetFormatPr defaultColWidth="9" defaultRowHeight="13.5" outlineLevelCol="7"/>
  <cols>
    <col min="1" max="1" width="17.2035398230088" customWidth="1"/>
    <col min="2" max="2" width="7.13274336283186" customWidth="1"/>
    <col min="3" max="5" width="12.7964601769912" style="1"/>
    <col min="6" max="6" width="9" style="2"/>
    <col min="7" max="7" width="14" style="2" customWidth="1"/>
    <col min="8" max="8" width="9" style="3"/>
    <col min="9" max="16384" width="9" style="2"/>
  </cols>
  <sheetData>
    <row r="1" spans="1:8">
      <c r="A1" s="4" t="s">
        <v>0</v>
      </c>
      <c r="B1" s="4" t="s">
        <v>1</v>
      </c>
      <c r="C1" s="4" t="s">
        <v>178</v>
      </c>
      <c r="D1" s="4" t="s">
        <v>2</v>
      </c>
      <c r="E1" s="4" t="s">
        <v>179</v>
      </c>
      <c r="F1" s="2" t="s">
        <v>180</v>
      </c>
      <c r="G1" s="2" t="s">
        <v>181</v>
      </c>
    </row>
    <row r="2" spans="1:8">
      <c r="A2" s="4"/>
      <c r="B2" s="4"/>
      <c r="C2" s="4"/>
      <c r="D2" s="4"/>
      <c r="E2" s="4"/>
    </row>
    <row r="3" spans="1:8">
      <c r="A3" s="5" t="s">
        <v>25</v>
      </c>
      <c r="B3" s="6" t="s">
        <v>26</v>
      </c>
      <c r="C3" s="7">
        <f>IFERROR(SUM(D3*0.8+E3*0.2),0)</f>
        <v>79.1613998613999</v>
      </c>
      <c r="D3" s="7">
        <f>IFERROR(VLOOKUP(A3,【A】!A:C,3,0),0)</f>
        <v>77.2051282051282</v>
      </c>
      <c r="E3" s="7">
        <f>IFERROR((VLOOKUP(A3,【B职务】!A:I,8,0)*3+VLOOKUP(A3,【B特殊】!A:I,8,0))/(3+VLOOKUP(A3,【B特殊】!A:I,9,0)),0)+IFERROR(VLOOKUP(A3,【B职务】!A:C,3,0),0)</f>
        <v>86.9864864864865</v>
      </c>
      <c r="H3" s="8" t="s">
        <v>24</v>
      </c>
    </row>
    <row r="4" spans="1:8">
      <c r="A4" s="5" t="s">
        <v>29</v>
      </c>
      <c r="B4" s="6" t="s">
        <v>30</v>
      </c>
      <c r="C4" s="7">
        <f t="shared" ref="C4:C67" si="0">IFERROR(SUM(D4*0.8+E4*0.2),0)</f>
        <v>80.1302820512821</v>
      </c>
      <c r="D4" s="7">
        <f>IFERROR(VLOOKUP(A4,【A】!A:C,3,0),0)</f>
        <v>81.5641025641026</v>
      </c>
      <c r="E4" s="7">
        <f>IFERROR((VLOOKUP(A4,【B职务】!A:I,8,0)*3+VLOOKUP(A4,【B特殊】!A:I,8,0))/(3+VLOOKUP(A4,【B特殊】!A:I,9,0)),0)+IFERROR(VLOOKUP(A4,【B职务】!A:C,3,0),0)</f>
        <v>74.395</v>
      </c>
      <c r="H4" s="3" t="s">
        <v>28</v>
      </c>
    </row>
    <row r="5" spans="1:8">
      <c r="A5" s="5" t="s">
        <v>32</v>
      </c>
      <c r="B5" s="6" t="s">
        <v>33</v>
      </c>
      <c r="C5" s="7">
        <f t="shared" si="0"/>
        <v>81.375663003663</v>
      </c>
      <c r="D5" s="7">
        <f>IFERROR(VLOOKUP(A5,【A】!A:C,3,0),0)</f>
        <v>79.5897435897436</v>
      </c>
      <c r="E5" s="7">
        <f>IFERROR((VLOOKUP(A5,【B职务】!A:I,8,0)*3+VLOOKUP(A5,【B特殊】!A:I,8,0))/(3+VLOOKUP(A5,【B特殊】!A:I,9,0)),0)+IFERROR(VLOOKUP(A5,【B职务】!A:C,3,0),0)</f>
        <v>88.5193406593407</v>
      </c>
      <c r="H5" s="3" t="s">
        <v>182</v>
      </c>
    </row>
    <row r="6" spans="1:8">
      <c r="A6" s="5" t="s">
        <v>35</v>
      </c>
      <c r="B6" s="6" t="s">
        <v>36</v>
      </c>
      <c r="C6" s="7">
        <f t="shared" si="0"/>
        <v>76.0249417249418</v>
      </c>
      <c r="D6" s="7">
        <f>IFERROR(VLOOKUP(A6,【A】!A:C,3,0),0)</f>
        <v>76.974358974359</v>
      </c>
      <c r="E6" s="7">
        <f>IFERROR((VLOOKUP(A6,【B职务】!A:I,8,0)*3+VLOOKUP(A6,【B特殊】!A:I,8,0))/(3+VLOOKUP(A6,【B特殊】!A:I,9,0)),0)+IFERROR(VLOOKUP(A6,【B职务】!A:C,3,0),0)</f>
        <v>72.2272727272727</v>
      </c>
      <c r="H6" s="3" t="s">
        <v>34</v>
      </c>
    </row>
    <row r="7" spans="1:8">
      <c r="A7" s="5" t="s">
        <v>38</v>
      </c>
      <c r="B7" s="6" t="s">
        <v>39</v>
      </c>
      <c r="C7" s="7">
        <f t="shared" si="0"/>
        <v>70.1538461538462</v>
      </c>
      <c r="D7" s="7">
        <f>IFERROR(VLOOKUP(A7,【A】!A:C,3,0),0)</f>
        <v>72.6923076923077</v>
      </c>
      <c r="E7" s="7">
        <f>IFERROR((VLOOKUP(A7,【B职务】!A:I,8,0)*3+VLOOKUP(A7,【B特殊】!A:I,8,0))/(3+VLOOKUP(A7,【B特殊】!A:I,9,0)),0)+IFERROR(VLOOKUP(A7,【B职务】!A:C,3,0),0)</f>
        <v>60</v>
      </c>
    </row>
    <row r="8" spans="1:8">
      <c r="A8" s="5" t="s">
        <v>40</v>
      </c>
      <c r="B8" s="6" t="s">
        <v>41</v>
      </c>
      <c r="C8" s="7">
        <f t="shared" si="0"/>
        <v>84.8307692307692</v>
      </c>
      <c r="D8" s="7">
        <f>IFERROR(VLOOKUP(A8,【A】!A:C,3,0),0)</f>
        <v>88.5384615384615</v>
      </c>
      <c r="E8" s="7">
        <f>IFERROR((VLOOKUP(A8,【B职务】!A:I,8,0)*3+VLOOKUP(A8,【B特殊】!A:I,8,0))/(3+VLOOKUP(A8,【B特殊】!A:I,9,0)),0)+IFERROR(VLOOKUP(A8,【B职务】!A:C,3,0),0)</f>
        <v>70</v>
      </c>
      <c r="H8" s="8" t="s">
        <v>183</v>
      </c>
    </row>
    <row r="9" spans="1:8">
      <c r="A9" s="5" t="s">
        <v>42</v>
      </c>
      <c r="B9" s="6" t="s">
        <v>43</v>
      </c>
      <c r="C9" s="7">
        <f t="shared" si="0"/>
        <v>74.9435897435898</v>
      </c>
      <c r="D9" s="7">
        <f>IFERROR(VLOOKUP(A9,【A】!A:C,3,0),0)</f>
        <v>76.1794871794872</v>
      </c>
      <c r="E9" s="7">
        <f>IFERROR((VLOOKUP(A9,【B职务】!A:I,8,0)*3+VLOOKUP(A9,【B特殊】!A:I,8,0))/(3+VLOOKUP(A9,【B特殊】!A:I,9,0)),0)+IFERROR(VLOOKUP(A9,【B职务】!A:C,3,0),0)</f>
        <v>70</v>
      </c>
      <c r="H9" s="3" t="s">
        <v>184</v>
      </c>
    </row>
    <row r="10" spans="1:8">
      <c r="A10" s="5" t="s">
        <v>44</v>
      </c>
      <c r="B10" s="6" t="s">
        <v>45</v>
      </c>
      <c r="C10" s="7">
        <f t="shared" si="0"/>
        <v>75.6393782051283</v>
      </c>
      <c r="D10" s="7">
        <f>IFERROR(VLOOKUP(A10,【A】!A:C,3,0),0)</f>
        <v>74.2564102564103</v>
      </c>
      <c r="E10" s="7">
        <f>IFERROR((VLOOKUP(A10,【B职务】!A:I,8,0)*3+VLOOKUP(A10,【B特殊】!A:I,8,0))/(3+VLOOKUP(A10,【B特殊】!A:I,9,0)),0)+IFERROR(VLOOKUP(A10,【B职务】!A:C,3,0),0)</f>
        <v>81.17125</v>
      </c>
    </row>
    <row r="11" spans="1:8">
      <c r="A11" s="5" t="s">
        <v>46</v>
      </c>
      <c r="B11" s="6" t="s">
        <v>47</v>
      </c>
      <c r="C11" s="7">
        <f t="shared" si="0"/>
        <v>82.2515018315018</v>
      </c>
      <c r="D11" s="7">
        <f>IFERROR(VLOOKUP(A11,【A】!A:C,3,0),0)</f>
        <v>78.6410256410256</v>
      </c>
      <c r="E11" s="7">
        <f>IFERROR((VLOOKUP(A11,【B职务】!A:I,8,0)*3+VLOOKUP(A11,【B特殊】!A:I,8,0))/(3+VLOOKUP(A11,【B特殊】!A:I,9,0)),0)+IFERROR(VLOOKUP(A11,【B职务】!A:C,3,0),0)</f>
        <v>96.6934065934066</v>
      </c>
    </row>
    <row r="12" spans="1:8">
      <c r="A12" s="5" t="s">
        <v>48</v>
      </c>
      <c r="B12" s="6" t="s">
        <v>49</v>
      </c>
      <c r="C12" s="7">
        <f t="shared" si="0"/>
        <v>82.0637681159421</v>
      </c>
      <c r="D12" s="7">
        <f>IFERROR(VLOOKUP(A12,【A】!A:C,3,0),0)</f>
        <v>83.6666666666667</v>
      </c>
      <c r="E12" s="7">
        <f>IFERROR((VLOOKUP(A12,【B职务】!A:I,8,0)*3+VLOOKUP(A12,【B特殊】!A:I,8,0))/(3+VLOOKUP(A12,【B特殊】!A:I,9,0)),0)+IFERROR(VLOOKUP(A12,【B职务】!A:C,3,0),0)</f>
        <v>75.6521739130435</v>
      </c>
      <c r="H12" s="8" t="s">
        <v>185</v>
      </c>
    </row>
    <row r="13" spans="1:8">
      <c r="A13" s="5" t="s">
        <v>50</v>
      </c>
      <c r="B13" s="6" t="s">
        <v>51</v>
      </c>
      <c r="C13" s="7">
        <f t="shared" si="0"/>
        <v>77.4575384615385</v>
      </c>
      <c r="D13" s="7">
        <f>IFERROR(VLOOKUP(A13,【A】!A:C,3,0),0)</f>
        <v>77.6153846153846</v>
      </c>
      <c r="E13" s="7">
        <f>IFERROR((VLOOKUP(A13,【B职务】!A:I,8,0)*3+VLOOKUP(A13,【B特殊】!A:I,8,0))/(3+VLOOKUP(A13,【B特殊】!A:I,9,0)),0)+IFERROR(VLOOKUP(A13,【B职务】!A:C,3,0),0)</f>
        <v>76.8261538461538</v>
      </c>
      <c r="H13" s="3" t="s">
        <v>186</v>
      </c>
    </row>
    <row r="14" spans="1:8">
      <c r="A14" s="5" t="s">
        <v>52</v>
      </c>
      <c r="B14" s="6" t="s">
        <v>53</v>
      </c>
      <c r="C14" s="7">
        <f t="shared" si="0"/>
        <v>78.296266025641</v>
      </c>
      <c r="D14" s="7">
        <f>IFERROR(VLOOKUP(A14,【A】!A:C,3,0),0)</f>
        <v>78.2820512820513</v>
      </c>
      <c r="E14" s="7">
        <f>IFERROR((VLOOKUP(A14,【B职务】!A:I,8,0)*3+VLOOKUP(A14,【B特殊】!A:I,8,0))/(3+VLOOKUP(A14,【B特殊】!A:I,9,0)),0)+IFERROR(VLOOKUP(A14,【B职务】!A:C,3,0),0)</f>
        <v>78.353125</v>
      </c>
      <c r="H14" s="3" t="s">
        <v>187</v>
      </c>
    </row>
    <row r="15" spans="1:8">
      <c r="A15" s="5" t="s">
        <v>54</v>
      </c>
      <c r="B15" s="6" t="s">
        <v>55</v>
      </c>
      <c r="C15" s="7">
        <f t="shared" si="0"/>
        <v>78.8070603804798</v>
      </c>
      <c r="D15" s="7">
        <f>IFERROR(VLOOKUP(A15,【A】!A:C,3,0),0)</f>
        <v>77.2820512820513</v>
      </c>
      <c r="E15" s="7">
        <f>IFERROR((VLOOKUP(A15,【B职务】!A:I,8,0)*3+VLOOKUP(A15,【B特殊】!A:I,8,0))/(3+VLOOKUP(A15,【B特殊】!A:I,9,0)),0)+IFERROR(VLOOKUP(A15,【B职务】!A:C,3,0),0)</f>
        <v>84.9070967741935</v>
      </c>
      <c r="H15" s="3" t="s">
        <v>188</v>
      </c>
    </row>
    <row r="16" spans="1:8">
      <c r="A16" s="5" t="s">
        <v>56</v>
      </c>
      <c r="B16" s="6" t="s">
        <v>57</v>
      </c>
      <c r="C16" s="7">
        <f t="shared" si="0"/>
        <v>82.1611905751905</v>
      </c>
      <c r="D16" s="7">
        <f>IFERROR(VLOOKUP(A16,【A】!A:C,3,0),0)</f>
        <v>79.9487179487179</v>
      </c>
      <c r="E16" s="7">
        <f>IFERROR((VLOOKUP(A16,【B职务】!A:I,8,0)*3+VLOOKUP(A16,【B特殊】!A:I,8,0))/(3+VLOOKUP(A16,【B特殊】!A:I,9,0)),0)+IFERROR(VLOOKUP(A16,【B职务】!A:C,3,0),0)</f>
        <v>91.0110810810811</v>
      </c>
    </row>
    <row r="17" spans="1:5">
      <c r="A17" s="5" t="s">
        <v>58</v>
      </c>
      <c r="B17" s="6" t="s">
        <v>59</v>
      </c>
      <c r="C17" s="7">
        <f t="shared" si="0"/>
        <v>70.3875464190981</v>
      </c>
      <c r="D17" s="7">
        <f>IFERROR(VLOOKUP(A17,【A】!A:C,3,0),0)</f>
        <v>66.2307692307692</v>
      </c>
      <c r="E17" s="7">
        <f>IFERROR((VLOOKUP(A17,【B职务】!A:I,8,0)*3+VLOOKUP(A17,【B特殊】!A:I,8,0))/(3+VLOOKUP(A17,【B特殊】!A:I,9,0)),0)+IFERROR(VLOOKUP(A17,【B职务】!A:C,3,0),0)</f>
        <v>87.0146551724138</v>
      </c>
    </row>
    <row r="18" spans="1:5">
      <c r="A18" s="5" t="s">
        <v>60</v>
      </c>
      <c r="B18" s="6" t="s">
        <v>61</v>
      </c>
      <c r="C18" s="7">
        <f t="shared" si="0"/>
        <v>70.6461538461539</v>
      </c>
      <c r="D18" s="7">
        <f>IFERROR(VLOOKUP(A18,【A】!A:C,3,0),0)</f>
        <v>73.3076923076923</v>
      </c>
      <c r="E18" s="7">
        <f>IFERROR((VLOOKUP(A18,【B职务】!A:I,8,0)*3+VLOOKUP(A18,【B特殊】!A:I,8,0))/(3+VLOOKUP(A18,【B特殊】!A:I,9,0)),0)+IFERROR(VLOOKUP(A18,【B职务】!A:C,3,0),0)</f>
        <v>60</v>
      </c>
    </row>
    <row r="19" spans="1:5">
      <c r="A19" s="5" t="s">
        <v>62</v>
      </c>
      <c r="B19" s="6" t="s">
        <v>63</v>
      </c>
      <c r="C19" s="7">
        <f t="shared" si="0"/>
        <v>65.9487179487179</v>
      </c>
      <c r="D19" s="7">
        <f>IFERROR(VLOOKUP(A19,【A】!A:C,3,0),0)</f>
        <v>67.4358974358974</v>
      </c>
      <c r="E19" s="7">
        <f>IFERROR((VLOOKUP(A19,【B职务】!A:I,8,0)*3+VLOOKUP(A19,【B特殊】!A:I,8,0))/(3+VLOOKUP(A19,【B特殊】!A:I,9,0)),0)+IFERROR(VLOOKUP(A19,【B职务】!A:C,3,0),0)</f>
        <v>60</v>
      </c>
    </row>
    <row r="20" spans="1:5">
      <c r="A20" s="5" t="s">
        <v>64</v>
      </c>
      <c r="B20" s="6" t="s">
        <v>65</v>
      </c>
      <c r="C20" s="7">
        <f t="shared" si="0"/>
        <v>63.8</v>
      </c>
      <c r="D20" s="7">
        <f>IFERROR(VLOOKUP(A20,【A】!A:C,3,0),0)</f>
        <v>65</v>
      </c>
      <c r="E20" s="7">
        <f>IFERROR((VLOOKUP(A20,【B职务】!A:I,8,0)*3+VLOOKUP(A20,【B特殊】!A:I,8,0))/(3+VLOOKUP(A20,【B特殊】!A:I,9,0)),0)+IFERROR(VLOOKUP(A20,【B职务】!A:C,3,0),0)</f>
        <v>59</v>
      </c>
    </row>
    <row r="21" spans="1:5">
      <c r="A21" s="5" t="s">
        <v>66</v>
      </c>
      <c r="B21" s="6" t="s">
        <v>67</v>
      </c>
      <c r="C21" s="7">
        <f t="shared" si="0"/>
        <v>67.076923076923</v>
      </c>
      <c r="D21" s="7">
        <f>IFERROR(VLOOKUP(A21,【A】!A:C,3,0),0)</f>
        <v>68.8461538461538</v>
      </c>
      <c r="E21" s="7">
        <f>IFERROR((VLOOKUP(A21,【B职务】!A:I,8,0)*3+VLOOKUP(A21,【B特殊】!A:I,8,0))/(3+VLOOKUP(A21,【B特殊】!A:I,9,0)),0)+IFERROR(VLOOKUP(A21,【B职务】!A:C,3,0),0)</f>
        <v>60</v>
      </c>
    </row>
    <row r="22" spans="1:5">
      <c r="A22" s="5" t="s">
        <v>68</v>
      </c>
      <c r="B22" s="6" t="s">
        <v>69</v>
      </c>
      <c r="C22" s="7">
        <f t="shared" si="0"/>
        <v>70.5641025641026</v>
      </c>
      <c r="D22" s="7">
        <f>IFERROR(VLOOKUP(A22,【A】!A:C,3,0),0)</f>
        <v>73.2051282051282</v>
      </c>
      <c r="E22" s="7">
        <f>IFERROR((VLOOKUP(A22,【B职务】!A:I,8,0)*3+VLOOKUP(A22,【B特殊】!A:I,8,0))/(3+VLOOKUP(A22,【B特殊】!A:I,9,0)),0)+IFERROR(VLOOKUP(A22,【B职务】!A:C,3,0),0)</f>
        <v>60</v>
      </c>
    </row>
    <row r="23" spans="1:5">
      <c r="A23" s="5" t="s">
        <v>70</v>
      </c>
      <c r="B23" s="6" t="s">
        <v>71</v>
      </c>
      <c r="C23" s="7">
        <f t="shared" si="0"/>
        <v>76.3743846153846</v>
      </c>
      <c r="D23" s="7">
        <f>IFERROR(VLOOKUP(A23,【A】!A:C,3,0),0)</f>
        <v>76.7692307692308</v>
      </c>
      <c r="E23" s="7">
        <f>IFERROR((VLOOKUP(A23,【B职务】!A:I,8,0)*3+VLOOKUP(A23,【B特殊】!A:I,8,0))/(3+VLOOKUP(A23,【B特殊】!A:I,9,0)),0)+IFERROR(VLOOKUP(A23,【B职务】!A:C,3,0),0)</f>
        <v>74.795</v>
      </c>
    </row>
    <row r="24" spans="1:5">
      <c r="A24" s="5" t="s">
        <v>72</v>
      </c>
      <c r="B24" s="6" t="s">
        <v>73</v>
      </c>
      <c r="C24" s="7">
        <f t="shared" si="0"/>
        <v>65.9282051282051</v>
      </c>
      <c r="D24" s="7">
        <f>IFERROR(VLOOKUP(A24,【A】!A:C,3,0),0)</f>
        <v>67.4102564102564</v>
      </c>
      <c r="E24" s="7">
        <f>IFERROR((VLOOKUP(A24,【B职务】!A:I,8,0)*3+VLOOKUP(A24,【B特殊】!A:I,8,0))/(3+VLOOKUP(A24,【B特殊】!A:I,9,0)),0)+IFERROR(VLOOKUP(A24,【B职务】!A:C,3,0),0)</f>
        <v>60</v>
      </c>
    </row>
    <row r="25" spans="1:5">
      <c r="A25" s="5" t="s">
        <v>74</v>
      </c>
      <c r="B25" s="6" t="s">
        <v>75</v>
      </c>
      <c r="C25" s="7">
        <f t="shared" si="0"/>
        <v>73.9350427350428</v>
      </c>
      <c r="D25" s="7">
        <f>IFERROR(VLOOKUP(A25,【A】!A:C,3,0),0)</f>
        <v>72.974358974359</v>
      </c>
      <c r="E25" s="7">
        <f>IFERROR((VLOOKUP(A25,【B职务】!A:I,8,0)*3+VLOOKUP(A25,【B特殊】!A:I,8,0))/(3+VLOOKUP(A25,【B特殊】!A:I,9,0)),0)+IFERROR(VLOOKUP(A25,【B职务】!A:C,3,0),0)</f>
        <v>77.7777777777778</v>
      </c>
    </row>
    <row r="26" spans="1:5">
      <c r="A26" s="5" t="s">
        <v>76</v>
      </c>
      <c r="B26" s="6" t="s">
        <v>77</v>
      </c>
      <c r="C26" s="7">
        <f t="shared" si="0"/>
        <v>71.3625641025641</v>
      </c>
      <c r="D26" s="7">
        <f>IFERROR(VLOOKUP(A26,【A】!A:C,3,0),0)</f>
        <v>67.1282051282051</v>
      </c>
      <c r="E26" s="7">
        <f>IFERROR((VLOOKUP(A26,【B职务】!A:I,8,0)*3+VLOOKUP(A26,【B特殊】!A:I,8,0))/(3+VLOOKUP(A26,【B特殊】!A:I,9,0)),0)+IFERROR(VLOOKUP(A26,【B职务】!A:C,3,0),0)</f>
        <v>88.3</v>
      </c>
    </row>
    <row r="27" spans="1:5">
      <c r="A27" s="5" t="s">
        <v>78</v>
      </c>
      <c r="B27" s="6" t="s">
        <v>79</v>
      </c>
      <c r="C27" s="7">
        <f t="shared" si="0"/>
        <v>71.6121212121212</v>
      </c>
      <c r="D27" s="7">
        <f>IFERROR(VLOOKUP(A27,【A】!A:C,3,0),0)</f>
        <v>71.3333333333333</v>
      </c>
      <c r="E27" s="7">
        <f>IFERROR((VLOOKUP(A27,【B职务】!A:I,8,0)*3+VLOOKUP(A27,【B特殊】!A:I,8,0))/(3+VLOOKUP(A27,【B特殊】!A:I,9,0)),0)+IFERROR(VLOOKUP(A27,【B职务】!A:C,3,0),0)</f>
        <v>72.7272727272727</v>
      </c>
    </row>
    <row r="28" spans="1:5">
      <c r="A28" s="5" t="s">
        <v>80</v>
      </c>
      <c r="B28" s="6" t="s">
        <v>81</v>
      </c>
      <c r="C28" s="7">
        <f t="shared" si="0"/>
        <v>74.9908906882591</v>
      </c>
      <c r="D28" s="7">
        <f>IFERROR(VLOOKUP(A28,【A】!A:C,3,0),0)</f>
        <v>73.3076923076923</v>
      </c>
      <c r="E28" s="7">
        <f>IFERROR((VLOOKUP(A28,【B职务】!A:I,8,0)*3+VLOOKUP(A28,【B特殊】!A:I,8,0))/(3+VLOOKUP(A28,【B特殊】!A:I,9,0)),0)+IFERROR(VLOOKUP(A28,【B职务】!A:C,3,0),0)</f>
        <v>81.7236842105263</v>
      </c>
    </row>
    <row r="29" spans="1:5">
      <c r="A29" s="5" t="s">
        <v>82</v>
      </c>
      <c r="B29" s="6" t="s">
        <v>83</v>
      </c>
      <c r="C29" s="7">
        <f t="shared" si="0"/>
        <v>71.4480186480186</v>
      </c>
      <c r="D29" s="7">
        <f>IFERROR(VLOOKUP(A29,【A】!A:C,3,0),0)</f>
        <v>71.1282051282051</v>
      </c>
      <c r="E29" s="7">
        <f>IFERROR((VLOOKUP(A29,【B职务】!A:I,8,0)*3+VLOOKUP(A29,【B特殊】!A:I,8,0))/(3+VLOOKUP(A29,【B特殊】!A:I,9,0)),0)+IFERROR(VLOOKUP(A29,【B职务】!A:C,3,0),0)</f>
        <v>72.7272727272727</v>
      </c>
    </row>
    <row r="30" spans="1:5">
      <c r="A30" s="5" t="s">
        <v>84</v>
      </c>
      <c r="B30" s="6" t="s">
        <v>85</v>
      </c>
      <c r="C30" s="7">
        <f t="shared" si="0"/>
        <v>60.4205128205128</v>
      </c>
      <c r="D30" s="7">
        <f>IFERROR(VLOOKUP(A30,【A】!A:C,3,0),0)</f>
        <v>58.025641025641</v>
      </c>
      <c r="E30" s="7">
        <f>IFERROR((VLOOKUP(A30,【B职务】!A:I,8,0)*3+VLOOKUP(A30,【B特殊】!A:I,8,0))/(3+VLOOKUP(A30,【B特殊】!A:I,9,0)),0)+IFERROR(VLOOKUP(A30,【B职务】!A:C,3,0),0)</f>
        <v>70</v>
      </c>
    </row>
    <row r="31" spans="1:5">
      <c r="A31" s="5" t="s">
        <v>86</v>
      </c>
      <c r="B31" s="6" t="s">
        <v>87</v>
      </c>
      <c r="C31" s="7">
        <f t="shared" si="0"/>
        <v>76.7269963369963</v>
      </c>
      <c r="D31" s="7">
        <f>IFERROR(VLOOKUP(A31,【A】!A:C,3,0),0)</f>
        <v>73.8974358974359</v>
      </c>
      <c r="E31" s="7">
        <f>IFERROR((VLOOKUP(A31,【B职务】!A:I,8,0)*3+VLOOKUP(A31,【B特殊】!A:I,8,0))/(3+VLOOKUP(A31,【B特殊】!A:I,9,0)),0)+IFERROR(VLOOKUP(A31,【B职务】!A:C,3,0),0)</f>
        <v>88.0452380952381</v>
      </c>
    </row>
    <row r="32" spans="1:5">
      <c r="A32" s="5" t="s">
        <v>88</v>
      </c>
      <c r="B32" s="6" t="s">
        <v>89</v>
      </c>
      <c r="C32" s="7">
        <f t="shared" si="0"/>
        <v>65.6866923076923</v>
      </c>
      <c r="D32" s="7">
        <f>IFERROR(VLOOKUP(A32,【A】!A:C,3,0),0)</f>
        <v>63.3846153846154</v>
      </c>
      <c r="E32" s="7">
        <f>IFERROR((VLOOKUP(A32,【B职务】!A:I,8,0)*3+VLOOKUP(A32,【B特殊】!A:I,8,0))/(3+VLOOKUP(A32,【B特殊】!A:I,9,0)),0)+IFERROR(VLOOKUP(A32,【B职务】!A:C,3,0),0)</f>
        <v>74.895</v>
      </c>
    </row>
    <row r="33" spans="1:5">
      <c r="A33" s="5" t="s">
        <v>90</v>
      </c>
      <c r="B33" s="6" t="s">
        <v>91</v>
      </c>
      <c r="C33" s="7">
        <f t="shared" si="0"/>
        <v>61.2512820512821</v>
      </c>
      <c r="D33" s="7">
        <f>IFERROR(VLOOKUP(A33,【A】!A:C,3,0),0)</f>
        <v>61.5641025641026</v>
      </c>
      <c r="E33" s="7">
        <f>IFERROR((VLOOKUP(A33,【B职务】!A:I,8,0)*3+VLOOKUP(A33,【B特殊】!A:I,8,0))/(3+VLOOKUP(A33,【B特殊】!A:I,9,0)),0)+IFERROR(VLOOKUP(A33,【B职务】!A:C,3,0),0)</f>
        <v>60</v>
      </c>
    </row>
    <row r="34" spans="1:5">
      <c r="A34" s="5" t="s">
        <v>92</v>
      </c>
      <c r="B34" s="6" t="s">
        <v>93</v>
      </c>
      <c r="C34" s="7">
        <f t="shared" si="0"/>
        <v>68.73604826546</v>
      </c>
      <c r="D34" s="7">
        <f>IFERROR(VLOOKUP(A34,【A】!A:C,3,0),0)</f>
        <v>69.7435897435897</v>
      </c>
      <c r="E34" s="7">
        <f>IFERROR((VLOOKUP(A34,【B职务】!A:I,8,0)*3+VLOOKUP(A34,【B特殊】!A:I,8,0))/(3+VLOOKUP(A34,【B特殊】!A:I,9,0)),0)+IFERROR(VLOOKUP(A34,【B职务】!A:C,3,0),0)</f>
        <v>64.7058823529412</v>
      </c>
    </row>
    <row r="35" spans="1:5">
      <c r="A35" s="44" t="s">
        <v>94</v>
      </c>
      <c r="B35" s="6" t="s">
        <v>95</v>
      </c>
      <c r="C35" s="7">
        <f t="shared" si="0"/>
        <v>75.9326007326007</v>
      </c>
      <c r="D35" s="7">
        <f>IFERROR(VLOOKUP(A35,【A】!A:C,3,0),0)</f>
        <v>78.4871794871795</v>
      </c>
      <c r="E35" s="7">
        <f>IFERROR((VLOOKUP(A35,【B职务】!A:I,8,0)*3+VLOOKUP(A35,【B特殊】!A:I,8,0))/(3+VLOOKUP(A35,【B特殊】!A:I,9,0)),0)+IFERROR(VLOOKUP(A35,【B职务】!A:C,3,0),0)</f>
        <v>65.7142857142857</v>
      </c>
    </row>
    <row r="36" spans="1:5">
      <c r="A36" s="45" t="s">
        <v>96</v>
      </c>
      <c r="B36" s="10" t="s">
        <v>97</v>
      </c>
      <c r="C36" s="7">
        <f t="shared" si="0"/>
        <v>84.09104</v>
      </c>
      <c r="D36" s="7">
        <f>IFERROR(VLOOKUP(A36,【A】!A:C,3,0),0)</f>
        <v>81</v>
      </c>
      <c r="E36" s="7">
        <f>IFERROR((VLOOKUP(A36,【B职务】!A:I,8,0)*3+VLOOKUP(A36,【B特殊】!A:I,8,0))/(3+VLOOKUP(A36,【B特殊】!A:I,9,0)),0)+IFERROR(VLOOKUP(A36,【B职务】!A:C,3,0),0)</f>
        <v>96.4552</v>
      </c>
    </row>
    <row r="37" spans="1:5">
      <c r="A37" s="45" t="s">
        <v>98</v>
      </c>
      <c r="B37" s="10" t="s">
        <v>99</v>
      </c>
      <c r="C37" s="7">
        <f t="shared" si="0"/>
        <v>85.0015481373972</v>
      </c>
      <c r="D37" s="7">
        <f>IFERROR(VLOOKUP(A37,【A】!A:C,3,0),0)</f>
        <v>83.4358974358974</v>
      </c>
      <c r="E37" s="7">
        <f>IFERROR((VLOOKUP(A37,【B职务】!A:I,8,0)*3+VLOOKUP(A37,【B特殊】!A:I,8,0))/(3+VLOOKUP(A37,【B特殊】!A:I,9,0)),0)+IFERROR(VLOOKUP(A37,【B职务】!A:C,3,0),0)</f>
        <v>91.2641509433962</v>
      </c>
    </row>
    <row r="38" spans="1:5">
      <c r="A38" s="45" t="s">
        <v>100</v>
      </c>
      <c r="B38" s="10" t="s">
        <v>101</v>
      </c>
      <c r="C38" s="7">
        <f t="shared" si="0"/>
        <v>72.5841724941725</v>
      </c>
      <c r="D38" s="7">
        <f>IFERROR(VLOOKUP(A38,【A】!A:C,3,0),0)</f>
        <v>71.4358974358974</v>
      </c>
      <c r="E38" s="7">
        <f>IFERROR((VLOOKUP(A38,【B职务】!A:I,8,0)*3+VLOOKUP(A38,【B特殊】!A:I,8,0))/(3+VLOOKUP(A38,【B特殊】!A:I,9,0)),0)+IFERROR(VLOOKUP(A38,【B职务】!A:C,3,0),0)</f>
        <v>77.1772727272727</v>
      </c>
    </row>
    <row r="39" spans="1:5">
      <c r="A39" s="45" t="s">
        <v>102</v>
      </c>
      <c r="B39" s="10" t="s">
        <v>103</v>
      </c>
      <c r="C39" s="7">
        <f t="shared" si="0"/>
        <v>78.251975051975</v>
      </c>
      <c r="D39" s="7">
        <f>IFERROR(VLOOKUP(A39,【A】!A:C,3,0),0)</f>
        <v>80.9230769230769</v>
      </c>
      <c r="E39" s="7">
        <f>IFERROR((VLOOKUP(A39,【B职务】!A:I,8,0)*3+VLOOKUP(A39,【B特殊】!A:I,8,0))/(3+VLOOKUP(A39,【B特殊】!A:I,9,0)),0)+IFERROR(VLOOKUP(A39,【B职务】!A:C,3,0),0)</f>
        <v>67.5675675675676</v>
      </c>
    </row>
    <row r="40" spans="1:5">
      <c r="A40" s="45" t="s">
        <v>104</v>
      </c>
      <c r="B40" s="10" t="s">
        <v>105</v>
      </c>
      <c r="C40" s="7">
        <f t="shared" si="0"/>
        <v>81.4099865047233</v>
      </c>
      <c r="D40" s="7">
        <f>IFERROR(VLOOKUP(A40,【A】!A:C,3,0),0)</f>
        <v>82.025641025641</v>
      </c>
      <c r="E40" s="7">
        <f>IFERROR((VLOOKUP(A40,【B职务】!A:I,8,0)*3+VLOOKUP(A40,【B特殊】!A:I,8,0))/(3+VLOOKUP(A40,【B特殊】!A:I,9,0)),0)+IFERROR(VLOOKUP(A40,【B职务】!A:C,3,0),0)</f>
        <v>78.9473684210526</v>
      </c>
    </row>
    <row r="41" spans="1:5">
      <c r="A41" s="46" t="s">
        <v>106</v>
      </c>
      <c r="B41" s="12" t="s">
        <v>107</v>
      </c>
      <c r="C41" s="7">
        <f t="shared" si="0"/>
        <v>69.9897435897436</v>
      </c>
      <c r="D41" s="7">
        <f>IFERROR(VLOOKUP(A41,【A】!A:C,3,0),0)</f>
        <v>70.8205128205128</v>
      </c>
      <c r="E41" s="7">
        <f>IFERROR((VLOOKUP(A41,【B职务】!A:I,8,0)*3+VLOOKUP(A41,【B特殊】!A:I,8,0))/(3+VLOOKUP(A41,【B特殊】!A:I,9,0)),0)+IFERROR(VLOOKUP(A41,【B职务】!A:C,3,0),0)</f>
        <v>66.6666666666667</v>
      </c>
    </row>
    <row r="42" spans="1:5">
      <c r="A42" s="47" t="s">
        <v>108</v>
      </c>
      <c r="B42" s="12" t="s">
        <v>109</v>
      </c>
      <c r="C42" s="7">
        <f t="shared" si="0"/>
        <v>82.387141216992</v>
      </c>
      <c r="D42" s="7">
        <f>IFERROR(VLOOKUP(A42,【A】!A:C,3,0),0)</f>
        <v>82.4615384615385</v>
      </c>
      <c r="E42" s="7">
        <f>IFERROR((VLOOKUP(A42,【B职务】!A:I,8,0)*3+VLOOKUP(A42,【B特殊】!A:I,8,0))/(3+VLOOKUP(A42,【B特殊】!A:I,9,0)),0)+IFERROR(VLOOKUP(A42,【B职务】!A:C,3,0),0)</f>
        <v>82.089552238806</v>
      </c>
    </row>
    <row r="43" spans="1:5">
      <c r="A43" s="46" t="s">
        <v>110</v>
      </c>
      <c r="B43" s="12" t="s">
        <v>111</v>
      </c>
      <c r="C43" s="7">
        <f t="shared" si="0"/>
        <v>77.3613322185061</v>
      </c>
      <c r="D43" s="7">
        <f>IFERROR(VLOOKUP(A43,【A】!A:C,3,0),0)</f>
        <v>75.7948717948718</v>
      </c>
      <c r="E43" s="7">
        <f>IFERROR((VLOOKUP(A43,【B职务】!A:I,8,0)*3+VLOOKUP(A43,【B特殊】!A:I,8,0))/(3+VLOOKUP(A43,【B特殊】!A:I,9,0)),0)+IFERROR(VLOOKUP(A43,【B职务】!A:C,3,0),0)</f>
        <v>83.6271739130435</v>
      </c>
    </row>
    <row r="44" spans="1:5">
      <c r="A44" s="45" t="s">
        <v>112</v>
      </c>
      <c r="B44" s="10" t="s">
        <v>113</v>
      </c>
      <c r="C44" s="7">
        <f t="shared" si="0"/>
        <v>82.5997300944669</v>
      </c>
      <c r="D44" s="7">
        <f>IFERROR(VLOOKUP(A44,【A】!A:C,3,0),0)</f>
        <v>83.5128205128205</v>
      </c>
      <c r="E44" s="7">
        <f>IFERROR((VLOOKUP(A44,【B职务】!A:I,8,0)*3+VLOOKUP(A44,【B特殊】!A:I,8,0))/(3+VLOOKUP(A44,【B特殊】!A:I,9,0)),0)+IFERROR(VLOOKUP(A44,【B职务】!A:C,3,0),0)</f>
        <v>78.9473684210526</v>
      </c>
    </row>
    <row r="45" spans="1:5">
      <c r="A45" s="46" t="s">
        <v>114</v>
      </c>
      <c r="B45" s="12" t="s">
        <v>115</v>
      </c>
      <c r="C45" s="7">
        <f t="shared" si="0"/>
        <v>83.1729914529914</v>
      </c>
      <c r="D45" s="7">
        <f>IFERROR(VLOOKUP(A45,【A】!A:C,3,0),0)</f>
        <v>81.5384615384615</v>
      </c>
      <c r="E45" s="7">
        <f>IFERROR((VLOOKUP(A45,【B职务】!A:I,8,0)*3+VLOOKUP(A45,【B特殊】!A:I,8,0))/(3+VLOOKUP(A45,【B特殊】!A:I,9,0)),0)+IFERROR(VLOOKUP(A45,【B职务】!A:C,3,0),0)</f>
        <v>89.7111111111111</v>
      </c>
    </row>
    <row r="46" spans="1:5">
      <c r="A46" s="45" t="s">
        <v>116</v>
      </c>
      <c r="B46" s="10" t="s">
        <v>117</v>
      </c>
      <c r="C46" s="7">
        <f t="shared" si="0"/>
        <v>72.9953766025641</v>
      </c>
      <c r="D46" s="7">
        <f>IFERROR(VLOOKUP(A46,【A】!A:C,3,0),0)</f>
        <v>72.1282051282051</v>
      </c>
      <c r="E46" s="7">
        <f>IFERROR((VLOOKUP(A46,【B职务】!A:I,8,0)*3+VLOOKUP(A46,【B特殊】!A:I,8,0))/(3+VLOOKUP(A46,【B特殊】!A:I,9,0)),0)+IFERROR(VLOOKUP(A46,【B职务】!A:C,3,0),0)</f>
        <v>76.4640625</v>
      </c>
    </row>
    <row r="47" spans="1:5">
      <c r="A47" s="45" t="s">
        <v>118</v>
      </c>
      <c r="B47" s="10" t="s">
        <v>119</v>
      </c>
      <c r="C47" s="7">
        <f t="shared" si="0"/>
        <v>70.674358974359</v>
      </c>
      <c r="D47" s="7">
        <f>IFERROR(VLOOKUP(A47,【A】!A:C,3,0),0)</f>
        <v>72.7179487179487</v>
      </c>
      <c r="E47" s="7">
        <f>IFERROR((VLOOKUP(A47,【B职务】!A:I,8,0)*3+VLOOKUP(A47,【B特殊】!A:I,8,0))/(3+VLOOKUP(A47,【B特殊】!A:I,9,0)),0)+IFERROR(VLOOKUP(A47,【B职务】!A:C,3,0),0)</f>
        <v>62.5</v>
      </c>
    </row>
    <row r="48" spans="1:5">
      <c r="A48" s="45" t="s">
        <v>120</v>
      </c>
      <c r="B48" s="10" t="s">
        <v>121</v>
      </c>
      <c r="C48" s="7">
        <f t="shared" si="0"/>
        <v>82.6386946386946</v>
      </c>
      <c r="D48" s="7">
        <f>IFERROR(VLOOKUP(A48,【A】!A:C,3,0),0)</f>
        <v>81.025641025641</v>
      </c>
      <c r="E48" s="7">
        <f>IFERROR((VLOOKUP(A48,【B职务】!A:I,8,0)*3+VLOOKUP(A48,【B特殊】!A:I,8,0))/(3+VLOOKUP(A48,【B特殊】!A:I,9,0)),0)+IFERROR(VLOOKUP(A48,【B职务】!A:C,3,0),0)</f>
        <v>89.0909090909091</v>
      </c>
    </row>
    <row r="49" spans="1:5">
      <c r="A49" s="45" t="s">
        <v>122</v>
      </c>
      <c r="B49" s="10" t="s">
        <v>123</v>
      </c>
      <c r="C49" s="7">
        <f t="shared" si="0"/>
        <v>72.7386123680242</v>
      </c>
      <c r="D49" s="7">
        <f>IFERROR(VLOOKUP(A49,【A】!A:C,3,0),0)</f>
        <v>74.8717948717949</v>
      </c>
      <c r="E49" s="7">
        <f>IFERROR((VLOOKUP(A49,【B职务】!A:I,8,0)*3+VLOOKUP(A49,【B特殊】!A:I,8,0))/(3+VLOOKUP(A49,【B特殊】!A:I,9,0)),0)+IFERROR(VLOOKUP(A49,【B职务】!A:C,3,0),0)</f>
        <v>64.2058823529412</v>
      </c>
    </row>
    <row r="50" spans="1:5">
      <c r="A50" s="45" t="s">
        <v>124</v>
      </c>
      <c r="B50" s="12" t="s">
        <v>125</v>
      </c>
      <c r="C50" s="7">
        <f t="shared" si="0"/>
        <v>76.5829679487179</v>
      </c>
      <c r="D50" s="7">
        <f>IFERROR(VLOOKUP(A50,【A】!A:C,3,0),0)</f>
        <v>75.4358974358974</v>
      </c>
      <c r="E50" s="7">
        <f>IFERROR((VLOOKUP(A50,【B职务】!A:I,8,0)*3+VLOOKUP(A50,【B特殊】!A:I,8,0))/(3+VLOOKUP(A50,【B特殊】!A:I,9,0)),0)+IFERROR(VLOOKUP(A50,【B职务】!A:C,3,0),0)</f>
        <v>81.17125</v>
      </c>
    </row>
    <row r="51" spans="1:5">
      <c r="A51" s="46" t="s">
        <v>126</v>
      </c>
      <c r="B51" s="10" t="s">
        <v>127</v>
      </c>
      <c r="C51" s="7">
        <f t="shared" si="0"/>
        <v>77.1589743589743</v>
      </c>
      <c r="D51" s="7">
        <f>IFERROR(VLOOKUP(A51,【A】!A:C,3,0),0)</f>
        <v>78.9487179487179</v>
      </c>
      <c r="E51" s="7">
        <f>IFERROR((VLOOKUP(A51,【B职务】!A:I,8,0)*3+VLOOKUP(A51,【B特殊】!A:I,8,0))/(3+VLOOKUP(A51,【B特殊】!A:I,9,0)),0)+IFERROR(VLOOKUP(A51,【B职务】!A:C,3,0),0)</f>
        <v>70</v>
      </c>
    </row>
    <row r="52" spans="1:5">
      <c r="A52" s="45" t="s">
        <v>128</v>
      </c>
      <c r="B52" s="10" t="s">
        <v>129</v>
      </c>
      <c r="C52" s="7">
        <f t="shared" si="0"/>
        <v>74.0512820512821</v>
      </c>
      <c r="D52" s="7">
        <f>IFERROR(VLOOKUP(A52,【A】!A:C,3,0),0)</f>
        <v>77.5641025641026</v>
      </c>
      <c r="E52" s="7">
        <f>IFERROR((VLOOKUP(A52,【B职务】!A:I,8,0)*3+VLOOKUP(A52,【B特殊】!A:I,8,0))/(3+VLOOKUP(A52,【B特殊】!A:I,9,0)),0)+IFERROR(VLOOKUP(A52,【B职务】!A:C,3,0),0)</f>
        <v>60</v>
      </c>
    </row>
    <row r="53" spans="1:5">
      <c r="A53" s="45" t="s">
        <v>130</v>
      </c>
      <c r="B53" s="10" t="s">
        <v>131</v>
      </c>
      <c r="C53" s="7">
        <f t="shared" si="0"/>
        <v>80.1569676700111</v>
      </c>
      <c r="D53" s="7">
        <f>IFERROR(VLOOKUP(A53,【A】!A:C,3,0),0)</f>
        <v>81.7179487179487</v>
      </c>
      <c r="E53" s="7">
        <f>IFERROR((VLOOKUP(A53,【B职务】!A:I,8,0)*3+VLOOKUP(A53,【B特殊】!A:I,8,0))/(3+VLOOKUP(A53,【B特殊】!A:I,9,0)),0)+IFERROR(VLOOKUP(A53,【B职务】!A:C,3,0),0)</f>
        <v>73.9130434782609</v>
      </c>
    </row>
    <row r="54" spans="1:5">
      <c r="A54" s="45" t="s">
        <v>132</v>
      </c>
      <c r="B54" s="10" t="s">
        <v>133</v>
      </c>
      <c r="C54" s="7">
        <f t="shared" si="0"/>
        <v>74.2192307692308</v>
      </c>
      <c r="D54" s="7">
        <f>IFERROR(VLOOKUP(A54,【A】!A:C,3,0),0)</f>
        <v>72.4615384615385</v>
      </c>
      <c r="E54" s="7">
        <f>IFERROR((VLOOKUP(A54,【B职务】!A:I,8,0)*3+VLOOKUP(A54,【B特殊】!A:I,8,0))/(3+VLOOKUP(A54,【B特殊】!A:I,9,0)),0)+IFERROR(VLOOKUP(A54,【B职务】!A:C,3,0),0)</f>
        <v>81.25</v>
      </c>
    </row>
    <row r="55" spans="1:5">
      <c r="A55" s="46" t="s">
        <v>134</v>
      </c>
      <c r="B55" s="12" t="s">
        <v>135</v>
      </c>
      <c r="C55" s="7">
        <f t="shared" si="0"/>
        <v>84.1609810479376</v>
      </c>
      <c r="D55" s="7">
        <f>IFERROR(VLOOKUP(A55,【A】!A:C,3,0),0)</f>
        <v>81.1794871794872</v>
      </c>
      <c r="E55" s="7">
        <f>IFERROR((VLOOKUP(A55,【B职务】!A:I,8,0)*3+VLOOKUP(A55,【B特殊】!A:I,8,0))/(3+VLOOKUP(A55,【B特殊】!A:I,9,0)),0)+IFERROR(VLOOKUP(A55,【B职务】!A:C,3,0),0)</f>
        <v>96.0869565217391</v>
      </c>
    </row>
    <row r="56" spans="1:5">
      <c r="A56" s="46" t="s">
        <v>136</v>
      </c>
      <c r="B56" s="12" t="s">
        <v>137</v>
      </c>
      <c r="C56" s="7">
        <f t="shared" si="0"/>
        <v>70.523076923077</v>
      </c>
      <c r="D56" s="7">
        <f>IFERROR(VLOOKUP(A56,【A】!A:C,3,0),0)</f>
        <v>73.1538461538462</v>
      </c>
      <c r="E56" s="7">
        <f>IFERROR((VLOOKUP(A56,【B职务】!A:I,8,0)*3+VLOOKUP(A56,【B特殊】!A:I,8,0))/(3+VLOOKUP(A56,【B特殊】!A:I,9,0)),0)+IFERROR(VLOOKUP(A56,【B职务】!A:C,3,0),0)</f>
        <v>60</v>
      </c>
    </row>
    <row r="57" spans="1:5">
      <c r="A57" s="48" t="s">
        <v>138</v>
      </c>
      <c r="B57" s="14" t="s">
        <v>139</v>
      </c>
      <c r="C57" s="7">
        <f t="shared" si="0"/>
        <v>68.8735042735043</v>
      </c>
      <c r="D57" s="7">
        <f>IFERROR(VLOOKUP(A57,【A】!A:C,3,0),0)</f>
        <v>66.8974358974359</v>
      </c>
      <c r="E57" s="7">
        <f>IFERROR((VLOOKUP(A57,【B职务】!A:I,8,0)*3+VLOOKUP(A57,【B特殊】!A:I,8,0))/(3+VLOOKUP(A57,【B特殊】!A:I,9,0)),0)+IFERROR(VLOOKUP(A57,【B职务】!A:C,3,0),0)</f>
        <v>76.7777777777778</v>
      </c>
    </row>
    <row r="58" spans="1:5">
      <c r="A58" s="48" t="s">
        <v>140</v>
      </c>
      <c r="B58" s="14" t="s">
        <v>141</v>
      </c>
      <c r="C58" s="7">
        <f t="shared" si="0"/>
        <v>77.1132867132867</v>
      </c>
      <c r="D58" s="7">
        <f>IFERROR(VLOOKUP(A58,【A】!A:C,3,0),0)</f>
        <v>76.8461538461538</v>
      </c>
      <c r="E58" s="7">
        <f>IFERROR((VLOOKUP(A58,【B职务】!A:I,8,0)*3+VLOOKUP(A58,【B特殊】!A:I,8,0))/(3+VLOOKUP(A58,【B特殊】!A:I,9,0)),0)+IFERROR(VLOOKUP(A58,【B职务】!A:C,3,0),0)</f>
        <v>78.1818181818182</v>
      </c>
    </row>
    <row r="59" spans="1:5">
      <c r="A59" s="49" t="s">
        <v>142</v>
      </c>
      <c r="B59" s="12" t="s">
        <v>143</v>
      </c>
      <c r="C59" s="7">
        <f t="shared" si="0"/>
        <v>80.5205128205128</v>
      </c>
      <c r="D59" s="7">
        <f>IFERROR(VLOOKUP(A59,【A】!A:C,3,0),0)</f>
        <v>76.9487179487179</v>
      </c>
      <c r="E59" s="7">
        <f>IFERROR((VLOOKUP(A59,【B职务】!A:I,8,0)*3+VLOOKUP(A59,【B特殊】!A:I,8,0))/(3+VLOOKUP(A59,【B特殊】!A:I,9,0)),0)+IFERROR(VLOOKUP(A59,【B职务】!A:C,3,0),0)</f>
        <v>94.8076923076923</v>
      </c>
    </row>
    <row r="60" spans="1:5">
      <c r="A60" s="48" t="s">
        <v>144</v>
      </c>
      <c r="B60" s="14" t="s">
        <v>145</v>
      </c>
      <c r="C60" s="7">
        <f t="shared" si="0"/>
        <v>75.5710955710956</v>
      </c>
      <c r="D60" s="7">
        <f>IFERROR(VLOOKUP(A60,【A】!A:C,3,0),0)</f>
        <v>76.2820512820513</v>
      </c>
      <c r="E60" s="7">
        <f>IFERROR((VLOOKUP(A60,【B职务】!A:I,8,0)*3+VLOOKUP(A60,【B特殊】!A:I,8,0))/(3+VLOOKUP(A60,【B特殊】!A:I,9,0)),0)+IFERROR(VLOOKUP(A60,【B职务】!A:C,3,0),0)</f>
        <v>72.7272727272727</v>
      </c>
    </row>
    <row r="61" spans="1:5">
      <c r="A61" s="46" t="s">
        <v>146</v>
      </c>
      <c r="B61" s="12" t="s">
        <v>147</v>
      </c>
      <c r="C61" s="7">
        <f t="shared" si="0"/>
        <v>83.3298311444653</v>
      </c>
      <c r="D61" s="7">
        <f>IFERROR(VLOOKUP(A61,【A】!A:C,3,0),0)</f>
        <v>80.0769230769231</v>
      </c>
      <c r="E61" s="7">
        <f>IFERROR((VLOOKUP(A61,【B职务】!A:I,8,0)*3+VLOOKUP(A61,【B特殊】!A:I,8,0))/(3+VLOOKUP(A61,【B特殊】!A:I,9,0)),0)+IFERROR(VLOOKUP(A61,【B职务】!A:C,3,0),0)</f>
        <v>96.3414634146341</v>
      </c>
    </row>
    <row r="62" spans="1:5">
      <c r="A62" s="48" t="s">
        <v>148</v>
      </c>
      <c r="B62" s="14" t="s">
        <v>149</v>
      </c>
      <c r="C62" s="7">
        <f t="shared" si="0"/>
        <v>65.5825263951734</v>
      </c>
      <c r="D62" s="7">
        <f>IFERROR(VLOOKUP(A62,【A】!A:C,3,0),0)</f>
        <v>62.6410256410256</v>
      </c>
      <c r="E62" s="7">
        <f>IFERROR((VLOOKUP(A62,【B职务】!A:I,8,0)*3+VLOOKUP(A62,【B特殊】!A:I,8,0))/(3+VLOOKUP(A62,【B特殊】!A:I,9,0)),0)+IFERROR(VLOOKUP(A62,【B职务】!A:C,3,0),0)</f>
        <v>77.3485294117647</v>
      </c>
    </row>
    <row r="63" spans="1:5">
      <c r="A63" s="48" t="s">
        <v>150</v>
      </c>
      <c r="B63" s="14" t="s">
        <v>151</v>
      </c>
      <c r="C63" s="7">
        <f t="shared" ref="C63:C126" si="1">IFERROR(SUM(D63*0.8+E63*0.2),0)</f>
        <v>78.3924953095685</v>
      </c>
      <c r="D63" s="7">
        <f>IFERROR(VLOOKUP(A63,【A】!A:C,3,0),0)</f>
        <v>80.3076923076923</v>
      </c>
      <c r="E63" s="7">
        <f>IFERROR((VLOOKUP(A63,【B职务】!A:I,8,0)*3+VLOOKUP(A63,【B特殊】!A:I,8,0))/(3+VLOOKUP(A63,【B特殊】!A:I,9,0)),0)+IFERROR(VLOOKUP(A63,【B职务】!A:C,3,0),0)</f>
        <v>70.7317073170732</v>
      </c>
    </row>
    <row r="64" spans="1:5">
      <c r="A64" s="48" t="s">
        <v>152</v>
      </c>
      <c r="B64" s="14" t="s">
        <v>153</v>
      </c>
      <c r="C64" s="7">
        <f t="shared" si="1"/>
        <v>67.1180995475113</v>
      </c>
      <c r="D64" s="7">
        <f>IFERROR(VLOOKUP(A64,【A】!A:C,3,0),0)</f>
        <v>67.8461538461538</v>
      </c>
      <c r="E64" s="7">
        <f>IFERROR((VLOOKUP(A64,【B职务】!A:I,8,0)*3+VLOOKUP(A64,【B特殊】!A:I,8,0))/(3+VLOOKUP(A64,【B特殊】!A:I,9,0)),0)+IFERROR(VLOOKUP(A64,【B职务】!A:C,3,0),0)</f>
        <v>64.2058823529412</v>
      </c>
    </row>
    <row r="65" spans="1:5">
      <c r="A65" s="48" t="s">
        <v>154</v>
      </c>
      <c r="B65" s="14" t="s">
        <v>155</v>
      </c>
      <c r="C65" s="7">
        <f t="shared" si="1"/>
        <v>79.1427148594377</v>
      </c>
      <c r="D65" s="7">
        <f>IFERROR(VLOOKUP(A65,【A】!A:C,3,0),0)</f>
        <v>75.3333333333333</v>
      </c>
      <c r="E65" s="7">
        <f>IFERROR((VLOOKUP(A65,【B职务】!A:I,8,0)*3+VLOOKUP(A65,【B特殊】!A:I,8,0))/(3+VLOOKUP(A65,【B特殊】!A:I,9,0)),0)+IFERROR(VLOOKUP(A65,【B职务】!A:C,3,0),0)</f>
        <v>94.3802409638554</v>
      </c>
    </row>
    <row r="66" spans="1:5">
      <c r="A66" s="48" t="s">
        <v>156</v>
      </c>
      <c r="B66" s="14" t="s">
        <v>157</v>
      </c>
      <c r="C66" s="7">
        <f t="shared" si="1"/>
        <v>80.6974358974359</v>
      </c>
      <c r="D66" s="7">
        <f>IFERROR(VLOOKUP(A66,【A】!A:C,3,0),0)</f>
        <v>81.8717948717949</v>
      </c>
      <c r="E66" s="7">
        <f>IFERROR((VLOOKUP(A66,【B职务】!A:I,8,0)*3+VLOOKUP(A66,【B特殊】!A:I,8,0))/(3+VLOOKUP(A66,【B特殊】!A:I,9,0)),0)+IFERROR(VLOOKUP(A66,【B职务】!A:C,3,0),0)</f>
        <v>76</v>
      </c>
    </row>
    <row r="67" spans="1:5">
      <c r="A67" s="48" t="s">
        <v>158</v>
      </c>
      <c r="B67" s="14" t="s">
        <v>159</v>
      </c>
      <c r="C67" s="7">
        <f t="shared" si="1"/>
        <v>69.6564102564103</v>
      </c>
      <c r="D67" s="7">
        <f>IFERROR(VLOOKUP(A67,【A】!A:C,3,0),0)</f>
        <v>67.8205128205128</v>
      </c>
      <c r="E67" s="7">
        <f>IFERROR((VLOOKUP(A67,【B职务】!A:I,8,0)*3+VLOOKUP(A67,【B特殊】!A:I,8,0))/(3+VLOOKUP(A67,【B特殊】!A:I,9,0)),0)+IFERROR(VLOOKUP(A67,【B职务】!A:C,3,0),0)</f>
        <v>77</v>
      </c>
    </row>
    <row r="68" spans="1:5">
      <c r="A68" s="48" t="s">
        <v>160</v>
      </c>
      <c r="B68" s="14" t="s">
        <v>161</v>
      </c>
      <c r="C68" s="7">
        <f t="shared" si="1"/>
        <v>66.7257918552036</v>
      </c>
      <c r="D68" s="7">
        <f>IFERROR(VLOOKUP(A68,【A】!A:C,3,0),0)</f>
        <v>67.2307692307692</v>
      </c>
      <c r="E68" s="7">
        <f>IFERROR((VLOOKUP(A68,【B职务】!A:I,8,0)*3+VLOOKUP(A68,【B特殊】!A:I,8,0))/(3+VLOOKUP(A68,【B特殊】!A:I,9,0)),0)+IFERROR(VLOOKUP(A68,【B职务】!A:C,3,0),0)</f>
        <v>64.7058823529412</v>
      </c>
    </row>
    <row r="69" spans="1:5">
      <c r="A69" s="16"/>
      <c r="B69" s="16"/>
      <c r="C69" s="17">
        <f t="shared" si="1"/>
        <v>0</v>
      </c>
      <c r="D69" s="17">
        <f>IFERROR(VLOOKUP(A69,【A】!A:C,3,0),0)</f>
        <v>0</v>
      </c>
      <c r="E69" s="17">
        <f>IFERROR((VLOOKUP(A69,【B职务】!A:I,8,0)*3+VLOOKUP(A69,【B特殊】!A:I,8,0))/(3+VLOOKUP(A69,【B特殊】!A:I,9,0)),0)+IFERROR(VLOOKUP(A69,【B职务】!A:C,3,0),0)</f>
        <v>0</v>
      </c>
    </row>
    <row r="70" spans="1:5">
      <c r="A70" s="16"/>
      <c r="B70" s="16"/>
      <c r="C70" s="17">
        <f t="shared" si="1"/>
        <v>0</v>
      </c>
      <c r="D70" s="17">
        <f>IFERROR(VLOOKUP(A70,【A】!A:C,3,0),0)</f>
        <v>0</v>
      </c>
      <c r="E70" s="17">
        <f>IFERROR((VLOOKUP(A70,【B职务】!A:I,8,0)*3+VLOOKUP(A70,【B特殊】!A:I,8,0))/(3+VLOOKUP(A70,【B特殊】!A:I,9,0)),0)+IFERROR(VLOOKUP(A70,【B职务】!A:C,3,0),0)</f>
        <v>0</v>
      </c>
    </row>
    <row r="71" spans="1:5">
      <c r="A71" s="16"/>
      <c r="B71" s="16"/>
      <c r="C71" s="17">
        <f t="shared" si="1"/>
        <v>0</v>
      </c>
      <c r="D71" s="17">
        <f>IFERROR(VLOOKUP(A71,【A】!A:C,3,0),0)</f>
        <v>0</v>
      </c>
      <c r="E71" s="17">
        <f>IFERROR((VLOOKUP(A71,【B职务】!A:I,8,0)*3+VLOOKUP(A71,【B特殊】!A:I,8,0))/(3+VLOOKUP(A71,【B特殊】!A:I,9,0)),0)+IFERROR(VLOOKUP(A71,【B职务】!A:C,3,0),0)</f>
        <v>0</v>
      </c>
    </row>
    <row r="72" spans="1:5">
      <c r="A72" s="16"/>
      <c r="B72" s="16"/>
      <c r="C72" s="17">
        <f t="shared" si="1"/>
        <v>0</v>
      </c>
      <c r="D72" s="17">
        <f>IFERROR(VLOOKUP(A72,【A】!A:C,3,0),0)</f>
        <v>0</v>
      </c>
      <c r="E72" s="17">
        <f>IFERROR((VLOOKUP(A72,【B职务】!A:I,8,0)*3+VLOOKUP(A72,【B特殊】!A:I,8,0))/(3+VLOOKUP(A72,【B特殊】!A:I,9,0)),0)+IFERROR(VLOOKUP(A72,【B职务】!A:C,3,0),0)</f>
        <v>0</v>
      </c>
    </row>
    <row r="73" spans="1:5">
      <c r="A73" s="16"/>
      <c r="B73" s="16"/>
      <c r="C73" s="17">
        <f t="shared" si="1"/>
        <v>0</v>
      </c>
      <c r="D73" s="17">
        <f>IFERROR(VLOOKUP(A73,【A】!A:C,3,0),0)</f>
        <v>0</v>
      </c>
      <c r="E73" s="17">
        <f>IFERROR((VLOOKUP(A73,【B职务】!A:I,8,0)*3+VLOOKUP(A73,【B特殊】!A:I,8,0))/(3+VLOOKUP(A73,【B特殊】!A:I,9,0)),0)+IFERROR(VLOOKUP(A73,【B职务】!A:C,3,0),0)</f>
        <v>0</v>
      </c>
    </row>
    <row r="74" spans="1:5">
      <c r="A74" s="16"/>
      <c r="B74" s="16"/>
      <c r="C74" s="17">
        <f t="shared" si="1"/>
        <v>0</v>
      </c>
      <c r="D74" s="17">
        <f>IFERROR(VLOOKUP(A74,【A】!A:C,3,0),0)</f>
        <v>0</v>
      </c>
      <c r="E74" s="17">
        <f>IFERROR((VLOOKUP(A74,【B职务】!A:I,8,0)*3+VLOOKUP(A74,【B特殊】!A:I,8,0))/(3+VLOOKUP(A74,【B特殊】!A:I,9,0)),0)+IFERROR(VLOOKUP(A74,【B职务】!A:C,3,0),0)</f>
        <v>0</v>
      </c>
    </row>
    <row r="75" spans="1:5">
      <c r="A75" s="16"/>
      <c r="B75" s="16"/>
      <c r="C75" s="17">
        <f t="shared" si="1"/>
        <v>0</v>
      </c>
      <c r="D75" s="17">
        <f>IFERROR(VLOOKUP(A75,【A】!A:C,3,0),0)</f>
        <v>0</v>
      </c>
      <c r="E75" s="17">
        <f>IFERROR((VLOOKUP(A75,【B职务】!A:I,8,0)*3+VLOOKUP(A75,【B特殊】!A:I,8,0))/(3+VLOOKUP(A75,【B特殊】!A:I,9,0)),0)+IFERROR(VLOOKUP(A75,【B职务】!A:C,3,0),0)</f>
        <v>0</v>
      </c>
    </row>
    <row r="76" spans="1:5">
      <c r="A76" s="16"/>
      <c r="B76" s="16"/>
      <c r="C76" s="17">
        <f t="shared" si="1"/>
        <v>0</v>
      </c>
      <c r="D76" s="17">
        <f>IFERROR(VLOOKUP(A76,【A】!A:C,3,0),0)</f>
        <v>0</v>
      </c>
      <c r="E76" s="17">
        <f>IFERROR((VLOOKUP(A76,【B职务】!A:I,8,0)*3+VLOOKUP(A76,【B特殊】!A:I,8,0))/(3+VLOOKUP(A76,【B特殊】!A:I,9,0)),0)+IFERROR(VLOOKUP(A76,【B职务】!A:C,3,0),0)</f>
        <v>0</v>
      </c>
    </row>
    <row r="77" spans="1:5">
      <c r="A77" s="16"/>
      <c r="B77" s="16"/>
      <c r="C77" s="17">
        <f t="shared" si="1"/>
        <v>0</v>
      </c>
      <c r="D77" s="17">
        <f>IFERROR(VLOOKUP(A77,【A】!A:C,3,0),0)</f>
        <v>0</v>
      </c>
      <c r="E77" s="17">
        <f>IFERROR((VLOOKUP(A77,【B职务】!A:I,8,0)*3+VLOOKUP(A77,【B特殊】!A:I,8,0))/(3+VLOOKUP(A77,【B特殊】!A:I,9,0)),0)+IFERROR(VLOOKUP(A77,【B职务】!A:C,3,0),0)</f>
        <v>0</v>
      </c>
    </row>
    <row r="78" spans="1:5">
      <c r="A78" s="16"/>
      <c r="B78" s="16"/>
      <c r="C78" s="17">
        <f t="shared" si="1"/>
        <v>0</v>
      </c>
      <c r="D78" s="17">
        <f>IFERROR(VLOOKUP(A78,【A】!A:C,3,0),0)</f>
        <v>0</v>
      </c>
      <c r="E78" s="17">
        <f>IFERROR((VLOOKUP(A78,【B职务】!A:I,8,0)*3+VLOOKUP(A78,【B特殊】!A:I,8,0))/(3+VLOOKUP(A78,【B特殊】!A:I,9,0)),0)+IFERROR(VLOOKUP(A78,【B职务】!A:C,3,0),0)</f>
        <v>0</v>
      </c>
    </row>
    <row r="79" spans="1:5">
      <c r="A79" s="16"/>
      <c r="B79" s="16"/>
      <c r="C79" s="17">
        <f t="shared" si="1"/>
        <v>0</v>
      </c>
      <c r="D79" s="17">
        <f>IFERROR(VLOOKUP(A79,【A】!A:C,3,0),0)</f>
        <v>0</v>
      </c>
      <c r="E79" s="17">
        <f>IFERROR((VLOOKUP(A79,【B职务】!A:I,8,0)*3+VLOOKUP(A79,【B特殊】!A:I,8,0))/(3+VLOOKUP(A79,【B特殊】!A:I,9,0)),0)+IFERROR(VLOOKUP(A79,【B职务】!A:C,3,0),0)</f>
        <v>0</v>
      </c>
    </row>
    <row r="80" spans="1:5">
      <c r="A80" s="16"/>
      <c r="B80" s="16"/>
      <c r="C80" s="17">
        <f t="shared" si="1"/>
        <v>0</v>
      </c>
      <c r="D80" s="17">
        <f>IFERROR(VLOOKUP(A80,【A】!A:C,3,0),0)</f>
        <v>0</v>
      </c>
      <c r="E80" s="17">
        <f>IFERROR((VLOOKUP(A80,【B职务】!A:I,8,0)*3+VLOOKUP(A80,【B特殊】!A:I,8,0))/(3+VLOOKUP(A80,【B特殊】!A:I,9,0)),0)+IFERROR(VLOOKUP(A80,【B职务】!A:C,3,0),0)</f>
        <v>0</v>
      </c>
    </row>
    <row r="81" spans="1:5">
      <c r="A81" s="16"/>
      <c r="B81" s="16"/>
      <c r="C81" s="17">
        <f t="shared" si="1"/>
        <v>0</v>
      </c>
      <c r="D81" s="17">
        <f>IFERROR(VLOOKUP(A81,【A】!A:C,3,0),0)</f>
        <v>0</v>
      </c>
      <c r="E81" s="17">
        <f>IFERROR((VLOOKUP(A81,【B职务】!A:I,8,0)*3+VLOOKUP(A81,【B特殊】!A:I,8,0))/(3+VLOOKUP(A81,【B特殊】!A:I,9,0)),0)+IFERROR(VLOOKUP(A81,【B职务】!A:C,3,0),0)</f>
        <v>0</v>
      </c>
    </row>
    <row r="82" spans="1:5">
      <c r="A82" s="16"/>
      <c r="B82" s="16"/>
      <c r="C82" s="17">
        <f t="shared" si="1"/>
        <v>0</v>
      </c>
      <c r="D82" s="17">
        <f>IFERROR(VLOOKUP(A82,【A】!A:C,3,0),0)</f>
        <v>0</v>
      </c>
      <c r="E82" s="17">
        <f>IFERROR((VLOOKUP(A82,【B职务】!A:I,8,0)*3+VLOOKUP(A82,【B特殊】!A:I,8,0))/(3+VLOOKUP(A82,【B特殊】!A:I,9,0)),0)+IFERROR(VLOOKUP(A82,【B职务】!A:C,3,0),0)</f>
        <v>0</v>
      </c>
    </row>
    <row r="83" spans="1:5">
      <c r="A83" s="16"/>
      <c r="B83" s="16"/>
      <c r="C83" s="17">
        <f t="shared" si="1"/>
        <v>0</v>
      </c>
      <c r="D83" s="17">
        <f>IFERROR(VLOOKUP(A83,【A】!A:C,3,0),0)</f>
        <v>0</v>
      </c>
      <c r="E83" s="17">
        <f>IFERROR((VLOOKUP(A83,【B职务】!A:I,8,0)*3+VLOOKUP(A83,【B特殊】!A:I,8,0))/(3+VLOOKUP(A83,【B特殊】!A:I,9,0)),0)+IFERROR(VLOOKUP(A83,【B职务】!A:C,3,0),0)</f>
        <v>0</v>
      </c>
    </row>
    <row r="84" spans="1:5">
      <c r="A84" s="16"/>
      <c r="B84" s="16"/>
      <c r="C84" s="17">
        <f t="shared" si="1"/>
        <v>0</v>
      </c>
      <c r="D84" s="17">
        <f>IFERROR(VLOOKUP(A84,【A】!A:C,3,0),0)</f>
        <v>0</v>
      </c>
      <c r="E84" s="17">
        <f>IFERROR((VLOOKUP(A84,【B职务】!A:I,8,0)*3+VLOOKUP(A84,【B特殊】!A:I,8,0))/(3+VLOOKUP(A84,【B特殊】!A:I,9,0)),0)+IFERROR(VLOOKUP(A84,【B职务】!A:C,3,0),0)</f>
        <v>0</v>
      </c>
    </row>
    <row r="85" spans="1:5">
      <c r="A85" s="16"/>
      <c r="B85" s="16"/>
      <c r="C85" s="17">
        <f t="shared" si="1"/>
        <v>0</v>
      </c>
      <c r="D85" s="17">
        <f>IFERROR(VLOOKUP(A85,【A】!A:C,3,0),0)</f>
        <v>0</v>
      </c>
      <c r="E85" s="17">
        <f>IFERROR((VLOOKUP(A85,【B职务】!A:I,8,0)*3+VLOOKUP(A85,【B特殊】!A:I,8,0))/(3+VLOOKUP(A85,【B特殊】!A:I,9,0)),0)+IFERROR(VLOOKUP(A85,【B职务】!A:C,3,0),0)</f>
        <v>0</v>
      </c>
    </row>
    <row r="86" spans="1:5">
      <c r="A86" s="16"/>
      <c r="B86" s="16"/>
      <c r="C86" s="17">
        <f t="shared" si="1"/>
        <v>0</v>
      </c>
      <c r="D86" s="17">
        <f>IFERROR(VLOOKUP(A86,【A】!A:C,3,0),0)</f>
        <v>0</v>
      </c>
      <c r="E86" s="17">
        <f>IFERROR((VLOOKUP(A86,【B职务】!A:I,8,0)*3+VLOOKUP(A86,【B特殊】!A:I,8,0))/(3+VLOOKUP(A86,【B特殊】!A:I,9,0)),0)+IFERROR(VLOOKUP(A86,【B职务】!A:C,3,0),0)</f>
        <v>0</v>
      </c>
    </row>
    <row r="87" spans="1:5">
      <c r="A87" s="16"/>
      <c r="B87" s="16"/>
      <c r="C87" s="17">
        <f t="shared" si="1"/>
        <v>0</v>
      </c>
      <c r="D87" s="17">
        <f>IFERROR(VLOOKUP(A87,【A】!A:C,3,0),0)</f>
        <v>0</v>
      </c>
      <c r="E87" s="17">
        <f>IFERROR((VLOOKUP(A87,【B职务】!A:I,8,0)*3+VLOOKUP(A87,【B特殊】!A:I,8,0))/(3+VLOOKUP(A87,【B特殊】!A:I,9,0)),0)+IFERROR(VLOOKUP(A87,【B职务】!A:C,3,0),0)</f>
        <v>0</v>
      </c>
    </row>
    <row r="88" spans="1:5">
      <c r="A88" s="16"/>
      <c r="B88" s="16"/>
      <c r="C88" s="17">
        <f t="shared" si="1"/>
        <v>0</v>
      </c>
      <c r="D88" s="17">
        <f>IFERROR(VLOOKUP(A88,【A】!A:C,3,0),0)</f>
        <v>0</v>
      </c>
      <c r="E88" s="17">
        <f>IFERROR((VLOOKUP(A88,【B职务】!A:I,8,0)*3+VLOOKUP(A88,【B特殊】!A:I,8,0))/(3+VLOOKUP(A88,【B特殊】!A:I,9,0)),0)+IFERROR(VLOOKUP(A88,【B职务】!A:C,3,0),0)</f>
        <v>0</v>
      </c>
    </row>
    <row r="89" spans="1:5">
      <c r="A89" s="16"/>
      <c r="B89" s="16"/>
      <c r="C89" s="17">
        <f t="shared" si="1"/>
        <v>0</v>
      </c>
      <c r="D89" s="17">
        <f>IFERROR(VLOOKUP(A89,【A】!A:C,3,0),0)</f>
        <v>0</v>
      </c>
      <c r="E89" s="17">
        <f>IFERROR((VLOOKUP(A89,【B职务】!A:I,8,0)*3+VLOOKUP(A89,【B特殊】!A:I,8,0))/(3+VLOOKUP(A89,【B特殊】!A:I,9,0)),0)+IFERROR(VLOOKUP(A89,【B职务】!A:C,3,0),0)</f>
        <v>0</v>
      </c>
    </row>
    <row r="90" spans="1:5">
      <c r="A90" s="16"/>
      <c r="B90" s="16"/>
      <c r="C90" s="17">
        <f t="shared" si="1"/>
        <v>0</v>
      </c>
      <c r="D90" s="17">
        <f>IFERROR(VLOOKUP(A90,【A】!A:C,3,0),0)</f>
        <v>0</v>
      </c>
      <c r="E90" s="17">
        <f>IFERROR((VLOOKUP(A90,【B职务】!A:I,8,0)*3+VLOOKUP(A90,【B特殊】!A:I,8,0))/(3+VLOOKUP(A90,【B特殊】!A:I,9,0)),0)+IFERROR(VLOOKUP(A90,【B职务】!A:C,3,0),0)</f>
        <v>0</v>
      </c>
    </row>
    <row r="91" spans="1:5">
      <c r="A91" s="16"/>
      <c r="B91" s="16"/>
      <c r="C91" s="17">
        <f t="shared" si="1"/>
        <v>0</v>
      </c>
      <c r="D91" s="17">
        <f>IFERROR(VLOOKUP(A91,【A】!A:C,3,0),0)</f>
        <v>0</v>
      </c>
      <c r="E91" s="17">
        <f>IFERROR((VLOOKUP(A91,【B职务】!A:I,8,0)*3+VLOOKUP(A91,【B特殊】!A:I,8,0))/(3+VLOOKUP(A91,【B特殊】!A:I,9,0)),0)+IFERROR(VLOOKUP(A91,【B职务】!A:C,3,0),0)</f>
        <v>0</v>
      </c>
    </row>
    <row r="92" spans="1:5">
      <c r="A92" s="16"/>
      <c r="B92" s="16"/>
      <c r="C92" s="17">
        <f t="shared" si="1"/>
        <v>0</v>
      </c>
      <c r="D92" s="17">
        <f>IFERROR(VLOOKUP(A92,【A】!A:C,3,0),0)</f>
        <v>0</v>
      </c>
      <c r="E92" s="17">
        <f>IFERROR((VLOOKUP(A92,【B职务】!A:I,8,0)*3+VLOOKUP(A92,【B特殊】!A:I,8,0))/(3+VLOOKUP(A92,【B特殊】!A:I,9,0)),0)+IFERROR(VLOOKUP(A92,【B职务】!A:C,3,0),0)</f>
        <v>0</v>
      </c>
    </row>
    <row r="93" spans="1:5">
      <c r="A93" s="16"/>
      <c r="B93" s="16"/>
      <c r="C93" s="17">
        <f t="shared" si="1"/>
        <v>0</v>
      </c>
      <c r="D93" s="17">
        <f>IFERROR(VLOOKUP(A93,【A】!A:C,3,0),0)</f>
        <v>0</v>
      </c>
      <c r="E93" s="17">
        <f>IFERROR((VLOOKUP(A93,【B职务】!A:I,8,0)*3+VLOOKUP(A93,【B特殊】!A:I,8,0))/(3+VLOOKUP(A93,【B特殊】!A:I,9,0)),0)+IFERROR(VLOOKUP(A93,【B职务】!A:C,3,0),0)</f>
        <v>0</v>
      </c>
    </row>
    <row r="94" spans="1:5">
      <c r="A94" s="16"/>
      <c r="B94" s="16"/>
      <c r="C94" s="17">
        <f t="shared" si="1"/>
        <v>0</v>
      </c>
      <c r="D94" s="17">
        <f>IFERROR(VLOOKUP(A94,【A】!A:C,3,0),0)</f>
        <v>0</v>
      </c>
      <c r="E94" s="17">
        <f>IFERROR((VLOOKUP(A94,【B职务】!A:I,8,0)*3+VLOOKUP(A94,【B特殊】!A:I,8,0))/(3+VLOOKUP(A94,【B特殊】!A:I,9,0)),0)+IFERROR(VLOOKUP(A94,【B职务】!A:C,3,0),0)</f>
        <v>0</v>
      </c>
    </row>
    <row r="95" spans="1:5">
      <c r="A95" s="16"/>
      <c r="B95" s="16"/>
      <c r="C95" s="17">
        <f t="shared" si="1"/>
        <v>0</v>
      </c>
      <c r="D95" s="17">
        <f>IFERROR(VLOOKUP(A95,【A】!A:C,3,0),0)</f>
        <v>0</v>
      </c>
      <c r="E95" s="17">
        <f>IFERROR((VLOOKUP(A95,【B职务】!A:I,8,0)*3+VLOOKUP(A95,【B特殊】!A:I,8,0))/(3+VLOOKUP(A95,【B特殊】!A:I,9,0)),0)+IFERROR(VLOOKUP(A95,【B职务】!A:C,3,0),0)</f>
        <v>0</v>
      </c>
    </row>
    <row r="96" spans="1:5">
      <c r="A96" s="16"/>
      <c r="B96" s="16"/>
      <c r="C96" s="17">
        <f t="shared" si="1"/>
        <v>0</v>
      </c>
      <c r="D96" s="17">
        <f>IFERROR(VLOOKUP(A96,【A】!A:C,3,0),0)</f>
        <v>0</v>
      </c>
      <c r="E96" s="17">
        <f>IFERROR((VLOOKUP(A96,【B职务】!A:I,8,0)*3+VLOOKUP(A96,【B特殊】!A:I,8,0))/(3+VLOOKUP(A96,【B特殊】!A:I,9,0)),0)+IFERROR(VLOOKUP(A96,【B职务】!A:C,3,0),0)</f>
        <v>0</v>
      </c>
    </row>
    <row r="97" spans="1:5">
      <c r="A97" s="16"/>
      <c r="B97" s="16"/>
      <c r="C97" s="17">
        <f t="shared" si="1"/>
        <v>0</v>
      </c>
      <c r="D97" s="17">
        <f>IFERROR(VLOOKUP(A97,【A】!A:C,3,0),0)</f>
        <v>0</v>
      </c>
      <c r="E97" s="17">
        <f>IFERROR((VLOOKUP(A97,【B职务】!A:I,8,0)*3+VLOOKUP(A97,【B特殊】!A:I,8,0))/(3+VLOOKUP(A97,【B特殊】!A:I,9,0)),0)+IFERROR(VLOOKUP(A97,【B职务】!A:C,3,0),0)</f>
        <v>0</v>
      </c>
    </row>
    <row r="98" spans="1:5">
      <c r="A98" s="16"/>
      <c r="B98" s="16"/>
      <c r="C98" s="17">
        <f t="shared" si="1"/>
        <v>0</v>
      </c>
      <c r="D98" s="17">
        <f>IFERROR(VLOOKUP(A98,【A】!A:C,3,0),0)</f>
        <v>0</v>
      </c>
      <c r="E98" s="17">
        <f>IFERROR((VLOOKUP(A98,【B职务】!A:I,8,0)*3+VLOOKUP(A98,【B特殊】!A:I,8,0))/(3+VLOOKUP(A98,【B特殊】!A:I,9,0)),0)+IFERROR(VLOOKUP(A98,【B职务】!A:C,3,0),0)</f>
        <v>0</v>
      </c>
    </row>
    <row r="99" spans="1:5">
      <c r="A99" s="16"/>
      <c r="B99" s="16"/>
      <c r="C99" s="17">
        <f t="shared" si="1"/>
        <v>0</v>
      </c>
      <c r="D99" s="17">
        <f>IFERROR(VLOOKUP(A99,【A】!A:C,3,0),0)</f>
        <v>0</v>
      </c>
      <c r="E99" s="17">
        <f>IFERROR((VLOOKUP(A99,【B职务】!A:I,8,0)*3+VLOOKUP(A99,【B特殊】!A:I,8,0))/(3+VLOOKUP(A99,【B特殊】!A:I,9,0)),0)+IFERROR(VLOOKUP(A99,【B职务】!A:C,3,0),0)</f>
        <v>0</v>
      </c>
    </row>
    <row r="100" spans="1:5">
      <c r="A100" s="16"/>
      <c r="B100" s="16"/>
      <c r="C100" s="17">
        <f t="shared" si="1"/>
        <v>0</v>
      </c>
      <c r="D100" s="17">
        <f>IFERROR(VLOOKUP(A100,【A】!A:C,3,0),0)</f>
        <v>0</v>
      </c>
      <c r="E100" s="1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6"/>
      <c r="B101" s="16"/>
      <c r="C101" s="17">
        <f t="shared" si="1"/>
        <v>0</v>
      </c>
      <c r="D101" s="17">
        <f>IFERROR(VLOOKUP(A101,【A】!A:C,3,0),0)</f>
        <v>0</v>
      </c>
      <c r="E101" s="1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6"/>
      <c r="B102" s="16"/>
      <c r="C102" s="17">
        <f t="shared" si="1"/>
        <v>0</v>
      </c>
      <c r="D102" s="17">
        <f>IFERROR(VLOOKUP(A102,【A】!A:C,3,0),0)</f>
        <v>0</v>
      </c>
      <c r="E102" s="1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6"/>
      <c r="B103" s="16"/>
      <c r="C103" s="17">
        <f t="shared" si="1"/>
        <v>0</v>
      </c>
      <c r="D103" s="17">
        <f>IFERROR(VLOOKUP(A103,【A】!A:C,3,0),0)</f>
        <v>0</v>
      </c>
      <c r="E103" s="1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6"/>
      <c r="B104" s="16"/>
      <c r="C104" s="17">
        <f t="shared" si="1"/>
        <v>0</v>
      </c>
      <c r="D104" s="17">
        <f>IFERROR(VLOOKUP(A104,【A】!A:C,3,0),0)</f>
        <v>0</v>
      </c>
      <c r="E104" s="1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6"/>
      <c r="B105" s="16"/>
      <c r="C105" s="17">
        <f t="shared" si="1"/>
        <v>0</v>
      </c>
      <c r="D105" s="17">
        <f>IFERROR(VLOOKUP(A105,【A】!A:C,3,0),0)</f>
        <v>0</v>
      </c>
      <c r="E105" s="1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6"/>
      <c r="B106" s="16"/>
      <c r="C106" s="17">
        <f t="shared" si="1"/>
        <v>0</v>
      </c>
      <c r="D106" s="17">
        <f>IFERROR(VLOOKUP(A106,【A】!A:C,3,0),0)</f>
        <v>0</v>
      </c>
      <c r="E106" s="1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6"/>
      <c r="B107" s="16"/>
      <c r="C107" s="17">
        <f t="shared" si="1"/>
        <v>0</v>
      </c>
      <c r="D107" s="17">
        <f>IFERROR(VLOOKUP(A107,【A】!A:C,3,0),0)</f>
        <v>0</v>
      </c>
      <c r="E107" s="1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6"/>
      <c r="B108" s="16"/>
      <c r="C108" s="17">
        <f t="shared" si="1"/>
        <v>0</v>
      </c>
      <c r="D108" s="17">
        <f>IFERROR(VLOOKUP(A108,【A】!A:C,3,0),0)</f>
        <v>0</v>
      </c>
      <c r="E108" s="1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6"/>
      <c r="B109" s="16"/>
      <c r="C109" s="17">
        <f t="shared" si="1"/>
        <v>0</v>
      </c>
      <c r="D109" s="17">
        <f>IFERROR(VLOOKUP(A109,【A】!A:C,3,0),0)</f>
        <v>0</v>
      </c>
      <c r="E109" s="1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6"/>
      <c r="B110" s="16"/>
      <c r="C110" s="17">
        <f t="shared" si="1"/>
        <v>0</v>
      </c>
      <c r="D110" s="17">
        <f>IFERROR(VLOOKUP(A110,【A】!A:C,3,0),0)</f>
        <v>0</v>
      </c>
      <c r="E110" s="1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6"/>
      <c r="B111" s="16"/>
      <c r="C111" s="17">
        <f t="shared" si="1"/>
        <v>0</v>
      </c>
      <c r="D111" s="17">
        <f>IFERROR(VLOOKUP(A111,【A】!A:C,3,0),0)</f>
        <v>0</v>
      </c>
      <c r="E111" s="1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6"/>
      <c r="B112" s="16"/>
      <c r="C112" s="17">
        <f t="shared" si="1"/>
        <v>0</v>
      </c>
      <c r="D112" s="17">
        <f>IFERROR(VLOOKUP(A112,【A】!A:C,3,0),0)</f>
        <v>0</v>
      </c>
      <c r="E112" s="1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6"/>
      <c r="B113" s="16"/>
      <c r="C113" s="17">
        <f t="shared" si="1"/>
        <v>0</v>
      </c>
      <c r="D113" s="17">
        <f>IFERROR(VLOOKUP(A113,【A】!A:C,3,0),0)</f>
        <v>0</v>
      </c>
      <c r="E113" s="1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6"/>
      <c r="B114" s="16"/>
      <c r="C114" s="17">
        <f t="shared" si="1"/>
        <v>0</v>
      </c>
      <c r="D114" s="17">
        <f>IFERROR(VLOOKUP(A114,【A】!A:C,3,0),0)</f>
        <v>0</v>
      </c>
      <c r="E114" s="1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6"/>
      <c r="B115" s="16"/>
      <c r="C115" s="17">
        <f t="shared" si="1"/>
        <v>0</v>
      </c>
      <c r="D115" s="17">
        <f>IFERROR(VLOOKUP(A115,【A】!A:C,3,0),0)</f>
        <v>0</v>
      </c>
      <c r="E115" s="1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6"/>
      <c r="B116" s="16"/>
      <c r="C116" s="17">
        <f t="shared" si="1"/>
        <v>0</v>
      </c>
      <c r="D116" s="17">
        <f>IFERROR(VLOOKUP(A116,【A】!A:C,3,0),0)</f>
        <v>0</v>
      </c>
      <c r="E116" s="1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6"/>
      <c r="B117" s="16"/>
      <c r="C117" s="17">
        <f t="shared" si="1"/>
        <v>0</v>
      </c>
      <c r="D117" s="17">
        <f>IFERROR(VLOOKUP(A117,【A】!A:C,3,0),0)</f>
        <v>0</v>
      </c>
      <c r="E117" s="1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6"/>
      <c r="B118" s="16"/>
      <c r="C118" s="17">
        <f t="shared" si="1"/>
        <v>0</v>
      </c>
      <c r="D118" s="17">
        <f>IFERROR(VLOOKUP(A118,【A】!A:C,3,0),0)</f>
        <v>0</v>
      </c>
      <c r="E118" s="1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6"/>
      <c r="B119" s="16"/>
      <c r="C119" s="17">
        <f t="shared" si="1"/>
        <v>0</v>
      </c>
      <c r="D119" s="17">
        <f>IFERROR(VLOOKUP(A119,【A】!A:C,3,0),0)</f>
        <v>0</v>
      </c>
      <c r="E119" s="1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6"/>
      <c r="B120" s="16"/>
      <c r="C120" s="17">
        <f t="shared" si="1"/>
        <v>0</v>
      </c>
      <c r="D120" s="17">
        <f>IFERROR(VLOOKUP(A120,【A】!A:C,3,0),0)</f>
        <v>0</v>
      </c>
      <c r="E120" s="1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6"/>
      <c r="B121" s="16"/>
      <c r="C121" s="17">
        <f t="shared" si="1"/>
        <v>0</v>
      </c>
      <c r="D121" s="17">
        <f>IFERROR(VLOOKUP(A121,【A】!A:C,3,0),0)</f>
        <v>0</v>
      </c>
      <c r="E121" s="1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6"/>
      <c r="B122" s="16"/>
      <c r="C122" s="17">
        <f t="shared" si="1"/>
        <v>0</v>
      </c>
      <c r="D122" s="17">
        <f>IFERROR(VLOOKUP(A122,【A】!A:C,3,0),0)</f>
        <v>0</v>
      </c>
      <c r="E122" s="1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6"/>
      <c r="B123" s="16"/>
      <c r="C123" s="17">
        <f t="shared" si="1"/>
        <v>0</v>
      </c>
      <c r="D123" s="17">
        <f>IFERROR(VLOOKUP(A123,【A】!A:C,3,0),0)</f>
        <v>0</v>
      </c>
      <c r="E123" s="1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6"/>
      <c r="B124" s="16"/>
      <c r="C124" s="17">
        <f t="shared" si="1"/>
        <v>0</v>
      </c>
      <c r="D124" s="17">
        <f>IFERROR(VLOOKUP(A124,【A】!A:C,3,0),0)</f>
        <v>0</v>
      </c>
      <c r="E124" s="1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6"/>
      <c r="B125" s="16"/>
      <c r="C125" s="17">
        <f t="shared" si="1"/>
        <v>0</v>
      </c>
      <c r="D125" s="17">
        <f>IFERROR(VLOOKUP(A125,【A】!A:C,3,0),0)</f>
        <v>0</v>
      </c>
      <c r="E125" s="1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6"/>
      <c r="B126" s="16"/>
      <c r="C126" s="17">
        <f t="shared" si="1"/>
        <v>0</v>
      </c>
      <c r="D126" s="17">
        <f>IFERROR(VLOOKUP(A126,【A】!A:C,3,0),0)</f>
        <v>0</v>
      </c>
      <c r="E126" s="1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6"/>
      <c r="B127" s="16"/>
      <c r="C127" s="17">
        <f t="shared" ref="C127:C190" si="2">IFERROR(SUM(D127*0.8+E127*0.2),0)</f>
        <v>0</v>
      </c>
      <c r="D127" s="17">
        <f>IFERROR(VLOOKUP(A127,【A】!A:C,3,0),0)</f>
        <v>0</v>
      </c>
      <c r="E127" s="1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6"/>
      <c r="B128" s="16"/>
      <c r="C128" s="17">
        <f t="shared" si="2"/>
        <v>0</v>
      </c>
      <c r="D128" s="17">
        <f>IFERROR(VLOOKUP(A128,【A】!A:C,3,0),0)</f>
        <v>0</v>
      </c>
      <c r="E128" s="1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6"/>
      <c r="B129" s="16"/>
      <c r="C129" s="17">
        <f t="shared" si="2"/>
        <v>0</v>
      </c>
      <c r="D129" s="17">
        <f>IFERROR(VLOOKUP(A129,【A】!A:C,3,0),0)</f>
        <v>0</v>
      </c>
      <c r="E129" s="1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6"/>
      <c r="B130" s="16"/>
      <c r="C130" s="17">
        <f t="shared" si="2"/>
        <v>0</v>
      </c>
      <c r="D130" s="17">
        <f>IFERROR(VLOOKUP(A130,【A】!A:C,3,0),0)</f>
        <v>0</v>
      </c>
      <c r="E130" s="1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6"/>
      <c r="B131" s="16"/>
      <c r="C131" s="17">
        <f t="shared" si="2"/>
        <v>0</v>
      </c>
      <c r="D131" s="17">
        <f>IFERROR(VLOOKUP(A131,【A】!A:C,3,0),0)</f>
        <v>0</v>
      </c>
      <c r="E131" s="1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6"/>
      <c r="B132" s="16"/>
      <c r="C132" s="17">
        <f t="shared" si="2"/>
        <v>0</v>
      </c>
      <c r="D132" s="17">
        <f>IFERROR(VLOOKUP(A132,【A】!A:C,3,0),0)</f>
        <v>0</v>
      </c>
      <c r="E132" s="1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6"/>
      <c r="B133" s="16"/>
      <c r="C133" s="17">
        <f t="shared" si="2"/>
        <v>0</v>
      </c>
      <c r="D133" s="17">
        <f>IFERROR(VLOOKUP(A133,【A】!A:C,3,0),0)</f>
        <v>0</v>
      </c>
      <c r="E133" s="1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6"/>
      <c r="B134" s="16"/>
      <c r="C134" s="17">
        <f t="shared" si="2"/>
        <v>0</v>
      </c>
      <c r="D134" s="17">
        <f>IFERROR(VLOOKUP(A134,【A】!A:C,3,0),0)</f>
        <v>0</v>
      </c>
      <c r="E134" s="1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6"/>
      <c r="B135" s="16"/>
      <c r="C135" s="17">
        <f t="shared" si="2"/>
        <v>0</v>
      </c>
      <c r="D135" s="17">
        <f>IFERROR(VLOOKUP(A135,【A】!A:C,3,0),0)</f>
        <v>0</v>
      </c>
      <c r="E135" s="1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6"/>
      <c r="B136" s="16"/>
      <c r="C136" s="17">
        <f t="shared" si="2"/>
        <v>0</v>
      </c>
      <c r="D136" s="17">
        <f>IFERROR(VLOOKUP(A136,【A】!A:C,3,0),0)</f>
        <v>0</v>
      </c>
      <c r="E136" s="1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6"/>
      <c r="B137" s="16"/>
      <c r="C137" s="17">
        <f t="shared" si="2"/>
        <v>0</v>
      </c>
      <c r="D137" s="17">
        <f>IFERROR(VLOOKUP(A137,【A】!A:C,3,0),0)</f>
        <v>0</v>
      </c>
      <c r="E137" s="1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6"/>
      <c r="B138" s="16"/>
      <c r="C138" s="17">
        <f t="shared" si="2"/>
        <v>0</v>
      </c>
      <c r="D138" s="17">
        <f>IFERROR(VLOOKUP(A138,【A】!A:C,3,0),0)</f>
        <v>0</v>
      </c>
      <c r="E138" s="1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6"/>
      <c r="B139" s="16"/>
      <c r="C139" s="17">
        <f t="shared" si="2"/>
        <v>0</v>
      </c>
      <c r="D139" s="17">
        <f>IFERROR(VLOOKUP(A139,【A】!A:C,3,0),0)</f>
        <v>0</v>
      </c>
      <c r="E139" s="1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6"/>
      <c r="B140" s="16"/>
      <c r="C140" s="17">
        <f t="shared" si="2"/>
        <v>0</v>
      </c>
      <c r="D140" s="17">
        <f>IFERROR(VLOOKUP(A140,【A】!A:C,3,0),0)</f>
        <v>0</v>
      </c>
      <c r="E140" s="1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6"/>
      <c r="B141" s="16"/>
      <c r="C141" s="17">
        <f t="shared" si="2"/>
        <v>0</v>
      </c>
      <c r="D141" s="17">
        <f>IFERROR(VLOOKUP(A141,【A】!A:C,3,0),0)</f>
        <v>0</v>
      </c>
      <c r="E141" s="1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6"/>
      <c r="B142" s="16"/>
      <c r="C142" s="17">
        <f t="shared" si="2"/>
        <v>0</v>
      </c>
      <c r="D142" s="17">
        <f>IFERROR(VLOOKUP(A142,【A】!A:C,3,0),0)</f>
        <v>0</v>
      </c>
      <c r="E142" s="1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6"/>
      <c r="B143" s="16"/>
      <c r="C143" s="17">
        <f t="shared" si="2"/>
        <v>0</v>
      </c>
      <c r="D143" s="17">
        <f>IFERROR(VLOOKUP(A143,【A】!A:C,3,0),0)</f>
        <v>0</v>
      </c>
      <c r="E143" s="1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6"/>
      <c r="B144" s="16"/>
      <c r="C144" s="17">
        <f t="shared" si="2"/>
        <v>0</v>
      </c>
      <c r="D144" s="17">
        <f>IFERROR(VLOOKUP(A144,【A】!A:C,3,0),0)</f>
        <v>0</v>
      </c>
      <c r="E144" s="1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6"/>
      <c r="B145" s="16"/>
      <c r="C145" s="17">
        <f t="shared" si="2"/>
        <v>0</v>
      </c>
      <c r="D145" s="17">
        <f>IFERROR(VLOOKUP(A145,【A】!A:C,3,0),0)</f>
        <v>0</v>
      </c>
      <c r="E145" s="1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6"/>
      <c r="B146" s="16"/>
      <c r="C146" s="17">
        <f t="shared" si="2"/>
        <v>0</v>
      </c>
      <c r="D146" s="17">
        <f>IFERROR(VLOOKUP(A146,【A】!A:C,3,0),0)</f>
        <v>0</v>
      </c>
      <c r="E146" s="1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6"/>
      <c r="B147" s="16"/>
      <c r="C147" s="17">
        <f t="shared" si="2"/>
        <v>0</v>
      </c>
      <c r="D147" s="17">
        <f>IFERROR(VLOOKUP(A147,【A】!A:C,3,0),0)</f>
        <v>0</v>
      </c>
      <c r="E147" s="1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6"/>
      <c r="B148" s="16"/>
      <c r="C148" s="17">
        <f t="shared" si="2"/>
        <v>0</v>
      </c>
      <c r="D148" s="17">
        <f>IFERROR(VLOOKUP(A148,【A】!A:C,3,0),0)</f>
        <v>0</v>
      </c>
      <c r="E148" s="1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6"/>
      <c r="B149" s="16"/>
      <c r="C149" s="17">
        <f t="shared" si="2"/>
        <v>0</v>
      </c>
      <c r="D149" s="17">
        <f>IFERROR(VLOOKUP(A149,【A】!A:C,3,0),0)</f>
        <v>0</v>
      </c>
      <c r="E149" s="1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6"/>
      <c r="B150" s="16"/>
      <c r="C150" s="17">
        <f t="shared" si="2"/>
        <v>0</v>
      </c>
      <c r="D150" s="17">
        <f>IFERROR(VLOOKUP(A150,【A】!A:C,3,0),0)</f>
        <v>0</v>
      </c>
      <c r="E150" s="1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6"/>
      <c r="B151" s="16"/>
      <c r="C151" s="17">
        <f t="shared" si="2"/>
        <v>0</v>
      </c>
      <c r="D151" s="17">
        <f>IFERROR(VLOOKUP(A151,【A】!A:C,3,0),0)</f>
        <v>0</v>
      </c>
      <c r="E151" s="1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6"/>
      <c r="B152" s="16"/>
      <c r="C152" s="17">
        <f t="shared" si="2"/>
        <v>0</v>
      </c>
      <c r="D152" s="17">
        <f>IFERROR(VLOOKUP(A152,【A】!A:C,3,0),0)</f>
        <v>0</v>
      </c>
      <c r="E152" s="1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6"/>
      <c r="B153" s="16"/>
      <c r="C153" s="17">
        <f t="shared" si="2"/>
        <v>0</v>
      </c>
      <c r="D153" s="17">
        <f>IFERROR(VLOOKUP(A153,【A】!A:C,3,0),0)</f>
        <v>0</v>
      </c>
      <c r="E153" s="1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6"/>
      <c r="B154" s="16"/>
      <c r="C154" s="17">
        <f t="shared" si="2"/>
        <v>0</v>
      </c>
      <c r="D154" s="17">
        <f>IFERROR(VLOOKUP(A154,【A】!A:C,3,0),0)</f>
        <v>0</v>
      </c>
      <c r="E154" s="1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6"/>
      <c r="B155" s="16"/>
      <c r="C155" s="17">
        <f t="shared" si="2"/>
        <v>0</v>
      </c>
      <c r="D155" s="17">
        <f>IFERROR(VLOOKUP(A155,【A】!A:C,3,0),0)</f>
        <v>0</v>
      </c>
      <c r="E155" s="1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6"/>
      <c r="B156" s="16"/>
      <c r="C156" s="17">
        <f t="shared" si="2"/>
        <v>0</v>
      </c>
      <c r="D156" s="17">
        <f>IFERROR(VLOOKUP(A156,【A】!A:C,3,0),0)</f>
        <v>0</v>
      </c>
      <c r="E156" s="1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6"/>
      <c r="B157" s="16"/>
      <c r="C157" s="17">
        <f t="shared" si="2"/>
        <v>0</v>
      </c>
      <c r="D157" s="17">
        <f>IFERROR(VLOOKUP(A157,【A】!A:C,3,0),0)</f>
        <v>0</v>
      </c>
      <c r="E157" s="1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6"/>
      <c r="B158" s="16"/>
      <c r="C158" s="17">
        <f t="shared" si="2"/>
        <v>0</v>
      </c>
      <c r="D158" s="17">
        <f>IFERROR(VLOOKUP(A158,【A】!A:C,3,0),0)</f>
        <v>0</v>
      </c>
      <c r="E158" s="1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6"/>
      <c r="B159" s="16"/>
      <c r="C159" s="17">
        <f t="shared" si="2"/>
        <v>0</v>
      </c>
      <c r="D159" s="17">
        <f>IFERROR(VLOOKUP(A159,【A】!A:C,3,0),0)</f>
        <v>0</v>
      </c>
      <c r="E159" s="1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6"/>
      <c r="B160" s="16"/>
      <c r="C160" s="17">
        <f t="shared" si="2"/>
        <v>0</v>
      </c>
      <c r="D160" s="17">
        <f>IFERROR(VLOOKUP(A160,【A】!A:C,3,0),0)</f>
        <v>0</v>
      </c>
      <c r="E160" s="1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6"/>
      <c r="B161" s="16"/>
      <c r="C161" s="17">
        <f t="shared" si="2"/>
        <v>0</v>
      </c>
      <c r="D161" s="17">
        <f>IFERROR(VLOOKUP(A161,【A】!A:C,3,0),0)</f>
        <v>0</v>
      </c>
      <c r="E161" s="1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6"/>
      <c r="B162" s="16"/>
      <c r="C162" s="17">
        <f t="shared" si="2"/>
        <v>0</v>
      </c>
      <c r="D162" s="17">
        <f>IFERROR(VLOOKUP(A162,【A】!A:C,3,0),0)</f>
        <v>0</v>
      </c>
      <c r="E162" s="1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6"/>
      <c r="B163" s="16"/>
      <c r="C163" s="17">
        <f t="shared" si="2"/>
        <v>0</v>
      </c>
      <c r="D163" s="17">
        <f>IFERROR(VLOOKUP(A163,【A】!A:C,3,0),0)</f>
        <v>0</v>
      </c>
      <c r="E163" s="1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6"/>
      <c r="B164" s="16"/>
      <c r="C164" s="17">
        <f t="shared" si="2"/>
        <v>0</v>
      </c>
      <c r="D164" s="17">
        <f>IFERROR(VLOOKUP(A164,【A】!A:C,3,0),0)</f>
        <v>0</v>
      </c>
      <c r="E164" s="1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6"/>
      <c r="B165" s="16"/>
      <c r="C165" s="17">
        <f t="shared" si="2"/>
        <v>0</v>
      </c>
      <c r="D165" s="17">
        <f>IFERROR(VLOOKUP(A165,【A】!A:C,3,0),0)</f>
        <v>0</v>
      </c>
      <c r="E165" s="1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6"/>
      <c r="B166" s="16"/>
      <c r="C166" s="17">
        <f t="shared" si="2"/>
        <v>0</v>
      </c>
      <c r="D166" s="17">
        <f>IFERROR(VLOOKUP(A166,【A】!A:C,3,0),0)</f>
        <v>0</v>
      </c>
      <c r="E166" s="1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6"/>
      <c r="B167" s="16"/>
      <c r="C167" s="17">
        <f t="shared" si="2"/>
        <v>0</v>
      </c>
      <c r="D167" s="17">
        <f>IFERROR(VLOOKUP(A167,【A】!A:C,3,0),0)</f>
        <v>0</v>
      </c>
      <c r="E167" s="1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6"/>
      <c r="B168" s="16"/>
      <c r="C168" s="17">
        <f t="shared" si="2"/>
        <v>0</v>
      </c>
      <c r="D168" s="17">
        <f>IFERROR(VLOOKUP(A168,【A】!A:C,3,0),0)</f>
        <v>0</v>
      </c>
      <c r="E168" s="1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6"/>
      <c r="B169" s="16"/>
      <c r="C169" s="17">
        <f t="shared" si="2"/>
        <v>0</v>
      </c>
      <c r="D169" s="17">
        <f>IFERROR(VLOOKUP(A169,【A】!A:C,3,0),0)</f>
        <v>0</v>
      </c>
      <c r="E169" s="1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6"/>
      <c r="B170" s="16"/>
      <c r="C170" s="17">
        <f t="shared" si="2"/>
        <v>0</v>
      </c>
      <c r="D170" s="17">
        <f>IFERROR(VLOOKUP(A170,【A】!A:C,3,0),0)</f>
        <v>0</v>
      </c>
      <c r="E170" s="1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6"/>
      <c r="B171" s="16"/>
      <c r="C171" s="17">
        <f t="shared" si="2"/>
        <v>0</v>
      </c>
      <c r="D171" s="17">
        <f>IFERROR(VLOOKUP(A171,【A】!A:C,3,0),0)</f>
        <v>0</v>
      </c>
      <c r="E171" s="1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6"/>
      <c r="B172" s="16"/>
      <c r="C172" s="17">
        <f t="shared" si="2"/>
        <v>0</v>
      </c>
      <c r="D172" s="17">
        <f>IFERROR(VLOOKUP(A172,【A】!A:C,3,0),0)</f>
        <v>0</v>
      </c>
      <c r="E172" s="1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6"/>
      <c r="B173" s="16"/>
      <c r="C173" s="17">
        <f t="shared" si="2"/>
        <v>0</v>
      </c>
      <c r="D173" s="17">
        <f>IFERROR(VLOOKUP(A173,【A】!A:C,3,0),0)</f>
        <v>0</v>
      </c>
      <c r="E173" s="1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6"/>
      <c r="B174" s="16"/>
      <c r="C174" s="17">
        <f t="shared" si="2"/>
        <v>0</v>
      </c>
      <c r="D174" s="17">
        <f>IFERROR(VLOOKUP(A174,【A】!A:C,3,0),0)</f>
        <v>0</v>
      </c>
      <c r="E174" s="1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6"/>
      <c r="B175" s="16"/>
      <c r="C175" s="17">
        <f t="shared" si="2"/>
        <v>0</v>
      </c>
      <c r="D175" s="17">
        <f>IFERROR(VLOOKUP(A175,【A】!A:C,3,0),0)</f>
        <v>0</v>
      </c>
      <c r="E175" s="1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6"/>
      <c r="B176" s="16"/>
      <c r="C176" s="17">
        <f t="shared" si="2"/>
        <v>0</v>
      </c>
      <c r="D176" s="17">
        <f>IFERROR(VLOOKUP(A176,【A】!A:C,3,0),0)</f>
        <v>0</v>
      </c>
      <c r="E176" s="1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6"/>
      <c r="B177" s="16"/>
      <c r="C177" s="17">
        <f t="shared" si="2"/>
        <v>0</v>
      </c>
      <c r="D177" s="17">
        <f>IFERROR(VLOOKUP(A177,【A】!A:C,3,0),0)</f>
        <v>0</v>
      </c>
      <c r="E177" s="1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6"/>
      <c r="B178" s="16"/>
      <c r="C178" s="17">
        <f t="shared" si="2"/>
        <v>0</v>
      </c>
      <c r="D178" s="17">
        <f>IFERROR(VLOOKUP(A178,【A】!A:C,3,0),0)</f>
        <v>0</v>
      </c>
      <c r="E178" s="1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6"/>
      <c r="B179" s="16"/>
      <c r="C179" s="17">
        <f t="shared" si="2"/>
        <v>0</v>
      </c>
      <c r="D179" s="17">
        <f>IFERROR(VLOOKUP(A179,【A】!A:C,3,0),0)</f>
        <v>0</v>
      </c>
      <c r="E179" s="1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6"/>
      <c r="B180" s="16"/>
      <c r="C180" s="17">
        <f t="shared" si="2"/>
        <v>0</v>
      </c>
      <c r="D180" s="17">
        <f>IFERROR(VLOOKUP(A180,【A】!A:C,3,0),0)</f>
        <v>0</v>
      </c>
      <c r="E180" s="1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6"/>
      <c r="B181" s="16"/>
      <c r="C181" s="17">
        <f t="shared" si="2"/>
        <v>0</v>
      </c>
      <c r="D181" s="17">
        <f>IFERROR(VLOOKUP(A181,【A】!A:C,3,0),0)</f>
        <v>0</v>
      </c>
      <c r="E181" s="1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6"/>
      <c r="B182" s="16"/>
      <c r="C182" s="17">
        <f t="shared" si="2"/>
        <v>0</v>
      </c>
      <c r="D182" s="17">
        <f>IFERROR(VLOOKUP(A182,【A】!A:C,3,0),0)</f>
        <v>0</v>
      </c>
      <c r="E182" s="1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6"/>
      <c r="B183" s="16"/>
      <c r="C183" s="17">
        <f t="shared" si="2"/>
        <v>0</v>
      </c>
      <c r="D183" s="17">
        <f>IFERROR(VLOOKUP(A183,【A】!A:C,3,0),0)</f>
        <v>0</v>
      </c>
      <c r="E183" s="1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6"/>
      <c r="B184" s="16"/>
      <c r="C184" s="17">
        <f t="shared" si="2"/>
        <v>0</v>
      </c>
      <c r="D184" s="17">
        <f>IFERROR(VLOOKUP(A184,【A】!A:C,3,0),0)</f>
        <v>0</v>
      </c>
      <c r="E184" s="1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6"/>
      <c r="B185" s="16"/>
      <c r="C185" s="17">
        <f t="shared" si="2"/>
        <v>0</v>
      </c>
      <c r="D185" s="17">
        <f>IFERROR(VLOOKUP(A185,【A】!A:C,3,0),0)</f>
        <v>0</v>
      </c>
      <c r="E185" s="1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6"/>
      <c r="B186" s="16"/>
      <c r="C186" s="17">
        <f t="shared" si="2"/>
        <v>0</v>
      </c>
      <c r="D186" s="17">
        <f>IFERROR(VLOOKUP(A186,【A】!A:C,3,0),0)</f>
        <v>0</v>
      </c>
      <c r="E186" s="1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6"/>
      <c r="B187" s="16"/>
      <c r="C187" s="17">
        <f t="shared" si="2"/>
        <v>0</v>
      </c>
      <c r="D187" s="17">
        <f>IFERROR(VLOOKUP(A187,【A】!A:C,3,0),0)</f>
        <v>0</v>
      </c>
      <c r="E187" s="1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6"/>
      <c r="B188" s="16"/>
      <c r="C188" s="17">
        <f t="shared" si="2"/>
        <v>0</v>
      </c>
      <c r="D188" s="17">
        <f>IFERROR(VLOOKUP(A188,【A】!A:C,3,0),0)</f>
        <v>0</v>
      </c>
      <c r="E188" s="1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6"/>
      <c r="B189" s="16"/>
      <c r="C189" s="17">
        <f t="shared" si="2"/>
        <v>0</v>
      </c>
      <c r="D189" s="17">
        <f>IFERROR(VLOOKUP(A189,【A】!A:C,3,0),0)</f>
        <v>0</v>
      </c>
      <c r="E189" s="1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6"/>
      <c r="B190" s="16"/>
      <c r="C190" s="17">
        <f t="shared" si="2"/>
        <v>0</v>
      </c>
      <c r="D190" s="17">
        <f>IFERROR(VLOOKUP(A190,【A】!A:C,3,0),0)</f>
        <v>0</v>
      </c>
      <c r="E190" s="1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6"/>
      <c r="B191" s="16"/>
      <c r="C191" s="17">
        <f t="shared" ref="C191:C254" si="3">IFERROR(SUM(D191*0.8+E191*0.2),0)</f>
        <v>0</v>
      </c>
      <c r="D191" s="17">
        <f>IFERROR(VLOOKUP(A191,【A】!A:C,3,0),0)</f>
        <v>0</v>
      </c>
      <c r="E191" s="1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6"/>
      <c r="B192" s="16"/>
      <c r="C192" s="17">
        <f t="shared" si="3"/>
        <v>0</v>
      </c>
      <c r="D192" s="17">
        <f>IFERROR(VLOOKUP(A192,【A】!A:C,3,0),0)</f>
        <v>0</v>
      </c>
      <c r="E192" s="1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6"/>
      <c r="B193" s="16"/>
      <c r="C193" s="17">
        <f t="shared" si="3"/>
        <v>0</v>
      </c>
      <c r="D193" s="17">
        <f>IFERROR(VLOOKUP(A193,【A】!A:C,3,0),0)</f>
        <v>0</v>
      </c>
      <c r="E193" s="1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6"/>
      <c r="B194" s="16"/>
      <c r="C194" s="17">
        <f t="shared" si="3"/>
        <v>0</v>
      </c>
      <c r="D194" s="17">
        <f>IFERROR(VLOOKUP(A194,【A】!A:C,3,0),0)</f>
        <v>0</v>
      </c>
      <c r="E194" s="1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6"/>
      <c r="B195" s="16"/>
      <c r="C195" s="17">
        <f t="shared" si="3"/>
        <v>0</v>
      </c>
      <c r="D195" s="17">
        <f>IFERROR(VLOOKUP(A195,【A】!A:C,3,0),0)</f>
        <v>0</v>
      </c>
      <c r="E195" s="1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6"/>
      <c r="B196" s="16"/>
      <c r="C196" s="17">
        <f t="shared" si="3"/>
        <v>0</v>
      </c>
      <c r="D196" s="17">
        <f>IFERROR(VLOOKUP(A196,【A】!A:C,3,0),0)</f>
        <v>0</v>
      </c>
      <c r="E196" s="1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6"/>
      <c r="B197" s="16"/>
      <c r="C197" s="17">
        <f t="shared" si="3"/>
        <v>0</v>
      </c>
      <c r="D197" s="17">
        <f>IFERROR(VLOOKUP(A197,【A】!A:C,3,0),0)</f>
        <v>0</v>
      </c>
      <c r="E197" s="1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6"/>
      <c r="B198" s="16"/>
      <c r="C198" s="17">
        <f t="shared" si="3"/>
        <v>0</v>
      </c>
      <c r="D198" s="17">
        <f>IFERROR(VLOOKUP(A198,【A】!A:C,3,0),0)</f>
        <v>0</v>
      </c>
      <c r="E198" s="1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6"/>
      <c r="B199" s="16"/>
      <c r="C199" s="17">
        <f t="shared" si="3"/>
        <v>0</v>
      </c>
      <c r="D199" s="17">
        <f>IFERROR(VLOOKUP(A199,【A】!A:C,3,0),0)</f>
        <v>0</v>
      </c>
      <c r="E199" s="1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6"/>
      <c r="B200" s="16"/>
      <c r="C200" s="17">
        <f t="shared" si="3"/>
        <v>0</v>
      </c>
      <c r="D200" s="17">
        <f>IFERROR(VLOOKUP(A200,【A】!A:C,3,0),0)</f>
        <v>0</v>
      </c>
      <c r="E200" s="1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6"/>
      <c r="B201" s="16"/>
      <c r="C201" s="17">
        <f t="shared" si="3"/>
        <v>0</v>
      </c>
      <c r="D201" s="17">
        <f>IFERROR(VLOOKUP(A201,【A】!A:C,3,0),0)</f>
        <v>0</v>
      </c>
      <c r="E201" s="1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6"/>
      <c r="B202" s="16"/>
      <c r="C202" s="17">
        <f t="shared" si="3"/>
        <v>0</v>
      </c>
      <c r="D202" s="17">
        <f>IFERROR(VLOOKUP(A202,【A】!A:C,3,0),0)</f>
        <v>0</v>
      </c>
      <c r="E202" s="1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6"/>
      <c r="B203" s="16"/>
      <c r="C203" s="17">
        <f t="shared" si="3"/>
        <v>0</v>
      </c>
      <c r="D203" s="17">
        <f>IFERROR(VLOOKUP(A203,【A】!A:C,3,0),0)</f>
        <v>0</v>
      </c>
      <c r="E203" s="1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6"/>
      <c r="B204" s="16"/>
      <c r="C204" s="17">
        <f t="shared" si="3"/>
        <v>0</v>
      </c>
      <c r="D204" s="17">
        <f>IFERROR(VLOOKUP(A204,【A】!A:C,3,0),0)</f>
        <v>0</v>
      </c>
      <c r="E204" s="1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6"/>
      <c r="B205" s="16"/>
      <c r="C205" s="17">
        <f t="shared" si="3"/>
        <v>0</v>
      </c>
      <c r="D205" s="17">
        <f>IFERROR(VLOOKUP(A205,【A】!A:C,3,0),0)</f>
        <v>0</v>
      </c>
      <c r="E205" s="1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6"/>
      <c r="B206" s="16"/>
      <c r="C206" s="17">
        <f t="shared" si="3"/>
        <v>0</v>
      </c>
      <c r="D206" s="17">
        <f>IFERROR(VLOOKUP(A206,【A】!A:C,3,0),0)</f>
        <v>0</v>
      </c>
      <c r="E206" s="1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6"/>
      <c r="B207" s="16"/>
      <c r="C207" s="17">
        <f t="shared" si="3"/>
        <v>0</v>
      </c>
      <c r="D207" s="17">
        <f>IFERROR(VLOOKUP(A207,【A】!A:C,3,0),0)</f>
        <v>0</v>
      </c>
      <c r="E207" s="1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6"/>
      <c r="B208" s="16"/>
      <c r="C208" s="17">
        <f t="shared" si="3"/>
        <v>0</v>
      </c>
      <c r="D208" s="17">
        <f>IFERROR(VLOOKUP(A208,【A】!A:C,3,0),0)</f>
        <v>0</v>
      </c>
      <c r="E208" s="1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6"/>
      <c r="B209" s="16"/>
      <c r="C209" s="17">
        <f t="shared" si="3"/>
        <v>0</v>
      </c>
      <c r="D209" s="17">
        <f>IFERROR(VLOOKUP(A209,【A】!A:C,3,0),0)</f>
        <v>0</v>
      </c>
      <c r="E209" s="1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6"/>
      <c r="B210" s="16"/>
      <c r="C210" s="17">
        <f t="shared" si="3"/>
        <v>0</v>
      </c>
      <c r="D210" s="17">
        <f>IFERROR(VLOOKUP(A210,【A】!A:C,3,0),0)</f>
        <v>0</v>
      </c>
      <c r="E210" s="1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6"/>
      <c r="B211" s="16"/>
      <c r="C211" s="17">
        <f t="shared" si="3"/>
        <v>0</v>
      </c>
      <c r="D211" s="17">
        <f>IFERROR(VLOOKUP(A211,【A】!A:C,3,0),0)</f>
        <v>0</v>
      </c>
      <c r="E211" s="1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6"/>
      <c r="B212" s="16"/>
      <c r="C212" s="17">
        <f t="shared" si="3"/>
        <v>0</v>
      </c>
      <c r="D212" s="17">
        <f>IFERROR(VLOOKUP(A212,【A】!A:C,3,0),0)</f>
        <v>0</v>
      </c>
      <c r="E212" s="1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6"/>
      <c r="B213" s="16"/>
      <c r="C213" s="17">
        <f t="shared" si="3"/>
        <v>0</v>
      </c>
      <c r="D213" s="17">
        <f>IFERROR(VLOOKUP(A213,【A】!A:C,3,0),0)</f>
        <v>0</v>
      </c>
      <c r="E213" s="1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6"/>
      <c r="B214" s="16"/>
      <c r="C214" s="17">
        <f t="shared" si="3"/>
        <v>0</v>
      </c>
      <c r="D214" s="17">
        <f>IFERROR(VLOOKUP(A214,【A】!A:C,3,0),0)</f>
        <v>0</v>
      </c>
      <c r="E214" s="1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6"/>
      <c r="B215" s="16"/>
      <c r="C215" s="17">
        <f t="shared" si="3"/>
        <v>0</v>
      </c>
      <c r="D215" s="17">
        <f>IFERROR(VLOOKUP(A215,【A】!A:C,3,0),0)</f>
        <v>0</v>
      </c>
      <c r="E215" s="1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6"/>
      <c r="B216" s="16"/>
      <c r="C216" s="17">
        <f t="shared" si="3"/>
        <v>0</v>
      </c>
      <c r="D216" s="17">
        <f>IFERROR(VLOOKUP(A216,【A】!A:C,3,0),0)</f>
        <v>0</v>
      </c>
      <c r="E216" s="1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6"/>
      <c r="B217" s="16"/>
      <c r="C217" s="17">
        <f t="shared" si="3"/>
        <v>0</v>
      </c>
      <c r="D217" s="17">
        <f>IFERROR(VLOOKUP(A217,【A】!A:C,3,0),0)</f>
        <v>0</v>
      </c>
      <c r="E217" s="1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6"/>
      <c r="B218" s="16"/>
      <c r="C218" s="17">
        <f t="shared" si="3"/>
        <v>0</v>
      </c>
      <c r="D218" s="17">
        <f>IFERROR(VLOOKUP(A218,【A】!A:C,3,0),0)</f>
        <v>0</v>
      </c>
      <c r="E218" s="1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6"/>
      <c r="B219" s="16"/>
      <c r="C219" s="17">
        <f t="shared" si="3"/>
        <v>0</v>
      </c>
      <c r="D219" s="17">
        <f>IFERROR(VLOOKUP(A219,【A】!A:C,3,0),0)</f>
        <v>0</v>
      </c>
      <c r="E219" s="1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6"/>
      <c r="B220" s="16"/>
      <c r="C220" s="17">
        <f t="shared" si="3"/>
        <v>0</v>
      </c>
      <c r="D220" s="17">
        <f>IFERROR(VLOOKUP(A220,【A】!A:C,3,0),0)</f>
        <v>0</v>
      </c>
      <c r="E220" s="1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6"/>
      <c r="B221" s="16"/>
      <c r="C221" s="17">
        <f t="shared" si="3"/>
        <v>0</v>
      </c>
      <c r="D221" s="17">
        <f>IFERROR(VLOOKUP(A221,【A】!A:C,3,0),0)</f>
        <v>0</v>
      </c>
      <c r="E221" s="1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6"/>
      <c r="B222" s="16"/>
      <c r="C222" s="17">
        <f t="shared" si="3"/>
        <v>0</v>
      </c>
      <c r="D222" s="17">
        <f>IFERROR(VLOOKUP(A222,【A】!A:C,3,0),0)</f>
        <v>0</v>
      </c>
      <c r="E222" s="1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6"/>
      <c r="B223" s="16"/>
      <c r="C223" s="17">
        <f t="shared" si="3"/>
        <v>0</v>
      </c>
      <c r="D223" s="17">
        <f>IFERROR(VLOOKUP(A223,【A】!A:C,3,0),0)</f>
        <v>0</v>
      </c>
      <c r="E223" s="1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6"/>
      <c r="B224" s="16"/>
      <c r="C224" s="17">
        <f t="shared" si="3"/>
        <v>0</v>
      </c>
      <c r="D224" s="17">
        <f>IFERROR(VLOOKUP(A224,【A】!A:C,3,0),0)</f>
        <v>0</v>
      </c>
      <c r="E224" s="1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6"/>
      <c r="B225" s="16"/>
      <c r="C225" s="17">
        <f t="shared" si="3"/>
        <v>0</v>
      </c>
      <c r="D225" s="17">
        <f>IFERROR(VLOOKUP(A225,【A】!A:C,3,0),0)</f>
        <v>0</v>
      </c>
      <c r="E225" s="1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6"/>
      <c r="B226" s="16"/>
      <c r="C226" s="17">
        <f t="shared" si="3"/>
        <v>0</v>
      </c>
      <c r="D226" s="17">
        <f>IFERROR(VLOOKUP(A226,【A】!A:C,3,0),0)</f>
        <v>0</v>
      </c>
      <c r="E226" s="1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6"/>
      <c r="B227" s="16"/>
      <c r="C227" s="17">
        <f t="shared" si="3"/>
        <v>0</v>
      </c>
      <c r="D227" s="17">
        <f>IFERROR(VLOOKUP(A227,【A】!A:C,3,0),0)</f>
        <v>0</v>
      </c>
      <c r="E227" s="1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6"/>
      <c r="B228" s="16"/>
      <c r="C228" s="17">
        <f t="shared" si="3"/>
        <v>0</v>
      </c>
      <c r="D228" s="17">
        <f>IFERROR(VLOOKUP(A228,【A】!A:C,3,0),0)</f>
        <v>0</v>
      </c>
      <c r="E228" s="1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6"/>
      <c r="B229" s="16"/>
      <c r="C229" s="17">
        <f t="shared" si="3"/>
        <v>0</v>
      </c>
      <c r="D229" s="17">
        <f>IFERROR(VLOOKUP(A229,【A】!A:C,3,0),0)</f>
        <v>0</v>
      </c>
      <c r="E229" s="1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6"/>
      <c r="B230" s="16"/>
      <c r="C230" s="17">
        <f t="shared" si="3"/>
        <v>0</v>
      </c>
      <c r="D230" s="17">
        <f>IFERROR(VLOOKUP(A230,【A】!A:C,3,0),0)</f>
        <v>0</v>
      </c>
      <c r="E230" s="1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6"/>
      <c r="B231" s="16"/>
      <c r="C231" s="17">
        <f t="shared" si="3"/>
        <v>0</v>
      </c>
      <c r="D231" s="17">
        <f>IFERROR(VLOOKUP(A231,【A】!A:C,3,0),0)</f>
        <v>0</v>
      </c>
      <c r="E231" s="1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6"/>
      <c r="B232" s="16"/>
      <c r="C232" s="17">
        <f t="shared" si="3"/>
        <v>0</v>
      </c>
      <c r="D232" s="17">
        <f>IFERROR(VLOOKUP(A232,【A】!A:C,3,0),0)</f>
        <v>0</v>
      </c>
      <c r="E232" s="1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6"/>
      <c r="B233" s="16"/>
      <c r="C233" s="17">
        <f t="shared" si="3"/>
        <v>0</v>
      </c>
      <c r="D233" s="17">
        <f>IFERROR(VLOOKUP(A233,【A】!A:C,3,0),0)</f>
        <v>0</v>
      </c>
      <c r="E233" s="1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6"/>
      <c r="B234" s="16"/>
      <c r="C234" s="17">
        <f t="shared" si="3"/>
        <v>0</v>
      </c>
      <c r="D234" s="17">
        <f>IFERROR(VLOOKUP(A234,【A】!A:C,3,0),0)</f>
        <v>0</v>
      </c>
      <c r="E234" s="1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6"/>
      <c r="B235" s="16"/>
      <c r="C235" s="17">
        <f t="shared" si="3"/>
        <v>0</v>
      </c>
      <c r="D235" s="17">
        <f>IFERROR(VLOOKUP(A235,【A】!A:C,3,0),0)</f>
        <v>0</v>
      </c>
      <c r="E235" s="1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6"/>
      <c r="B236" s="16"/>
      <c r="C236" s="17">
        <f t="shared" si="3"/>
        <v>0</v>
      </c>
      <c r="D236" s="17">
        <f>IFERROR(VLOOKUP(A236,【A】!A:C,3,0),0)</f>
        <v>0</v>
      </c>
      <c r="E236" s="1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6"/>
      <c r="B237" s="16"/>
      <c r="C237" s="17">
        <f t="shared" si="3"/>
        <v>0</v>
      </c>
      <c r="D237" s="17">
        <f>IFERROR(VLOOKUP(A237,【A】!A:C,3,0),0)</f>
        <v>0</v>
      </c>
      <c r="E237" s="1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6"/>
      <c r="B238" s="16"/>
      <c r="C238" s="17">
        <f t="shared" si="3"/>
        <v>0</v>
      </c>
      <c r="D238" s="17">
        <f>IFERROR(VLOOKUP(A238,【A】!A:C,3,0),0)</f>
        <v>0</v>
      </c>
      <c r="E238" s="1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6"/>
      <c r="B239" s="16"/>
      <c r="C239" s="17">
        <f t="shared" si="3"/>
        <v>0</v>
      </c>
      <c r="D239" s="17">
        <f>IFERROR(VLOOKUP(A239,【A】!A:C,3,0),0)</f>
        <v>0</v>
      </c>
      <c r="E239" s="1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6"/>
      <c r="B240" s="16"/>
      <c r="C240" s="17">
        <f t="shared" si="3"/>
        <v>0</v>
      </c>
      <c r="D240" s="17">
        <f>IFERROR(VLOOKUP(A240,【A】!A:C,3,0),0)</f>
        <v>0</v>
      </c>
      <c r="E240" s="1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6"/>
      <c r="B241" s="16"/>
      <c r="C241" s="17">
        <f t="shared" si="3"/>
        <v>0</v>
      </c>
      <c r="D241" s="17">
        <f>IFERROR(VLOOKUP(A241,【A】!A:C,3,0),0)</f>
        <v>0</v>
      </c>
      <c r="E241" s="1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6"/>
      <c r="B242" s="16"/>
      <c r="C242" s="17">
        <f t="shared" si="3"/>
        <v>0</v>
      </c>
      <c r="D242" s="17">
        <f>IFERROR(VLOOKUP(A242,【A】!A:C,3,0),0)</f>
        <v>0</v>
      </c>
      <c r="E242" s="1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6"/>
      <c r="B243" s="16"/>
      <c r="C243" s="17">
        <f t="shared" si="3"/>
        <v>0</v>
      </c>
      <c r="D243" s="17">
        <f>IFERROR(VLOOKUP(A243,【A】!A:C,3,0),0)</f>
        <v>0</v>
      </c>
      <c r="E243" s="1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6"/>
      <c r="B244" s="16"/>
      <c r="C244" s="17">
        <f t="shared" si="3"/>
        <v>0</v>
      </c>
      <c r="D244" s="17">
        <f>IFERROR(VLOOKUP(A244,【A】!A:C,3,0),0)</f>
        <v>0</v>
      </c>
      <c r="E244" s="1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6"/>
      <c r="B245" s="16"/>
      <c r="C245" s="17">
        <f t="shared" si="3"/>
        <v>0</v>
      </c>
      <c r="D245" s="17">
        <f>IFERROR(VLOOKUP(A245,【A】!A:C,3,0),0)</f>
        <v>0</v>
      </c>
      <c r="E245" s="1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6"/>
      <c r="B246" s="16"/>
      <c r="C246" s="17">
        <f t="shared" si="3"/>
        <v>0</v>
      </c>
      <c r="D246" s="17">
        <f>IFERROR(VLOOKUP(A246,【A】!A:C,3,0),0)</f>
        <v>0</v>
      </c>
      <c r="E246" s="1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6"/>
      <c r="B247" s="16"/>
      <c r="C247" s="17">
        <f t="shared" si="3"/>
        <v>0</v>
      </c>
      <c r="D247" s="17">
        <f>IFERROR(VLOOKUP(A247,【A】!A:C,3,0),0)</f>
        <v>0</v>
      </c>
      <c r="E247" s="1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6"/>
      <c r="B248" s="16"/>
      <c r="C248" s="17">
        <f t="shared" si="3"/>
        <v>0</v>
      </c>
      <c r="D248" s="17">
        <f>IFERROR(VLOOKUP(A248,【A】!A:C,3,0),0)</f>
        <v>0</v>
      </c>
      <c r="E248" s="1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6"/>
      <c r="B249" s="16"/>
      <c r="C249" s="17">
        <f t="shared" si="3"/>
        <v>0</v>
      </c>
      <c r="D249" s="17">
        <f>IFERROR(VLOOKUP(A249,【A】!A:C,3,0),0)</f>
        <v>0</v>
      </c>
      <c r="E249" s="1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6"/>
      <c r="B250" s="16"/>
      <c r="C250" s="17">
        <f t="shared" si="3"/>
        <v>0</v>
      </c>
      <c r="D250" s="17">
        <f>IFERROR(VLOOKUP(A250,【A】!A:C,3,0),0)</f>
        <v>0</v>
      </c>
      <c r="E250" s="1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6"/>
      <c r="B251" s="16"/>
      <c r="C251" s="17">
        <f t="shared" si="3"/>
        <v>0</v>
      </c>
      <c r="D251" s="17">
        <f>IFERROR(VLOOKUP(A251,【A】!A:C,3,0),0)</f>
        <v>0</v>
      </c>
      <c r="E251" s="1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6"/>
      <c r="B252" s="16"/>
      <c r="C252" s="17">
        <f t="shared" si="3"/>
        <v>0</v>
      </c>
      <c r="D252" s="17">
        <f>IFERROR(VLOOKUP(A252,【A】!A:C,3,0),0)</f>
        <v>0</v>
      </c>
      <c r="E252" s="1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6"/>
      <c r="B253" s="16"/>
      <c r="C253" s="17">
        <f t="shared" si="3"/>
        <v>0</v>
      </c>
      <c r="D253" s="17">
        <f>IFERROR(VLOOKUP(A253,【A】!A:C,3,0),0)</f>
        <v>0</v>
      </c>
      <c r="E253" s="1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6"/>
      <c r="B254" s="16"/>
      <c r="C254" s="17">
        <f t="shared" si="3"/>
        <v>0</v>
      </c>
      <c r="D254" s="17">
        <f>IFERROR(VLOOKUP(A254,【A】!A:C,3,0),0)</f>
        <v>0</v>
      </c>
      <c r="E254" s="1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6"/>
      <c r="B255" s="16"/>
      <c r="C255" s="17">
        <f t="shared" ref="C255:C318" si="4">IFERROR(SUM(D255*0.8+E255*0.2),0)</f>
        <v>0</v>
      </c>
      <c r="D255" s="17">
        <f>IFERROR(VLOOKUP(A255,【A】!A:C,3,0),0)</f>
        <v>0</v>
      </c>
      <c r="E255" s="1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6"/>
      <c r="B256" s="16"/>
      <c r="C256" s="17">
        <f t="shared" si="4"/>
        <v>0</v>
      </c>
      <c r="D256" s="17">
        <f>IFERROR(VLOOKUP(A256,【A】!A:C,3,0),0)</f>
        <v>0</v>
      </c>
      <c r="E256" s="1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6"/>
      <c r="B257" s="16"/>
      <c r="C257" s="17">
        <f t="shared" si="4"/>
        <v>0</v>
      </c>
      <c r="D257" s="17">
        <f>IFERROR(VLOOKUP(A257,【A】!A:C,3,0),0)</f>
        <v>0</v>
      </c>
      <c r="E257" s="1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6"/>
      <c r="B258" s="16"/>
      <c r="C258" s="17">
        <f t="shared" si="4"/>
        <v>0</v>
      </c>
      <c r="D258" s="17">
        <f>IFERROR(VLOOKUP(A258,【A】!A:C,3,0),0)</f>
        <v>0</v>
      </c>
      <c r="E258" s="1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6"/>
      <c r="B259" s="16"/>
      <c r="C259" s="17">
        <f t="shared" si="4"/>
        <v>0</v>
      </c>
      <c r="D259" s="17">
        <f>IFERROR(VLOOKUP(A259,【A】!A:C,3,0),0)</f>
        <v>0</v>
      </c>
      <c r="E259" s="1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6"/>
      <c r="B260" s="16"/>
      <c r="C260" s="17">
        <f t="shared" si="4"/>
        <v>0</v>
      </c>
      <c r="D260" s="17">
        <f>IFERROR(VLOOKUP(A260,【A】!A:C,3,0),0)</f>
        <v>0</v>
      </c>
      <c r="E260" s="1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6"/>
      <c r="B261" s="16"/>
      <c r="C261" s="17">
        <f t="shared" si="4"/>
        <v>0</v>
      </c>
      <c r="D261" s="17">
        <f>IFERROR(VLOOKUP(A261,【A】!A:C,3,0),0)</f>
        <v>0</v>
      </c>
      <c r="E261" s="1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6"/>
      <c r="B262" s="16"/>
      <c r="C262" s="17">
        <f t="shared" si="4"/>
        <v>0</v>
      </c>
      <c r="D262" s="17">
        <f>IFERROR(VLOOKUP(A262,【A】!A:C,3,0),0)</f>
        <v>0</v>
      </c>
      <c r="E262" s="1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6"/>
      <c r="B263" s="16"/>
      <c r="C263" s="17">
        <f t="shared" si="4"/>
        <v>0</v>
      </c>
      <c r="D263" s="17">
        <f>IFERROR(VLOOKUP(A263,【A】!A:C,3,0),0)</f>
        <v>0</v>
      </c>
      <c r="E263" s="1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6"/>
      <c r="B264" s="16"/>
      <c r="C264" s="17">
        <f t="shared" si="4"/>
        <v>0</v>
      </c>
      <c r="D264" s="17">
        <f>IFERROR(VLOOKUP(A264,【A】!A:C,3,0),0)</f>
        <v>0</v>
      </c>
      <c r="E264" s="1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6"/>
      <c r="B265" s="16"/>
      <c r="C265" s="17">
        <f t="shared" si="4"/>
        <v>0</v>
      </c>
      <c r="D265" s="17">
        <f>IFERROR(VLOOKUP(A265,【A】!A:C,3,0),0)</f>
        <v>0</v>
      </c>
      <c r="E265" s="1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6"/>
      <c r="B266" s="16"/>
      <c r="C266" s="17">
        <f t="shared" si="4"/>
        <v>0</v>
      </c>
      <c r="D266" s="17">
        <f>IFERROR(VLOOKUP(A266,【A】!A:C,3,0),0)</f>
        <v>0</v>
      </c>
      <c r="E266" s="1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6"/>
      <c r="B267" s="16"/>
      <c r="C267" s="17">
        <f t="shared" si="4"/>
        <v>0</v>
      </c>
      <c r="D267" s="17">
        <f>IFERROR(VLOOKUP(A267,【A】!A:C,3,0),0)</f>
        <v>0</v>
      </c>
      <c r="E267" s="1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6"/>
      <c r="B268" s="16"/>
      <c r="C268" s="17">
        <f t="shared" si="4"/>
        <v>0</v>
      </c>
      <c r="D268" s="17">
        <f>IFERROR(VLOOKUP(A268,【A】!A:C,3,0),0)</f>
        <v>0</v>
      </c>
      <c r="E268" s="1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6"/>
      <c r="B269" s="16"/>
      <c r="C269" s="17">
        <f t="shared" si="4"/>
        <v>0</v>
      </c>
      <c r="D269" s="17">
        <f>IFERROR(VLOOKUP(A269,【A】!A:C,3,0),0)</f>
        <v>0</v>
      </c>
      <c r="E269" s="1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6"/>
      <c r="B270" s="16"/>
      <c r="C270" s="17">
        <f t="shared" si="4"/>
        <v>0</v>
      </c>
      <c r="D270" s="17">
        <f>IFERROR(VLOOKUP(A270,【A】!A:C,3,0),0)</f>
        <v>0</v>
      </c>
      <c r="E270" s="1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6"/>
      <c r="B271" s="16"/>
      <c r="C271" s="17">
        <f t="shared" si="4"/>
        <v>0</v>
      </c>
      <c r="D271" s="17">
        <f>IFERROR(VLOOKUP(A271,【A】!A:C,3,0),0)</f>
        <v>0</v>
      </c>
      <c r="E271" s="1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6"/>
      <c r="B272" s="16"/>
      <c r="C272" s="17">
        <f t="shared" si="4"/>
        <v>0</v>
      </c>
      <c r="D272" s="17">
        <f>IFERROR(VLOOKUP(A272,【A】!A:C,3,0),0)</f>
        <v>0</v>
      </c>
      <c r="E272" s="1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6"/>
      <c r="B273" s="16"/>
      <c r="C273" s="17">
        <f t="shared" si="4"/>
        <v>0</v>
      </c>
      <c r="D273" s="17">
        <f>IFERROR(VLOOKUP(A273,【A】!A:C,3,0),0)</f>
        <v>0</v>
      </c>
      <c r="E273" s="1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6"/>
      <c r="B274" s="16"/>
      <c r="C274" s="17">
        <f t="shared" si="4"/>
        <v>0</v>
      </c>
      <c r="D274" s="17">
        <f>IFERROR(VLOOKUP(A274,【A】!A:C,3,0),0)</f>
        <v>0</v>
      </c>
      <c r="E274" s="1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6"/>
      <c r="B275" s="16"/>
      <c r="C275" s="17">
        <f t="shared" si="4"/>
        <v>0</v>
      </c>
      <c r="D275" s="17">
        <f>IFERROR(VLOOKUP(A275,【A】!A:C,3,0),0)</f>
        <v>0</v>
      </c>
      <c r="E275" s="1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6"/>
      <c r="B276" s="16"/>
      <c r="C276" s="17">
        <f t="shared" si="4"/>
        <v>0</v>
      </c>
      <c r="D276" s="17">
        <f>IFERROR(VLOOKUP(A276,【A】!A:C,3,0),0)</f>
        <v>0</v>
      </c>
      <c r="E276" s="1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6"/>
      <c r="B277" s="16"/>
      <c r="C277" s="17">
        <f t="shared" si="4"/>
        <v>0</v>
      </c>
      <c r="D277" s="17">
        <f>IFERROR(VLOOKUP(A277,【A】!A:C,3,0),0)</f>
        <v>0</v>
      </c>
      <c r="E277" s="1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6"/>
      <c r="B278" s="16"/>
      <c r="C278" s="17">
        <f t="shared" si="4"/>
        <v>0</v>
      </c>
      <c r="D278" s="17">
        <f>IFERROR(VLOOKUP(A278,【A】!A:C,3,0),0)</f>
        <v>0</v>
      </c>
      <c r="E278" s="1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6"/>
      <c r="B279" s="16"/>
      <c r="C279" s="17">
        <f t="shared" si="4"/>
        <v>0</v>
      </c>
      <c r="D279" s="17">
        <f>IFERROR(VLOOKUP(A279,【A】!A:C,3,0),0)</f>
        <v>0</v>
      </c>
      <c r="E279" s="1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6"/>
      <c r="B280" s="16"/>
      <c r="C280" s="17">
        <f t="shared" si="4"/>
        <v>0</v>
      </c>
      <c r="D280" s="17">
        <f>IFERROR(VLOOKUP(A280,【A】!A:C,3,0),0)</f>
        <v>0</v>
      </c>
      <c r="E280" s="1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6"/>
      <c r="B281" s="16"/>
      <c r="C281" s="17">
        <f t="shared" si="4"/>
        <v>0</v>
      </c>
      <c r="D281" s="17">
        <f>IFERROR(VLOOKUP(A281,【A】!A:C,3,0),0)</f>
        <v>0</v>
      </c>
      <c r="E281" s="1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6"/>
      <c r="B282" s="16"/>
      <c r="C282" s="17">
        <f t="shared" si="4"/>
        <v>0</v>
      </c>
      <c r="D282" s="17">
        <f>IFERROR(VLOOKUP(A282,【A】!A:C,3,0),0)</f>
        <v>0</v>
      </c>
      <c r="E282" s="1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6"/>
      <c r="B283" s="16"/>
      <c r="C283" s="17">
        <f t="shared" si="4"/>
        <v>0</v>
      </c>
      <c r="D283" s="17">
        <f>IFERROR(VLOOKUP(A283,【A】!A:C,3,0),0)</f>
        <v>0</v>
      </c>
      <c r="E283" s="1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6"/>
      <c r="B284" s="16"/>
      <c r="C284" s="17">
        <f t="shared" si="4"/>
        <v>0</v>
      </c>
      <c r="D284" s="17">
        <f>IFERROR(VLOOKUP(A284,【A】!A:C,3,0),0)</f>
        <v>0</v>
      </c>
      <c r="E284" s="1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6"/>
      <c r="B285" s="16"/>
      <c r="C285" s="17">
        <f t="shared" si="4"/>
        <v>0</v>
      </c>
      <c r="D285" s="17">
        <f>IFERROR(VLOOKUP(A285,【A】!A:C,3,0),0)</f>
        <v>0</v>
      </c>
      <c r="E285" s="1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6"/>
      <c r="B286" s="16"/>
      <c r="C286" s="17">
        <f t="shared" si="4"/>
        <v>0</v>
      </c>
      <c r="D286" s="17">
        <f>IFERROR(VLOOKUP(A286,【A】!A:C,3,0),0)</f>
        <v>0</v>
      </c>
      <c r="E286" s="1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6"/>
      <c r="B287" s="16"/>
      <c r="C287" s="17">
        <f t="shared" si="4"/>
        <v>0</v>
      </c>
      <c r="D287" s="17">
        <f>IFERROR(VLOOKUP(A287,【A】!A:C,3,0),0)</f>
        <v>0</v>
      </c>
      <c r="E287" s="1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6"/>
      <c r="B288" s="16"/>
      <c r="C288" s="17">
        <f t="shared" si="4"/>
        <v>0</v>
      </c>
      <c r="D288" s="17">
        <f>IFERROR(VLOOKUP(A288,【A】!A:C,3,0),0)</f>
        <v>0</v>
      </c>
      <c r="E288" s="1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6"/>
      <c r="B289" s="16"/>
      <c r="C289" s="17">
        <f t="shared" si="4"/>
        <v>0</v>
      </c>
      <c r="D289" s="17">
        <f>IFERROR(VLOOKUP(A289,【A】!A:C,3,0),0)</f>
        <v>0</v>
      </c>
      <c r="E289" s="1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6"/>
      <c r="B290" s="16"/>
      <c r="C290" s="17">
        <f t="shared" si="4"/>
        <v>0</v>
      </c>
      <c r="D290" s="17">
        <f>IFERROR(VLOOKUP(A290,【A】!A:C,3,0),0)</f>
        <v>0</v>
      </c>
      <c r="E290" s="1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6"/>
      <c r="B291" s="16"/>
      <c r="C291" s="17">
        <f t="shared" si="4"/>
        <v>0</v>
      </c>
      <c r="D291" s="17">
        <f>IFERROR(VLOOKUP(A291,【A】!A:C,3,0),0)</f>
        <v>0</v>
      </c>
      <c r="E291" s="1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6"/>
      <c r="B292" s="16"/>
      <c r="C292" s="17">
        <f t="shared" si="4"/>
        <v>0</v>
      </c>
      <c r="D292" s="17">
        <f>IFERROR(VLOOKUP(A292,【A】!A:C,3,0),0)</f>
        <v>0</v>
      </c>
      <c r="E292" s="1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6"/>
      <c r="B293" s="16"/>
      <c r="C293" s="17">
        <f t="shared" si="4"/>
        <v>0</v>
      </c>
      <c r="D293" s="17">
        <f>IFERROR(VLOOKUP(A293,【A】!A:C,3,0),0)</f>
        <v>0</v>
      </c>
      <c r="E293" s="1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6"/>
      <c r="B294" s="16"/>
      <c r="C294" s="17">
        <f t="shared" si="4"/>
        <v>0</v>
      </c>
      <c r="D294" s="17">
        <f>IFERROR(VLOOKUP(A294,【A】!A:C,3,0),0)</f>
        <v>0</v>
      </c>
      <c r="E294" s="1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6"/>
      <c r="B295" s="16"/>
      <c r="C295" s="17">
        <f t="shared" si="4"/>
        <v>0</v>
      </c>
      <c r="D295" s="17">
        <f>IFERROR(VLOOKUP(A295,【A】!A:C,3,0),0)</f>
        <v>0</v>
      </c>
      <c r="E295" s="1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6"/>
      <c r="B296" s="16"/>
      <c r="C296" s="17">
        <f t="shared" si="4"/>
        <v>0</v>
      </c>
      <c r="D296" s="17">
        <f>IFERROR(VLOOKUP(A296,【A】!A:C,3,0),0)</f>
        <v>0</v>
      </c>
      <c r="E296" s="1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6"/>
      <c r="B297" s="16"/>
      <c r="C297" s="17">
        <f t="shared" si="4"/>
        <v>0</v>
      </c>
      <c r="D297" s="17">
        <f>IFERROR(VLOOKUP(A297,【A】!A:C,3,0),0)</f>
        <v>0</v>
      </c>
      <c r="E297" s="1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6"/>
      <c r="B298" s="16"/>
      <c r="C298" s="17">
        <f t="shared" si="4"/>
        <v>0</v>
      </c>
      <c r="D298" s="17">
        <f>IFERROR(VLOOKUP(A298,【A】!A:C,3,0),0)</f>
        <v>0</v>
      </c>
      <c r="E298" s="1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6"/>
      <c r="B299" s="16"/>
      <c r="C299" s="17">
        <f t="shared" si="4"/>
        <v>0</v>
      </c>
      <c r="D299" s="17">
        <f>IFERROR(VLOOKUP(A299,【A】!A:C,3,0),0)</f>
        <v>0</v>
      </c>
      <c r="E299" s="1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6"/>
      <c r="B300" s="16"/>
      <c r="C300" s="17">
        <f t="shared" si="4"/>
        <v>0</v>
      </c>
      <c r="D300" s="17">
        <f>IFERROR(VLOOKUP(A300,【A】!A:C,3,0),0)</f>
        <v>0</v>
      </c>
      <c r="E300" s="1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6"/>
      <c r="B301" s="16"/>
      <c r="C301" s="17">
        <f t="shared" si="4"/>
        <v>0</v>
      </c>
      <c r="D301" s="17">
        <f>IFERROR(VLOOKUP(A301,【A】!A:C,3,0),0)</f>
        <v>0</v>
      </c>
      <c r="E301" s="1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6"/>
      <c r="B302" s="16"/>
      <c r="C302" s="17">
        <f t="shared" si="4"/>
        <v>0</v>
      </c>
      <c r="D302" s="17">
        <f>IFERROR(VLOOKUP(A302,【A】!A:C,3,0),0)</f>
        <v>0</v>
      </c>
      <c r="E302" s="1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6"/>
      <c r="B303" s="16"/>
      <c r="C303" s="17">
        <f t="shared" si="4"/>
        <v>0</v>
      </c>
      <c r="D303" s="17">
        <f>IFERROR(VLOOKUP(A303,【A】!A:C,3,0),0)</f>
        <v>0</v>
      </c>
      <c r="E303" s="1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6"/>
      <c r="B304" s="16"/>
      <c r="C304" s="17">
        <f t="shared" si="4"/>
        <v>0</v>
      </c>
      <c r="D304" s="17">
        <f>IFERROR(VLOOKUP(A304,【A】!A:C,3,0),0)</f>
        <v>0</v>
      </c>
      <c r="E304" s="1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6"/>
      <c r="B305" s="16"/>
      <c r="C305" s="17">
        <f t="shared" si="4"/>
        <v>0</v>
      </c>
      <c r="D305" s="17">
        <f>IFERROR(VLOOKUP(A305,【A】!A:C,3,0),0)</f>
        <v>0</v>
      </c>
      <c r="E305" s="1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6"/>
      <c r="B306" s="16"/>
      <c r="C306" s="17">
        <f t="shared" si="4"/>
        <v>0</v>
      </c>
      <c r="D306" s="17">
        <f>IFERROR(VLOOKUP(A306,【A】!A:C,3,0),0)</f>
        <v>0</v>
      </c>
      <c r="E306" s="1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6"/>
      <c r="B307" s="16"/>
      <c r="C307" s="17">
        <f t="shared" si="4"/>
        <v>0</v>
      </c>
      <c r="D307" s="17">
        <f>IFERROR(VLOOKUP(A307,【A】!A:C,3,0),0)</f>
        <v>0</v>
      </c>
      <c r="E307" s="1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6"/>
      <c r="B308" s="16"/>
      <c r="C308" s="17">
        <f t="shared" si="4"/>
        <v>0</v>
      </c>
      <c r="D308" s="17">
        <f>IFERROR(VLOOKUP(A308,【A】!A:C,3,0),0)</f>
        <v>0</v>
      </c>
      <c r="E308" s="1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6"/>
      <c r="B309" s="16"/>
      <c r="C309" s="17">
        <f t="shared" si="4"/>
        <v>0</v>
      </c>
      <c r="D309" s="17">
        <f>IFERROR(VLOOKUP(A309,【A】!A:C,3,0),0)</f>
        <v>0</v>
      </c>
      <c r="E309" s="1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6"/>
      <c r="B310" s="16"/>
      <c r="C310" s="17">
        <f t="shared" si="4"/>
        <v>0</v>
      </c>
      <c r="D310" s="17">
        <f>IFERROR(VLOOKUP(A310,【A】!A:C,3,0),0)</f>
        <v>0</v>
      </c>
      <c r="E310" s="1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6"/>
      <c r="B311" s="16"/>
      <c r="C311" s="17">
        <f t="shared" si="4"/>
        <v>0</v>
      </c>
      <c r="D311" s="17">
        <f>IFERROR(VLOOKUP(A311,【A】!A:C,3,0),0)</f>
        <v>0</v>
      </c>
      <c r="E311" s="1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6"/>
      <c r="B312" s="16"/>
      <c r="C312" s="17">
        <f t="shared" si="4"/>
        <v>0</v>
      </c>
      <c r="D312" s="17">
        <f>IFERROR(VLOOKUP(A312,【A】!A:C,3,0),0)</f>
        <v>0</v>
      </c>
      <c r="E312" s="1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6"/>
      <c r="B313" s="16"/>
      <c r="C313" s="17">
        <f t="shared" si="4"/>
        <v>0</v>
      </c>
      <c r="D313" s="17">
        <f>IFERROR(VLOOKUP(A313,【A】!A:C,3,0),0)</f>
        <v>0</v>
      </c>
      <c r="E313" s="1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6"/>
      <c r="B314" s="16"/>
      <c r="C314" s="17">
        <f t="shared" si="4"/>
        <v>0</v>
      </c>
      <c r="D314" s="17">
        <f>IFERROR(VLOOKUP(A314,【A】!A:C,3,0),0)</f>
        <v>0</v>
      </c>
      <c r="E314" s="1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6"/>
      <c r="B315" s="16"/>
      <c r="C315" s="17">
        <f t="shared" si="4"/>
        <v>0</v>
      </c>
      <c r="D315" s="17">
        <f>IFERROR(VLOOKUP(A315,【A】!A:C,3,0),0)</f>
        <v>0</v>
      </c>
      <c r="E315" s="1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6"/>
      <c r="B316" s="16"/>
      <c r="C316" s="17">
        <f t="shared" si="4"/>
        <v>0</v>
      </c>
      <c r="D316" s="17">
        <f>IFERROR(VLOOKUP(A316,【A】!A:C,3,0),0)</f>
        <v>0</v>
      </c>
      <c r="E316" s="1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6"/>
      <c r="B317" s="16"/>
      <c r="C317" s="17">
        <f t="shared" si="4"/>
        <v>0</v>
      </c>
      <c r="D317" s="17">
        <f>IFERROR(VLOOKUP(A317,【A】!A:C,3,0),0)</f>
        <v>0</v>
      </c>
      <c r="E317" s="1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6"/>
      <c r="B318" s="16"/>
      <c r="C318" s="17">
        <f t="shared" si="4"/>
        <v>0</v>
      </c>
      <c r="D318" s="17">
        <f>IFERROR(VLOOKUP(A318,【A】!A:C,3,0),0)</f>
        <v>0</v>
      </c>
      <c r="E318" s="1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6"/>
      <c r="B319" s="16"/>
      <c r="C319" s="17">
        <f t="shared" ref="C319:C382" si="5">IFERROR(SUM(D319*0.8+E319*0.2),0)</f>
        <v>0</v>
      </c>
      <c r="D319" s="17">
        <f>IFERROR(VLOOKUP(A319,【A】!A:C,3,0),0)</f>
        <v>0</v>
      </c>
      <c r="E319" s="1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6"/>
      <c r="B320" s="16"/>
      <c r="C320" s="17">
        <f t="shared" si="5"/>
        <v>0</v>
      </c>
      <c r="D320" s="17">
        <f>IFERROR(VLOOKUP(A320,【A】!A:C,3,0),0)</f>
        <v>0</v>
      </c>
      <c r="E320" s="1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6"/>
      <c r="B321" s="16"/>
      <c r="C321" s="17">
        <f t="shared" si="5"/>
        <v>0</v>
      </c>
      <c r="D321" s="17">
        <f>IFERROR(VLOOKUP(A321,【A】!A:C,3,0),0)</f>
        <v>0</v>
      </c>
      <c r="E321" s="1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6"/>
      <c r="B322" s="16"/>
      <c r="C322" s="17">
        <f t="shared" si="5"/>
        <v>0</v>
      </c>
      <c r="D322" s="17">
        <f>IFERROR(VLOOKUP(A322,【A】!A:C,3,0),0)</f>
        <v>0</v>
      </c>
      <c r="E322" s="1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6"/>
      <c r="B323" s="16"/>
      <c r="C323" s="17">
        <f t="shared" si="5"/>
        <v>0</v>
      </c>
      <c r="D323" s="17">
        <f>IFERROR(VLOOKUP(A323,【A】!A:C,3,0),0)</f>
        <v>0</v>
      </c>
      <c r="E323" s="1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6"/>
      <c r="B324" s="16"/>
      <c r="C324" s="17">
        <f t="shared" si="5"/>
        <v>0</v>
      </c>
      <c r="D324" s="17">
        <f>IFERROR(VLOOKUP(A324,【A】!A:C,3,0),0)</f>
        <v>0</v>
      </c>
      <c r="E324" s="1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6"/>
      <c r="B325" s="16"/>
      <c r="C325" s="17">
        <f t="shared" si="5"/>
        <v>0</v>
      </c>
      <c r="D325" s="17">
        <f>IFERROR(VLOOKUP(A325,【A】!A:C,3,0),0)</f>
        <v>0</v>
      </c>
      <c r="E325" s="1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6"/>
      <c r="B326" s="16"/>
      <c r="C326" s="17">
        <f t="shared" si="5"/>
        <v>0</v>
      </c>
      <c r="D326" s="17">
        <f>IFERROR(VLOOKUP(A326,【A】!A:C,3,0),0)</f>
        <v>0</v>
      </c>
      <c r="E326" s="1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6"/>
      <c r="B327" s="16"/>
      <c r="C327" s="17">
        <f t="shared" si="5"/>
        <v>0</v>
      </c>
      <c r="D327" s="17">
        <f>IFERROR(VLOOKUP(A327,【A】!A:C,3,0),0)</f>
        <v>0</v>
      </c>
      <c r="E327" s="1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6"/>
      <c r="B328" s="16"/>
      <c r="C328" s="17">
        <f t="shared" si="5"/>
        <v>0</v>
      </c>
      <c r="D328" s="17">
        <f>IFERROR(VLOOKUP(A328,【A】!A:C,3,0),0)</f>
        <v>0</v>
      </c>
      <c r="E328" s="1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6"/>
      <c r="B329" s="16"/>
      <c r="C329" s="17">
        <f t="shared" si="5"/>
        <v>0</v>
      </c>
      <c r="D329" s="17">
        <f>IFERROR(VLOOKUP(A329,【A】!A:C,3,0),0)</f>
        <v>0</v>
      </c>
      <c r="E329" s="1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6"/>
      <c r="B330" s="16"/>
      <c r="C330" s="17">
        <f t="shared" si="5"/>
        <v>0</v>
      </c>
      <c r="D330" s="17">
        <f>IFERROR(VLOOKUP(A330,【A】!A:C,3,0),0)</f>
        <v>0</v>
      </c>
      <c r="E330" s="1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6"/>
      <c r="B331" s="16"/>
      <c r="C331" s="17">
        <f t="shared" si="5"/>
        <v>0</v>
      </c>
      <c r="D331" s="17">
        <f>IFERROR(VLOOKUP(A331,【A】!A:C,3,0),0)</f>
        <v>0</v>
      </c>
      <c r="E331" s="1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6"/>
      <c r="B332" s="16"/>
      <c r="C332" s="17">
        <f t="shared" si="5"/>
        <v>0</v>
      </c>
      <c r="D332" s="17">
        <f>IFERROR(VLOOKUP(A332,【A】!A:C,3,0),0)</f>
        <v>0</v>
      </c>
      <c r="E332" s="1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6"/>
      <c r="B333" s="16"/>
      <c r="C333" s="17">
        <f t="shared" si="5"/>
        <v>0</v>
      </c>
      <c r="D333" s="17">
        <f>IFERROR(VLOOKUP(A333,【A】!A:C,3,0),0)</f>
        <v>0</v>
      </c>
      <c r="E333" s="1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6"/>
      <c r="B334" s="16"/>
      <c r="C334" s="17">
        <f t="shared" si="5"/>
        <v>0</v>
      </c>
      <c r="D334" s="17">
        <f>IFERROR(VLOOKUP(A334,【A】!A:C,3,0),0)</f>
        <v>0</v>
      </c>
      <c r="E334" s="1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6"/>
      <c r="B335" s="16"/>
      <c r="C335" s="17">
        <f t="shared" si="5"/>
        <v>0</v>
      </c>
      <c r="D335" s="17">
        <f>IFERROR(VLOOKUP(A335,【A】!A:C,3,0),0)</f>
        <v>0</v>
      </c>
      <c r="E335" s="1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6"/>
      <c r="B336" s="16"/>
      <c r="C336" s="17">
        <f t="shared" si="5"/>
        <v>0</v>
      </c>
      <c r="D336" s="17">
        <f>IFERROR(VLOOKUP(A336,【A】!A:C,3,0),0)</f>
        <v>0</v>
      </c>
      <c r="E336" s="1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6"/>
      <c r="B337" s="16"/>
      <c r="C337" s="17">
        <f t="shared" si="5"/>
        <v>0</v>
      </c>
      <c r="D337" s="17">
        <f>IFERROR(VLOOKUP(A337,【A】!A:C,3,0),0)</f>
        <v>0</v>
      </c>
      <c r="E337" s="1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6"/>
      <c r="B338" s="16"/>
      <c r="C338" s="17">
        <f t="shared" si="5"/>
        <v>0</v>
      </c>
      <c r="D338" s="17">
        <f>IFERROR(VLOOKUP(A338,【A】!A:C,3,0),0)</f>
        <v>0</v>
      </c>
      <c r="E338" s="1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6"/>
      <c r="B339" s="16"/>
      <c r="C339" s="17">
        <f t="shared" si="5"/>
        <v>0</v>
      </c>
      <c r="D339" s="17">
        <f>IFERROR(VLOOKUP(A339,【A】!A:C,3,0),0)</f>
        <v>0</v>
      </c>
      <c r="E339" s="1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6"/>
      <c r="B340" s="16"/>
      <c r="C340" s="17">
        <f t="shared" si="5"/>
        <v>0</v>
      </c>
      <c r="D340" s="17">
        <f>IFERROR(VLOOKUP(A340,【A】!A:C,3,0),0)</f>
        <v>0</v>
      </c>
      <c r="E340" s="1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6"/>
      <c r="B341" s="16"/>
      <c r="C341" s="17">
        <f t="shared" si="5"/>
        <v>0</v>
      </c>
      <c r="D341" s="17">
        <f>IFERROR(VLOOKUP(A341,【A】!A:C,3,0),0)</f>
        <v>0</v>
      </c>
      <c r="E341" s="1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6"/>
      <c r="B342" s="16"/>
      <c r="C342" s="17">
        <f t="shared" si="5"/>
        <v>0</v>
      </c>
      <c r="D342" s="17">
        <f>IFERROR(VLOOKUP(A342,【A】!A:C,3,0),0)</f>
        <v>0</v>
      </c>
      <c r="E342" s="1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6"/>
      <c r="B343" s="16"/>
      <c r="C343" s="17">
        <f t="shared" si="5"/>
        <v>0</v>
      </c>
      <c r="D343" s="17">
        <f>IFERROR(VLOOKUP(A343,【A】!A:C,3,0),0)</f>
        <v>0</v>
      </c>
      <c r="E343" s="1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6"/>
      <c r="B344" s="16"/>
      <c r="C344" s="17">
        <f t="shared" si="5"/>
        <v>0</v>
      </c>
      <c r="D344" s="17">
        <f>IFERROR(VLOOKUP(A344,【A】!A:C,3,0),0)</f>
        <v>0</v>
      </c>
      <c r="E344" s="1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6"/>
      <c r="B345" s="16"/>
      <c r="C345" s="17">
        <f t="shared" si="5"/>
        <v>0</v>
      </c>
      <c r="D345" s="17">
        <f>IFERROR(VLOOKUP(A345,【A】!A:C,3,0),0)</f>
        <v>0</v>
      </c>
      <c r="E345" s="1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6"/>
      <c r="B346" s="16"/>
      <c r="C346" s="17">
        <f t="shared" si="5"/>
        <v>0</v>
      </c>
      <c r="D346" s="17">
        <f>IFERROR(VLOOKUP(A346,【A】!A:C,3,0),0)</f>
        <v>0</v>
      </c>
      <c r="E346" s="1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6"/>
      <c r="B347" s="16"/>
      <c r="C347" s="17">
        <f t="shared" si="5"/>
        <v>0</v>
      </c>
      <c r="D347" s="17">
        <f>IFERROR(VLOOKUP(A347,【A】!A:C,3,0),0)</f>
        <v>0</v>
      </c>
      <c r="E347" s="1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6"/>
      <c r="B348" s="16"/>
      <c r="C348" s="17">
        <f t="shared" si="5"/>
        <v>0</v>
      </c>
      <c r="D348" s="17">
        <f>IFERROR(VLOOKUP(A348,【A】!A:C,3,0),0)</f>
        <v>0</v>
      </c>
      <c r="E348" s="1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6"/>
      <c r="B349" s="16"/>
      <c r="C349" s="17">
        <f t="shared" si="5"/>
        <v>0</v>
      </c>
      <c r="D349" s="17">
        <f>IFERROR(VLOOKUP(A349,【A】!A:C,3,0),0)</f>
        <v>0</v>
      </c>
      <c r="E349" s="1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6"/>
      <c r="B350" s="16"/>
      <c r="C350" s="17">
        <f t="shared" si="5"/>
        <v>0</v>
      </c>
      <c r="D350" s="17">
        <f>IFERROR(VLOOKUP(A350,【A】!A:C,3,0),0)</f>
        <v>0</v>
      </c>
      <c r="E350" s="1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6"/>
      <c r="B351" s="16"/>
      <c r="C351" s="17">
        <f t="shared" si="5"/>
        <v>0</v>
      </c>
      <c r="D351" s="17">
        <f>IFERROR(VLOOKUP(A351,【A】!A:C,3,0),0)</f>
        <v>0</v>
      </c>
      <c r="E351" s="1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6"/>
      <c r="B352" s="16"/>
      <c r="C352" s="17">
        <f t="shared" si="5"/>
        <v>0</v>
      </c>
      <c r="D352" s="17">
        <f>IFERROR(VLOOKUP(A352,【A】!A:C,3,0),0)</f>
        <v>0</v>
      </c>
      <c r="E352" s="1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6"/>
      <c r="B353" s="16"/>
      <c r="C353" s="17">
        <f t="shared" si="5"/>
        <v>0</v>
      </c>
      <c r="D353" s="17">
        <f>IFERROR(VLOOKUP(A353,【A】!A:C,3,0),0)</f>
        <v>0</v>
      </c>
      <c r="E353" s="1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6"/>
      <c r="B354" s="16"/>
      <c r="C354" s="17">
        <f t="shared" si="5"/>
        <v>0</v>
      </c>
      <c r="D354" s="17">
        <f>IFERROR(VLOOKUP(A354,【A】!A:C,3,0),0)</f>
        <v>0</v>
      </c>
      <c r="E354" s="1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6"/>
      <c r="B355" s="16"/>
      <c r="C355" s="17">
        <f t="shared" si="5"/>
        <v>0</v>
      </c>
      <c r="D355" s="17">
        <f>IFERROR(VLOOKUP(A355,【A】!A:C,3,0),0)</f>
        <v>0</v>
      </c>
      <c r="E355" s="1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6"/>
      <c r="B356" s="16"/>
      <c r="C356" s="17">
        <f t="shared" si="5"/>
        <v>0</v>
      </c>
      <c r="D356" s="17">
        <f>IFERROR(VLOOKUP(A356,【A】!A:C,3,0),0)</f>
        <v>0</v>
      </c>
      <c r="E356" s="1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6"/>
      <c r="B357" s="16"/>
      <c r="C357" s="17">
        <f t="shared" si="5"/>
        <v>0</v>
      </c>
      <c r="D357" s="17">
        <f>IFERROR(VLOOKUP(A357,【A】!A:C,3,0),0)</f>
        <v>0</v>
      </c>
      <c r="E357" s="1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6"/>
      <c r="B358" s="16"/>
      <c r="C358" s="17">
        <f t="shared" si="5"/>
        <v>0</v>
      </c>
      <c r="D358" s="17">
        <f>IFERROR(VLOOKUP(A358,【A】!A:C,3,0),0)</f>
        <v>0</v>
      </c>
      <c r="E358" s="1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6"/>
      <c r="B359" s="16"/>
      <c r="C359" s="17">
        <f t="shared" si="5"/>
        <v>0</v>
      </c>
      <c r="D359" s="17">
        <f>IFERROR(VLOOKUP(A359,【A】!A:C,3,0),0)</f>
        <v>0</v>
      </c>
      <c r="E359" s="1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6"/>
      <c r="B360" s="16"/>
      <c r="C360" s="17">
        <f t="shared" si="5"/>
        <v>0</v>
      </c>
      <c r="D360" s="17">
        <f>IFERROR(VLOOKUP(A360,【A】!A:C,3,0),0)</f>
        <v>0</v>
      </c>
      <c r="E360" s="1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6"/>
      <c r="B361" s="16"/>
      <c r="C361" s="17">
        <f t="shared" si="5"/>
        <v>0</v>
      </c>
      <c r="D361" s="17">
        <f>IFERROR(VLOOKUP(A361,【A】!A:C,3,0),0)</f>
        <v>0</v>
      </c>
      <c r="E361" s="1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6"/>
      <c r="B362" s="16"/>
      <c r="C362" s="17">
        <f t="shared" si="5"/>
        <v>0</v>
      </c>
      <c r="D362" s="17">
        <f>IFERROR(VLOOKUP(A362,【A】!A:C,3,0),0)</f>
        <v>0</v>
      </c>
      <c r="E362" s="1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6"/>
      <c r="B363" s="16"/>
      <c r="C363" s="17">
        <f t="shared" si="5"/>
        <v>0</v>
      </c>
      <c r="D363" s="17">
        <f>IFERROR(VLOOKUP(A363,【A】!A:C,3,0),0)</f>
        <v>0</v>
      </c>
      <c r="E363" s="1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6"/>
      <c r="B364" s="16"/>
      <c r="C364" s="17">
        <f t="shared" si="5"/>
        <v>0</v>
      </c>
      <c r="D364" s="17">
        <f>IFERROR(VLOOKUP(A364,【A】!A:C,3,0),0)</f>
        <v>0</v>
      </c>
      <c r="E364" s="1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6"/>
      <c r="B365" s="16"/>
      <c r="C365" s="17">
        <f t="shared" si="5"/>
        <v>0</v>
      </c>
      <c r="D365" s="17">
        <f>IFERROR(VLOOKUP(A365,【A】!A:C,3,0),0)</f>
        <v>0</v>
      </c>
      <c r="E365" s="1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6"/>
      <c r="B366" s="16"/>
      <c r="C366" s="17">
        <f t="shared" si="5"/>
        <v>0</v>
      </c>
      <c r="D366" s="17">
        <f>IFERROR(VLOOKUP(A366,【A】!A:C,3,0),0)</f>
        <v>0</v>
      </c>
      <c r="E366" s="1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6"/>
      <c r="B367" s="16"/>
      <c r="C367" s="17">
        <f t="shared" si="5"/>
        <v>0</v>
      </c>
      <c r="D367" s="17">
        <f>IFERROR(VLOOKUP(A367,【A】!A:C,3,0),0)</f>
        <v>0</v>
      </c>
      <c r="E367" s="1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6"/>
      <c r="B368" s="16"/>
      <c r="C368" s="17">
        <f t="shared" si="5"/>
        <v>0</v>
      </c>
      <c r="D368" s="17">
        <f>IFERROR(VLOOKUP(A368,【A】!A:C,3,0),0)</f>
        <v>0</v>
      </c>
      <c r="E368" s="1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6"/>
      <c r="B369" s="16"/>
      <c r="C369" s="17">
        <f t="shared" si="5"/>
        <v>0</v>
      </c>
      <c r="D369" s="17">
        <f>IFERROR(VLOOKUP(A369,【A】!A:C,3,0),0)</f>
        <v>0</v>
      </c>
      <c r="E369" s="1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6"/>
      <c r="B370" s="16"/>
      <c r="C370" s="17">
        <f t="shared" si="5"/>
        <v>0</v>
      </c>
      <c r="D370" s="17">
        <f>IFERROR(VLOOKUP(A370,【A】!A:C,3,0),0)</f>
        <v>0</v>
      </c>
      <c r="E370" s="1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6"/>
      <c r="B371" s="16"/>
      <c r="C371" s="17">
        <f t="shared" si="5"/>
        <v>0</v>
      </c>
      <c r="D371" s="17">
        <f>IFERROR(VLOOKUP(A371,【A】!A:C,3,0),0)</f>
        <v>0</v>
      </c>
      <c r="E371" s="1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6"/>
      <c r="B372" s="16"/>
      <c r="C372" s="17">
        <f t="shared" si="5"/>
        <v>0</v>
      </c>
      <c r="D372" s="17">
        <f>IFERROR(VLOOKUP(A372,【A】!A:C,3,0),0)</f>
        <v>0</v>
      </c>
      <c r="E372" s="1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6"/>
      <c r="B373" s="16"/>
      <c r="C373" s="17">
        <f t="shared" si="5"/>
        <v>0</v>
      </c>
      <c r="D373" s="17">
        <f>IFERROR(VLOOKUP(A373,【A】!A:C,3,0),0)</f>
        <v>0</v>
      </c>
      <c r="E373" s="1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6"/>
      <c r="B374" s="16"/>
      <c r="C374" s="17">
        <f t="shared" si="5"/>
        <v>0</v>
      </c>
      <c r="D374" s="17">
        <f>IFERROR(VLOOKUP(A374,【A】!A:C,3,0),0)</f>
        <v>0</v>
      </c>
      <c r="E374" s="1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6"/>
      <c r="B375" s="16"/>
      <c r="C375" s="17">
        <f t="shared" si="5"/>
        <v>0</v>
      </c>
      <c r="D375" s="17">
        <f>IFERROR(VLOOKUP(A375,【A】!A:C,3,0),0)</f>
        <v>0</v>
      </c>
      <c r="E375" s="1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6"/>
      <c r="B376" s="16"/>
      <c r="C376" s="17">
        <f t="shared" si="5"/>
        <v>0</v>
      </c>
      <c r="D376" s="17">
        <f>IFERROR(VLOOKUP(A376,【A】!A:C,3,0),0)</f>
        <v>0</v>
      </c>
      <c r="E376" s="1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6"/>
      <c r="B377" s="16"/>
      <c r="C377" s="17">
        <f t="shared" si="5"/>
        <v>0</v>
      </c>
      <c r="D377" s="17">
        <f>IFERROR(VLOOKUP(A377,【A】!A:C,3,0),0)</f>
        <v>0</v>
      </c>
      <c r="E377" s="1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6"/>
      <c r="B378" s="16"/>
      <c r="C378" s="17">
        <f t="shared" si="5"/>
        <v>0</v>
      </c>
      <c r="D378" s="17">
        <f>IFERROR(VLOOKUP(A378,【A】!A:C,3,0),0)</f>
        <v>0</v>
      </c>
      <c r="E378" s="1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6"/>
      <c r="B379" s="16"/>
      <c r="C379" s="17">
        <f t="shared" si="5"/>
        <v>0</v>
      </c>
      <c r="D379" s="17">
        <f>IFERROR(VLOOKUP(A379,【A】!A:C,3,0),0)</f>
        <v>0</v>
      </c>
      <c r="E379" s="1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6"/>
      <c r="B380" s="16"/>
      <c r="C380" s="17">
        <f t="shared" si="5"/>
        <v>0</v>
      </c>
      <c r="D380" s="17">
        <f>IFERROR(VLOOKUP(A380,【A】!A:C,3,0),0)</f>
        <v>0</v>
      </c>
      <c r="E380" s="1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6"/>
      <c r="B381" s="16"/>
      <c r="C381" s="17">
        <f t="shared" si="5"/>
        <v>0</v>
      </c>
      <c r="D381" s="17">
        <f>IFERROR(VLOOKUP(A381,【A】!A:C,3,0),0)</f>
        <v>0</v>
      </c>
      <c r="E381" s="1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6"/>
      <c r="B382" s="16"/>
      <c r="C382" s="17">
        <f t="shared" si="5"/>
        <v>0</v>
      </c>
      <c r="D382" s="17">
        <f>IFERROR(VLOOKUP(A382,【A】!A:C,3,0),0)</f>
        <v>0</v>
      </c>
      <c r="E382" s="1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6"/>
      <c r="B383" s="16"/>
      <c r="C383" s="17">
        <f t="shared" ref="C383:C446" si="6">IFERROR(SUM(D383*0.8+E383*0.2),0)</f>
        <v>0</v>
      </c>
      <c r="D383" s="17">
        <f>IFERROR(VLOOKUP(A383,【A】!A:C,3,0),0)</f>
        <v>0</v>
      </c>
      <c r="E383" s="1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6"/>
      <c r="B384" s="16"/>
      <c r="C384" s="17">
        <f t="shared" si="6"/>
        <v>0</v>
      </c>
      <c r="D384" s="17">
        <f>IFERROR(VLOOKUP(A384,【A】!A:C,3,0),0)</f>
        <v>0</v>
      </c>
      <c r="E384" s="1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6"/>
      <c r="B385" s="16"/>
      <c r="C385" s="17">
        <f t="shared" si="6"/>
        <v>0</v>
      </c>
      <c r="D385" s="17">
        <f>IFERROR(VLOOKUP(A385,【A】!A:C,3,0),0)</f>
        <v>0</v>
      </c>
      <c r="E385" s="1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6"/>
      <c r="B386" s="16"/>
      <c r="C386" s="17">
        <f t="shared" si="6"/>
        <v>0</v>
      </c>
      <c r="D386" s="17">
        <f>IFERROR(VLOOKUP(A386,【A】!A:C,3,0),0)</f>
        <v>0</v>
      </c>
      <c r="E386" s="1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6"/>
      <c r="B387" s="16"/>
      <c r="C387" s="17">
        <f t="shared" si="6"/>
        <v>0</v>
      </c>
      <c r="D387" s="17">
        <f>IFERROR(VLOOKUP(A387,【A】!A:C,3,0),0)</f>
        <v>0</v>
      </c>
      <c r="E387" s="1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6"/>
      <c r="B388" s="16"/>
      <c r="C388" s="17">
        <f t="shared" si="6"/>
        <v>0</v>
      </c>
      <c r="D388" s="17">
        <f>IFERROR(VLOOKUP(A388,【A】!A:C,3,0),0)</f>
        <v>0</v>
      </c>
      <c r="E388" s="1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6"/>
      <c r="B389" s="16"/>
      <c r="C389" s="17">
        <f t="shared" si="6"/>
        <v>0</v>
      </c>
      <c r="D389" s="17">
        <f>IFERROR(VLOOKUP(A389,【A】!A:C,3,0),0)</f>
        <v>0</v>
      </c>
      <c r="E389" s="1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6"/>
      <c r="B390" s="16"/>
      <c r="C390" s="17">
        <f t="shared" si="6"/>
        <v>0</v>
      </c>
      <c r="D390" s="17">
        <f>IFERROR(VLOOKUP(A390,【A】!A:C,3,0),0)</f>
        <v>0</v>
      </c>
      <c r="E390" s="1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6"/>
      <c r="B391" s="16"/>
      <c r="C391" s="17">
        <f t="shared" si="6"/>
        <v>0</v>
      </c>
      <c r="D391" s="17">
        <f>IFERROR(VLOOKUP(A391,【A】!A:C,3,0),0)</f>
        <v>0</v>
      </c>
      <c r="E391" s="1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6"/>
      <c r="B392" s="16"/>
      <c r="C392" s="17">
        <f t="shared" si="6"/>
        <v>0</v>
      </c>
      <c r="D392" s="17">
        <f>IFERROR(VLOOKUP(A392,【A】!A:C,3,0),0)</f>
        <v>0</v>
      </c>
      <c r="E392" s="1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6"/>
      <c r="B393" s="16"/>
      <c r="C393" s="17">
        <f t="shared" si="6"/>
        <v>0</v>
      </c>
      <c r="D393" s="17">
        <f>IFERROR(VLOOKUP(A393,【A】!A:C,3,0),0)</f>
        <v>0</v>
      </c>
      <c r="E393" s="1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6"/>
      <c r="B394" s="16"/>
      <c r="C394" s="17">
        <f t="shared" si="6"/>
        <v>0</v>
      </c>
      <c r="D394" s="17">
        <f>IFERROR(VLOOKUP(A394,【A】!A:C,3,0),0)</f>
        <v>0</v>
      </c>
      <c r="E394" s="1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6"/>
      <c r="B395" s="16"/>
      <c r="C395" s="17">
        <f t="shared" si="6"/>
        <v>0</v>
      </c>
      <c r="D395" s="17">
        <f>IFERROR(VLOOKUP(A395,【A】!A:C,3,0),0)</f>
        <v>0</v>
      </c>
      <c r="E395" s="1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6"/>
      <c r="B396" s="16"/>
      <c r="C396" s="17">
        <f t="shared" si="6"/>
        <v>0</v>
      </c>
      <c r="D396" s="17">
        <f>IFERROR(VLOOKUP(A396,【A】!A:C,3,0),0)</f>
        <v>0</v>
      </c>
      <c r="E396" s="1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6"/>
      <c r="B397" s="16"/>
      <c r="C397" s="17">
        <f t="shared" si="6"/>
        <v>0</v>
      </c>
      <c r="D397" s="17">
        <f>IFERROR(VLOOKUP(A397,【A】!A:C,3,0),0)</f>
        <v>0</v>
      </c>
      <c r="E397" s="1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6"/>
      <c r="B398" s="16"/>
      <c r="C398" s="17">
        <f t="shared" si="6"/>
        <v>0</v>
      </c>
      <c r="D398" s="17">
        <f>IFERROR(VLOOKUP(A398,【A】!A:C,3,0),0)</f>
        <v>0</v>
      </c>
      <c r="E398" s="1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6"/>
      <c r="B399" s="16"/>
      <c r="C399" s="17">
        <f t="shared" si="6"/>
        <v>0</v>
      </c>
      <c r="D399" s="17">
        <f>IFERROR(VLOOKUP(A399,【A】!A:C,3,0),0)</f>
        <v>0</v>
      </c>
      <c r="E399" s="1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6"/>
      <c r="B400" s="16"/>
      <c r="C400" s="17">
        <f t="shared" si="6"/>
        <v>0</v>
      </c>
      <c r="D400" s="17">
        <f>IFERROR(VLOOKUP(A400,【A】!A:C,3,0),0)</f>
        <v>0</v>
      </c>
      <c r="E400" s="1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6"/>
      <c r="B401" s="16"/>
      <c r="C401" s="17">
        <f t="shared" si="6"/>
        <v>0</v>
      </c>
      <c r="D401" s="17">
        <f>IFERROR(VLOOKUP(A401,【A】!A:C,3,0),0)</f>
        <v>0</v>
      </c>
      <c r="E401" s="1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6"/>
      <c r="B402" s="16"/>
      <c r="C402" s="17">
        <f t="shared" si="6"/>
        <v>0</v>
      </c>
      <c r="D402" s="17">
        <f>IFERROR(VLOOKUP(A402,【A】!A:C,3,0),0)</f>
        <v>0</v>
      </c>
      <c r="E402" s="1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6"/>
      <c r="B403" s="16"/>
      <c r="C403" s="17">
        <f t="shared" si="6"/>
        <v>0</v>
      </c>
      <c r="D403" s="17">
        <f>IFERROR(VLOOKUP(A403,【A】!A:C,3,0),0)</f>
        <v>0</v>
      </c>
      <c r="E403" s="1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6"/>
      <c r="B404" s="16"/>
      <c r="C404" s="17">
        <f t="shared" si="6"/>
        <v>0</v>
      </c>
      <c r="D404" s="17">
        <f>IFERROR(VLOOKUP(A404,【A】!A:C,3,0),0)</f>
        <v>0</v>
      </c>
      <c r="E404" s="1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6"/>
      <c r="B405" s="16"/>
      <c r="C405" s="17">
        <f t="shared" si="6"/>
        <v>0</v>
      </c>
      <c r="D405" s="17">
        <f>IFERROR(VLOOKUP(A405,【A】!A:C,3,0),0)</f>
        <v>0</v>
      </c>
      <c r="E405" s="1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6"/>
      <c r="B406" s="16"/>
      <c r="C406" s="17">
        <f t="shared" si="6"/>
        <v>0</v>
      </c>
      <c r="D406" s="17">
        <f>IFERROR(VLOOKUP(A406,【A】!A:C,3,0),0)</f>
        <v>0</v>
      </c>
      <c r="E406" s="1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6"/>
      <c r="B407" s="16"/>
      <c r="C407" s="17">
        <f t="shared" si="6"/>
        <v>0</v>
      </c>
      <c r="D407" s="17">
        <f>IFERROR(VLOOKUP(A407,【A】!A:C,3,0),0)</f>
        <v>0</v>
      </c>
      <c r="E407" s="1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6"/>
      <c r="B408" s="16"/>
      <c r="C408" s="17">
        <f t="shared" si="6"/>
        <v>0</v>
      </c>
      <c r="D408" s="17">
        <f>IFERROR(VLOOKUP(A408,【A】!A:C,3,0),0)</f>
        <v>0</v>
      </c>
      <c r="E408" s="1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6"/>
      <c r="B409" s="16"/>
      <c r="C409" s="17">
        <f t="shared" si="6"/>
        <v>0</v>
      </c>
      <c r="D409" s="17">
        <f>IFERROR(VLOOKUP(A409,【A】!A:C,3,0),0)</f>
        <v>0</v>
      </c>
      <c r="E409" s="1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6"/>
      <c r="B410" s="16"/>
      <c r="C410" s="17">
        <f t="shared" si="6"/>
        <v>0</v>
      </c>
      <c r="D410" s="17">
        <f>IFERROR(VLOOKUP(A410,【A】!A:C,3,0),0)</f>
        <v>0</v>
      </c>
      <c r="E410" s="1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6"/>
      <c r="B411" s="16"/>
      <c r="C411" s="17">
        <f t="shared" si="6"/>
        <v>0</v>
      </c>
      <c r="D411" s="17">
        <f>IFERROR(VLOOKUP(A411,【A】!A:C,3,0),0)</f>
        <v>0</v>
      </c>
      <c r="E411" s="1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6"/>
      <c r="B412" s="16"/>
      <c r="C412" s="17">
        <f t="shared" si="6"/>
        <v>0</v>
      </c>
      <c r="D412" s="17">
        <f>IFERROR(VLOOKUP(A412,【A】!A:C,3,0),0)</f>
        <v>0</v>
      </c>
      <c r="E412" s="1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6"/>
      <c r="B413" s="16"/>
      <c r="C413" s="17">
        <f t="shared" si="6"/>
        <v>0</v>
      </c>
      <c r="D413" s="17">
        <f>IFERROR(VLOOKUP(A413,【A】!A:C,3,0),0)</f>
        <v>0</v>
      </c>
      <c r="E413" s="1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6"/>
      <c r="B414" s="16"/>
      <c r="C414" s="17">
        <f t="shared" si="6"/>
        <v>0</v>
      </c>
      <c r="D414" s="17">
        <f>IFERROR(VLOOKUP(A414,【A】!A:C,3,0),0)</f>
        <v>0</v>
      </c>
      <c r="E414" s="1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6"/>
      <c r="B415" s="16"/>
      <c r="C415" s="17">
        <f t="shared" si="6"/>
        <v>0</v>
      </c>
      <c r="D415" s="17">
        <f>IFERROR(VLOOKUP(A415,【A】!A:C,3,0),0)</f>
        <v>0</v>
      </c>
      <c r="E415" s="1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6"/>
      <c r="B416" s="16"/>
      <c r="C416" s="17">
        <f t="shared" si="6"/>
        <v>0</v>
      </c>
      <c r="D416" s="17">
        <f>IFERROR(VLOOKUP(A416,【A】!A:C,3,0),0)</f>
        <v>0</v>
      </c>
      <c r="E416" s="1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6"/>
      <c r="B417" s="16"/>
      <c r="C417" s="17">
        <f t="shared" si="6"/>
        <v>0</v>
      </c>
      <c r="D417" s="17">
        <f>IFERROR(VLOOKUP(A417,【A】!A:C,3,0),0)</f>
        <v>0</v>
      </c>
      <c r="E417" s="1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6"/>
      <c r="B418" s="16"/>
      <c r="C418" s="17">
        <f t="shared" si="6"/>
        <v>0</v>
      </c>
      <c r="D418" s="17">
        <f>IFERROR(VLOOKUP(A418,【A】!A:C,3,0),0)</f>
        <v>0</v>
      </c>
      <c r="E418" s="1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6"/>
      <c r="B419" s="16"/>
      <c r="C419" s="17">
        <f t="shared" si="6"/>
        <v>0</v>
      </c>
      <c r="D419" s="17">
        <f>IFERROR(VLOOKUP(A419,【A】!A:C,3,0),0)</f>
        <v>0</v>
      </c>
      <c r="E419" s="1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6"/>
      <c r="B420" s="16"/>
      <c r="C420" s="17">
        <f t="shared" si="6"/>
        <v>0</v>
      </c>
      <c r="D420" s="17">
        <f>IFERROR(VLOOKUP(A420,【A】!A:C,3,0),0)</f>
        <v>0</v>
      </c>
      <c r="E420" s="1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6"/>
      <c r="B421" s="16"/>
      <c r="C421" s="17">
        <f t="shared" si="6"/>
        <v>0</v>
      </c>
      <c r="D421" s="17">
        <f>IFERROR(VLOOKUP(A421,【A】!A:C,3,0),0)</f>
        <v>0</v>
      </c>
      <c r="E421" s="1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6"/>
      <c r="B422" s="16"/>
      <c r="C422" s="17">
        <f t="shared" si="6"/>
        <v>0</v>
      </c>
      <c r="D422" s="17">
        <f>IFERROR(VLOOKUP(A422,【A】!A:C,3,0),0)</f>
        <v>0</v>
      </c>
      <c r="E422" s="1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6"/>
      <c r="B423" s="16"/>
      <c r="C423" s="17">
        <f t="shared" si="6"/>
        <v>0</v>
      </c>
      <c r="D423" s="17">
        <f>IFERROR(VLOOKUP(A423,【A】!A:C,3,0),0)</f>
        <v>0</v>
      </c>
      <c r="E423" s="1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6"/>
      <c r="B424" s="16"/>
      <c r="C424" s="17">
        <f t="shared" si="6"/>
        <v>0</v>
      </c>
      <c r="D424" s="17">
        <f>IFERROR(VLOOKUP(A424,【A】!A:C,3,0),0)</f>
        <v>0</v>
      </c>
      <c r="E424" s="1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6"/>
      <c r="B425" s="16"/>
      <c r="C425" s="17">
        <f t="shared" si="6"/>
        <v>0</v>
      </c>
      <c r="D425" s="17">
        <f>IFERROR(VLOOKUP(A425,【A】!A:C,3,0),0)</f>
        <v>0</v>
      </c>
      <c r="E425" s="1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6"/>
      <c r="B426" s="16"/>
      <c r="C426" s="17">
        <f t="shared" si="6"/>
        <v>0</v>
      </c>
      <c r="D426" s="17">
        <f>IFERROR(VLOOKUP(A426,【A】!A:C,3,0),0)</f>
        <v>0</v>
      </c>
      <c r="E426" s="1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6"/>
      <c r="B427" s="16"/>
      <c r="C427" s="17">
        <f t="shared" si="6"/>
        <v>0</v>
      </c>
      <c r="D427" s="17">
        <f>IFERROR(VLOOKUP(A427,【A】!A:C,3,0),0)</f>
        <v>0</v>
      </c>
      <c r="E427" s="1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6"/>
      <c r="B428" s="16"/>
      <c r="C428" s="17">
        <f t="shared" si="6"/>
        <v>0</v>
      </c>
      <c r="D428" s="17">
        <f>IFERROR(VLOOKUP(A428,【A】!A:C,3,0),0)</f>
        <v>0</v>
      </c>
      <c r="E428" s="1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6"/>
      <c r="B429" s="16"/>
      <c r="C429" s="17">
        <f t="shared" si="6"/>
        <v>0</v>
      </c>
      <c r="D429" s="17">
        <f>IFERROR(VLOOKUP(A429,【A】!A:C,3,0),0)</f>
        <v>0</v>
      </c>
      <c r="E429" s="1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6"/>
      <c r="B430" s="16"/>
      <c r="C430" s="17">
        <f t="shared" si="6"/>
        <v>0</v>
      </c>
      <c r="D430" s="17">
        <f>IFERROR(VLOOKUP(A430,【A】!A:C,3,0),0)</f>
        <v>0</v>
      </c>
      <c r="E430" s="1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6"/>
      <c r="B431" s="16"/>
      <c r="C431" s="17">
        <f t="shared" si="6"/>
        <v>0</v>
      </c>
      <c r="D431" s="17">
        <f>IFERROR(VLOOKUP(A431,【A】!A:C,3,0),0)</f>
        <v>0</v>
      </c>
      <c r="E431" s="1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6"/>
      <c r="B432" s="16"/>
      <c r="C432" s="17">
        <f t="shared" si="6"/>
        <v>0</v>
      </c>
      <c r="D432" s="17">
        <f>IFERROR(VLOOKUP(A432,【A】!A:C,3,0),0)</f>
        <v>0</v>
      </c>
      <c r="E432" s="1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6"/>
      <c r="B433" s="16"/>
      <c r="C433" s="17">
        <f t="shared" si="6"/>
        <v>0</v>
      </c>
      <c r="D433" s="17">
        <f>IFERROR(VLOOKUP(A433,【A】!A:C,3,0),0)</f>
        <v>0</v>
      </c>
      <c r="E433" s="1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6"/>
      <c r="B434" s="16"/>
      <c r="C434" s="17">
        <f t="shared" si="6"/>
        <v>0</v>
      </c>
      <c r="D434" s="17">
        <f>IFERROR(VLOOKUP(A434,【A】!A:C,3,0),0)</f>
        <v>0</v>
      </c>
      <c r="E434" s="1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6"/>
      <c r="B435" s="16"/>
      <c r="C435" s="17">
        <f t="shared" si="6"/>
        <v>0</v>
      </c>
      <c r="D435" s="17">
        <f>IFERROR(VLOOKUP(A435,【A】!A:C,3,0),0)</f>
        <v>0</v>
      </c>
      <c r="E435" s="1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6"/>
      <c r="B436" s="16"/>
      <c r="C436" s="17">
        <f t="shared" si="6"/>
        <v>0</v>
      </c>
      <c r="D436" s="17">
        <f>IFERROR(VLOOKUP(A436,【A】!A:C,3,0),0)</f>
        <v>0</v>
      </c>
      <c r="E436" s="1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6"/>
      <c r="B437" s="16"/>
      <c r="C437" s="17">
        <f t="shared" si="6"/>
        <v>0</v>
      </c>
      <c r="D437" s="17">
        <f>IFERROR(VLOOKUP(A437,【A】!A:C,3,0),0)</f>
        <v>0</v>
      </c>
      <c r="E437" s="1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6"/>
      <c r="B438" s="16"/>
      <c r="C438" s="17">
        <f t="shared" si="6"/>
        <v>0</v>
      </c>
      <c r="D438" s="17">
        <f>IFERROR(VLOOKUP(A438,【A】!A:C,3,0),0)</f>
        <v>0</v>
      </c>
      <c r="E438" s="1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6"/>
      <c r="B439" s="16"/>
      <c r="C439" s="17">
        <f t="shared" si="6"/>
        <v>0</v>
      </c>
      <c r="D439" s="17">
        <f>IFERROR(VLOOKUP(A439,【A】!A:C,3,0),0)</f>
        <v>0</v>
      </c>
      <c r="E439" s="1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6"/>
      <c r="B440" s="16"/>
      <c r="C440" s="17">
        <f t="shared" si="6"/>
        <v>0</v>
      </c>
      <c r="D440" s="17">
        <f>IFERROR(VLOOKUP(A440,【A】!A:C,3,0),0)</f>
        <v>0</v>
      </c>
      <c r="E440" s="1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6"/>
      <c r="B441" s="16"/>
      <c r="C441" s="17">
        <f t="shared" si="6"/>
        <v>0</v>
      </c>
      <c r="D441" s="17">
        <f>IFERROR(VLOOKUP(A441,【A】!A:C,3,0),0)</f>
        <v>0</v>
      </c>
      <c r="E441" s="1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6"/>
      <c r="B442" s="16"/>
      <c r="C442" s="17">
        <f t="shared" si="6"/>
        <v>0</v>
      </c>
      <c r="D442" s="17">
        <f>IFERROR(VLOOKUP(A442,【A】!A:C,3,0),0)</f>
        <v>0</v>
      </c>
      <c r="E442" s="1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6"/>
      <c r="B443" s="16"/>
      <c r="C443" s="17">
        <f t="shared" si="6"/>
        <v>0</v>
      </c>
      <c r="D443" s="17">
        <f>IFERROR(VLOOKUP(A443,【A】!A:C,3,0),0)</f>
        <v>0</v>
      </c>
      <c r="E443" s="1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6"/>
      <c r="B444" s="16"/>
      <c r="C444" s="17">
        <f t="shared" si="6"/>
        <v>0</v>
      </c>
      <c r="D444" s="17">
        <f>IFERROR(VLOOKUP(A444,【A】!A:C,3,0),0)</f>
        <v>0</v>
      </c>
      <c r="E444" s="1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6"/>
      <c r="B445" s="16"/>
      <c r="C445" s="17">
        <f t="shared" si="6"/>
        <v>0</v>
      </c>
      <c r="D445" s="17">
        <f>IFERROR(VLOOKUP(A445,【A】!A:C,3,0),0)</f>
        <v>0</v>
      </c>
      <c r="E445" s="1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6"/>
      <c r="B446" s="16"/>
      <c r="C446" s="17">
        <f t="shared" si="6"/>
        <v>0</v>
      </c>
      <c r="D446" s="17">
        <f>IFERROR(VLOOKUP(A446,【A】!A:C,3,0),0)</f>
        <v>0</v>
      </c>
      <c r="E446" s="1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6"/>
      <c r="B447" s="16"/>
      <c r="C447" s="17">
        <f t="shared" ref="C447:C510" si="7">IFERROR(SUM(D447*0.8+E447*0.2),0)</f>
        <v>0</v>
      </c>
      <c r="D447" s="17">
        <f>IFERROR(VLOOKUP(A447,【A】!A:C,3,0),0)</f>
        <v>0</v>
      </c>
      <c r="E447" s="1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6"/>
      <c r="B448" s="16"/>
      <c r="C448" s="17">
        <f t="shared" si="7"/>
        <v>0</v>
      </c>
      <c r="D448" s="17">
        <f>IFERROR(VLOOKUP(A448,【A】!A:C,3,0),0)</f>
        <v>0</v>
      </c>
      <c r="E448" s="1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6"/>
      <c r="B449" s="16"/>
      <c r="C449" s="17">
        <f t="shared" si="7"/>
        <v>0</v>
      </c>
      <c r="D449" s="17">
        <f>IFERROR(VLOOKUP(A449,【A】!A:C,3,0),0)</f>
        <v>0</v>
      </c>
      <c r="E449" s="1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6"/>
      <c r="B450" s="16"/>
      <c r="C450" s="17">
        <f t="shared" si="7"/>
        <v>0</v>
      </c>
      <c r="D450" s="17">
        <f>IFERROR(VLOOKUP(A450,【A】!A:C,3,0),0)</f>
        <v>0</v>
      </c>
      <c r="E450" s="1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6"/>
      <c r="B451" s="16"/>
      <c r="C451" s="17">
        <f t="shared" si="7"/>
        <v>0</v>
      </c>
      <c r="D451" s="17">
        <f>IFERROR(VLOOKUP(A451,【A】!A:C,3,0),0)</f>
        <v>0</v>
      </c>
      <c r="E451" s="1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6"/>
      <c r="B452" s="16"/>
      <c r="C452" s="17">
        <f t="shared" si="7"/>
        <v>0</v>
      </c>
      <c r="D452" s="17">
        <f>IFERROR(VLOOKUP(A452,【A】!A:C,3,0),0)</f>
        <v>0</v>
      </c>
      <c r="E452" s="1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6"/>
      <c r="B453" s="16"/>
      <c r="C453" s="17">
        <f t="shared" si="7"/>
        <v>0</v>
      </c>
      <c r="D453" s="17">
        <f>IFERROR(VLOOKUP(A453,【A】!A:C,3,0),0)</f>
        <v>0</v>
      </c>
      <c r="E453" s="1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6"/>
      <c r="B454" s="16"/>
      <c r="C454" s="17">
        <f t="shared" si="7"/>
        <v>0</v>
      </c>
      <c r="D454" s="17">
        <f>IFERROR(VLOOKUP(A454,【A】!A:C,3,0),0)</f>
        <v>0</v>
      </c>
      <c r="E454" s="1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6"/>
      <c r="B455" s="16"/>
      <c r="C455" s="17">
        <f t="shared" si="7"/>
        <v>0</v>
      </c>
      <c r="D455" s="17">
        <f>IFERROR(VLOOKUP(A455,【A】!A:C,3,0),0)</f>
        <v>0</v>
      </c>
      <c r="E455" s="1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6"/>
      <c r="B456" s="16"/>
      <c r="C456" s="17">
        <f t="shared" si="7"/>
        <v>0</v>
      </c>
      <c r="D456" s="17">
        <f>IFERROR(VLOOKUP(A456,【A】!A:C,3,0),0)</f>
        <v>0</v>
      </c>
      <c r="E456" s="1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6"/>
      <c r="B457" s="16"/>
      <c r="C457" s="17">
        <f t="shared" si="7"/>
        <v>0</v>
      </c>
      <c r="D457" s="17">
        <f>IFERROR(VLOOKUP(A457,【A】!A:C,3,0),0)</f>
        <v>0</v>
      </c>
      <c r="E457" s="1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6"/>
      <c r="B458" s="16"/>
      <c r="C458" s="17">
        <f t="shared" si="7"/>
        <v>0</v>
      </c>
      <c r="D458" s="17">
        <f>IFERROR(VLOOKUP(A458,【A】!A:C,3,0),0)</f>
        <v>0</v>
      </c>
      <c r="E458" s="1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6"/>
      <c r="B459" s="16"/>
      <c r="C459" s="17">
        <f t="shared" si="7"/>
        <v>0</v>
      </c>
      <c r="D459" s="17">
        <f>IFERROR(VLOOKUP(A459,【A】!A:C,3,0),0)</f>
        <v>0</v>
      </c>
      <c r="E459" s="1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6"/>
      <c r="B460" s="16"/>
      <c r="C460" s="17">
        <f t="shared" si="7"/>
        <v>0</v>
      </c>
      <c r="D460" s="17">
        <f>IFERROR(VLOOKUP(A460,【A】!A:C,3,0),0)</f>
        <v>0</v>
      </c>
      <c r="E460" s="1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6"/>
      <c r="B461" s="16"/>
      <c r="C461" s="17">
        <f t="shared" si="7"/>
        <v>0</v>
      </c>
      <c r="D461" s="17">
        <f>IFERROR(VLOOKUP(A461,【A】!A:C,3,0),0)</f>
        <v>0</v>
      </c>
      <c r="E461" s="1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6"/>
      <c r="B462" s="16"/>
      <c r="C462" s="17">
        <f t="shared" si="7"/>
        <v>0</v>
      </c>
      <c r="D462" s="17">
        <f>IFERROR(VLOOKUP(A462,【A】!A:C,3,0),0)</f>
        <v>0</v>
      </c>
      <c r="E462" s="1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6"/>
      <c r="B463" s="16"/>
      <c r="C463" s="17">
        <f t="shared" si="7"/>
        <v>0</v>
      </c>
      <c r="D463" s="17">
        <f>IFERROR(VLOOKUP(A463,【A】!A:C,3,0),0)</f>
        <v>0</v>
      </c>
      <c r="E463" s="1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6"/>
      <c r="B464" s="16"/>
      <c r="C464" s="17">
        <f t="shared" si="7"/>
        <v>0</v>
      </c>
      <c r="D464" s="17">
        <f>IFERROR(VLOOKUP(A464,【A】!A:C,3,0),0)</f>
        <v>0</v>
      </c>
      <c r="E464" s="1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6"/>
      <c r="B465" s="16"/>
      <c r="C465" s="17">
        <f t="shared" si="7"/>
        <v>0</v>
      </c>
      <c r="D465" s="17">
        <f>IFERROR(VLOOKUP(A465,【A】!A:C,3,0),0)</f>
        <v>0</v>
      </c>
      <c r="E465" s="1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6"/>
      <c r="B466" s="16"/>
      <c r="C466" s="17">
        <f t="shared" si="7"/>
        <v>0</v>
      </c>
      <c r="D466" s="17">
        <f>IFERROR(VLOOKUP(A466,【A】!A:C,3,0),0)</f>
        <v>0</v>
      </c>
      <c r="E466" s="1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6"/>
      <c r="B467" s="16"/>
      <c r="C467" s="17">
        <f t="shared" si="7"/>
        <v>0</v>
      </c>
      <c r="D467" s="17">
        <f>IFERROR(VLOOKUP(A467,【A】!A:C,3,0),0)</f>
        <v>0</v>
      </c>
      <c r="E467" s="1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6"/>
      <c r="B468" s="16"/>
      <c r="C468" s="17">
        <f t="shared" si="7"/>
        <v>0</v>
      </c>
      <c r="D468" s="17">
        <f>IFERROR(VLOOKUP(A468,【A】!A:C,3,0),0)</f>
        <v>0</v>
      </c>
      <c r="E468" s="1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6"/>
      <c r="B469" s="16"/>
      <c r="C469" s="17">
        <f t="shared" si="7"/>
        <v>0</v>
      </c>
      <c r="D469" s="17">
        <f>IFERROR(VLOOKUP(A469,【A】!A:C,3,0),0)</f>
        <v>0</v>
      </c>
      <c r="E469" s="1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6"/>
      <c r="B470" s="16"/>
      <c r="C470" s="17">
        <f t="shared" si="7"/>
        <v>0</v>
      </c>
      <c r="D470" s="17">
        <f>IFERROR(VLOOKUP(A470,【A】!A:C,3,0),0)</f>
        <v>0</v>
      </c>
      <c r="E470" s="1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6"/>
      <c r="B471" s="16"/>
      <c r="C471" s="17">
        <f t="shared" si="7"/>
        <v>0</v>
      </c>
      <c r="D471" s="17">
        <f>IFERROR(VLOOKUP(A471,【A】!A:C,3,0),0)</f>
        <v>0</v>
      </c>
      <c r="E471" s="1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6"/>
      <c r="B472" s="16"/>
      <c r="C472" s="17">
        <f t="shared" si="7"/>
        <v>0</v>
      </c>
      <c r="D472" s="17">
        <f>IFERROR(VLOOKUP(A472,【A】!A:C,3,0),0)</f>
        <v>0</v>
      </c>
      <c r="E472" s="1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6"/>
      <c r="B473" s="16"/>
      <c r="C473" s="17">
        <f t="shared" si="7"/>
        <v>0</v>
      </c>
      <c r="D473" s="17">
        <f>IFERROR(VLOOKUP(A473,【A】!A:C,3,0),0)</f>
        <v>0</v>
      </c>
      <c r="E473" s="1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6"/>
      <c r="B474" s="16"/>
      <c r="C474" s="17">
        <f t="shared" si="7"/>
        <v>0</v>
      </c>
      <c r="D474" s="17">
        <f>IFERROR(VLOOKUP(A474,【A】!A:C,3,0),0)</f>
        <v>0</v>
      </c>
      <c r="E474" s="1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6"/>
      <c r="B475" s="16"/>
      <c r="C475" s="17">
        <f t="shared" si="7"/>
        <v>0</v>
      </c>
      <c r="D475" s="17">
        <f>IFERROR(VLOOKUP(A475,【A】!A:C,3,0),0)</f>
        <v>0</v>
      </c>
      <c r="E475" s="1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6"/>
      <c r="B476" s="16"/>
      <c r="C476" s="17">
        <f t="shared" si="7"/>
        <v>0</v>
      </c>
      <c r="D476" s="17">
        <f>IFERROR(VLOOKUP(A476,【A】!A:C,3,0),0)</f>
        <v>0</v>
      </c>
      <c r="E476" s="1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6"/>
      <c r="B477" s="16"/>
      <c r="C477" s="17">
        <f t="shared" si="7"/>
        <v>0</v>
      </c>
      <c r="D477" s="17">
        <f>IFERROR(VLOOKUP(A477,【A】!A:C,3,0),0)</f>
        <v>0</v>
      </c>
      <c r="E477" s="1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6"/>
      <c r="B478" s="16"/>
      <c r="C478" s="17">
        <f t="shared" si="7"/>
        <v>0</v>
      </c>
      <c r="D478" s="17">
        <f>IFERROR(VLOOKUP(A478,【A】!A:C,3,0),0)</f>
        <v>0</v>
      </c>
      <c r="E478" s="1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6"/>
      <c r="B479" s="16"/>
      <c r="C479" s="17">
        <f t="shared" si="7"/>
        <v>0</v>
      </c>
      <c r="D479" s="17">
        <f>IFERROR(VLOOKUP(A479,【A】!A:C,3,0),0)</f>
        <v>0</v>
      </c>
      <c r="E479" s="1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6"/>
      <c r="B480" s="16"/>
      <c r="C480" s="17">
        <f t="shared" si="7"/>
        <v>0</v>
      </c>
      <c r="D480" s="17">
        <f>IFERROR(VLOOKUP(A480,【A】!A:C,3,0),0)</f>
        <v>0</v>
      </c>
      <c r="E480" s="1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6"/>
      <c r="B481" s="16"/>
      <c r="C481" s="17">
        <f t="shared" si="7"/>
        <v>0</v>
      </c>
      <c r="D481" s="17">
        <f>IFERROR(VLOOKUP(A481,【A】!A:C,3,0),0)</f>
        <v>0</v>
      </c>
      <c r="E481" s="1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6"/>
      <c r="B482" s="16"/>
      <c r="C482" s="17">
        <f t="shared" si="7"/>
        <v>0</v>
      </c>
      <c r="D482" s="17">
        <f>IFERROR(VLOOKUP(A482,【A】!A:C,3,0),0)</f>
        <v>0</v>
      </c>
      <c r="E482" s="1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6"/>
      <c r="B483" s="16"/>
      <c r="C483" s="17">
        <f t="shared" si="7"/>
        <v>0</v>
      </c>
      <c r="D483" s="17">
        <f>IFERROR(VLOOKUP(A483,【A】!A:C,3,0),0)</f>
        <v>0</v>
      </c>
      <c r="E483" s="1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6"/>
      <c r="B484" s="16"/>
      <c r="C484" s="17">
        <f t="shared" si="7"/>
        <v>0</v>
      </c>
      <c r="D484" s="17">
        <f>IFERROR(VLOOKUP(A484,【A】!A:C,3,0),0)</f>
        <v>0</v>
      </c>
      <c r="E484" s="1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6"/>
      <c r="B485" s="16"/>
      <c r="C485" s="17">
        <f t="shared" si="7"/>
        <v>0</v>
      </c>
      <c r="D485" s="17">
        <f>IFERROR(VLOOKUP(A485,【A】!A:C,3,0),0)</f>
        <v>0</v>
      </c>
      <c r="E485" s="1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6"/>
      <c r="B486" s="16"/>
      <c r="C486" s="17">
        <f t="shared" si="7"/>
        <v>0</v>
      </c>
      <c r="D486" s="17">
        <f>IFERROR(VLOOKUP(A486,【A】!A:C,3,0),0)</f>
        <v>0</v>
      </c>
      <c r="E486" s="1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6"/>
      <c r="B487" s="16"/>
      <c r="C487" s="17">
        <f t="shared" si="7"/>
        <v>0</v>
      </c>
      <c r="D487" s="17">
        <f>IFERROR(VLOOKUP(A487,【A】!A:C,3,0),0)</f>
        <v>0</v>
      </c>
      <c r="E487" s="1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6"/>
      <c r="B488" s="16"/>
      <c r="C488" s="17">
        <f t="shared" si="7"/>
        <v>0</v>
      </c>
      <c r="D488" s="17">
        <f>IFERROR(VLOOKUP(A488,【A】!A:C,3,0),0)</f>
        <v>0</v>
      </c>
      <c r="E488" s="1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6"/>
      <c r="B489" s="16"/>
      <c r="C489" s="17">
        <f t="shared" si="7"/>
        <v>0</v>
      </c>
      <c r="D489" s="17">
        <f>IFERROR(VLOOKUP(A489,【A】!A:C,3,0),0)</f>
        <v>0</v>
      </c>
      <c r="E489" s="1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6"/>
      <c r="B490" s="16"/>
      <c r="C490" s="17">
        <f t="shared" si="7"/>
        <v>0</v>
      </c>
      <c r="D490" s="17">
        <f>IFERROR(VLOOKUP(A490,【A】!A:C,3,0),0)</f>
        <v>0</v>
      </c>
      <c r="E490" s="1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6"/>
      <c r="B491" s="16"/>
      <c r="C491" s="17">
        <f t="shared" si="7"/>
        <v>0</v>
      </c>
      <c r="D491" s="17">
        <f>IFERROR(VLOOKUP(A491,【A】!A:C,3,0),0)</f>
        <v>0</v>
      </c>
      <c r="E491" s="1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6"/>
      <c r="B492" s="16"/>
      <c r="C492" s="17">
        <f t="shared" si="7"/>
        <v>0</v>
      </c>
      <c r="D492" s="17">
        <f>IFERROR(VLOOKUP(A492,【A】!A:C,3,0),0)</f>
        <v>0</v>
      </c>
      <c r="E492" s="1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6"/>
      <c r="B493" s="16"/>
      <c r="C493" s="17">
        <f t="shared" si="7"/>
        <v>0</v>
      </c>
      <c r="D493" s="17">
        <f>IFERROR(VLOOKUP(A493,【A】!A:C,3,0),0)</f>
        <v>0</v>
      </c>
      <c r="E493" s="1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6"/>
      <c r="B494" s="16"/>
      <c r="C494" s="17">
        <f t="shared" si="7"/>
        <v>0</v>
      </c>
      <c r="D494" s="17">
        <f>IFERROR(VLOOKUP(A494,【A】!A:C,3,0),0)</f>
        <v>0</v>
      </c>
      <c r="E494" s="1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6"/>
      <c r="B495" s="16"/>
      <c r="C495" s="17">
        <f t="shared" si="7"/>
        <v>0</v>
      </c>
      <c r="D495" s="17">
        <f>IFERROR(VLOOKUP(A495,【A】!A:C,3,0),0)</f>
        <v>0</v>
      </c>
      <c r="E495" s="1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6"/>
      <c r="B496" s="16"/>
      <c r="C496" s="17">
        <f t="shared" si="7"/>
        <v>0</v>
      </c>
      <c r="D496" s="17">
        <f>IFERROR(VLOOKUP(A496,【A】!A:C,3,0),0)</f>
        <v>0</v>
      </c>
      <c r="E496" s="1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6"/>
      <c r="B497" s="16"/>
      <c r="C497" s="17">
        <f t="shared" si="7"/>
        <v>0</v>
      </c>
      <c r="D497" s="17">
        <f>IFERROR(VLOOKUP(A497,【A】!A:C,3,0),0)</f>
        <v>0</v>
      </c>
      <c r="E497" s="1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6"/>
      <c r="B498" s="16"/>
      <c r="C498" s="17">
        <f t="shared" si="7"/>
        <v>0</v>
      </c>
      <c r="D498" s="17">
        <f>IFERROR(VLOOKUP(A498,【A】!A:C,3,0),0)</f>
        <v>0</v>
      </c>
      <c r="E498" s="1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6"/>
      <c r="B499" s="16"/>
      <c r="C499" s="17">
        <f t="shared" si="7"/>
        <v>0</v>
      </c>
      <c r="D499" s="17">
        <f>IFERROR(VLOOKUP(A499,【A】!A:C,3,0),0)</f>
        <v>0</v>
      </c>
      <c r="E499" s="1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6"/>
      <c r="B500" s="16"/>
      <c r="C500" s="17">
        <f t="shared" si="7"/>
        <v>0</v>
      </c>
      <c r="D500" s="17">
        <f>IFERROR(VLOOKUP(A500,【A】!A:C,3,0),0)</f>
        <v>0</v>
      </c>
      <c r="E500" s="1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6"/>
      <c r="B501" s="16"/>
      <c r="C501" s="17">
        <f t="shared" si="7"/>
        <v>0</v>
      </c>
      <c r="D501" s="17">
        <f>IFERROR(VLOOKUP(A501,【A】!A:C,3,0),0)</f>
        <v>0</v>
      </c>
      <c r="E501" s="1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6"/>
      <c r="B502" s="16"/>
      <c r="C502" s="17">
        <f t="shared" si="7"/>
        <v>0</v>
      </c>
      <c r="D502" s="17">
        <f>IFERROR(VLOOKUP(A502,【A】!A:C,3,0),0)</f>
        <v>0</v>
      </c>
      <c r="E502" s="1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6"/>
      <c r="B503" s="16"/>
      <c r="C503" s="17">
        <f t="shared" si="7"/>
        <v>0</v>
      </c>
      <c r="D503" s="17">
        <f>IFERROR(VLOOKUP(A503,【A】!A:C,3,0),0)</f>
        <v>0</v>
      </c>
      <c r="E503" s="1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6"/>
      <c r="B504" s="16"/>
      <c r="C504" s="17">
        <f t="shared" si="7"/>
        <v>0</v>
      </c>
      <c r="D504" s="17">
        <f>IFERROR(VLOOKUP(A504,【A】!A:C,3,0),0)</f>
        <v>0</v>
      </c>
      <c r="E504" s="1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6"/>
      <c r="B505" s="16"/>
      <c r="C505" s="17">
        <f t="shared" si="7"/>
        <v>0</v>
      </c>
      <c r="D505" s="17">
        <f>IFERROR(VLOOKUP(A505,【A】!A:C,3,0),0)</f>
        <v>0</v>
      </c>
      <c r="E505" s="1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6"/>
      <c r="B506" s="16"/>
      <c r="C506" s="17">
        <f t="shared" si="7"/>
        <v>0</v>
      </c>
      <c r="D506" s="17">
        <f>IFERROR(VLOOKUP(A506,【A】!A:C,3,0),0)</f>
        <v>0</v>
      </c>
      <c r="E506" s="1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6"/>
      <c r="B507" s="16"/>
      <c r="C507" s="17">
        <f t="shared" si="7"/>
        <v>0</v>
      </c>
      <c r="D507" s="17">
        <f>IFERROR(VLOOKUP(A507,【A】!A:C,3,0),0)</f>
        <v>0</v>
      </c>
      <c r="E507" s="1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6"/>
      <c r="B508" s="16"/>
      <c r="C508" s="17">
        <f t="shared" si="7"/>
        <v>0</v>
      </c>
      <c r="D508" s="17">
        <f>IFERROR(VLOOKUP(A508,【A】!A:C,3,0),0)</f>
        <v>0</v>
      </c>
      <c r="E508" s="1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6"/>
      <c r="B509" s="16"/>
      <c r="C509" s="17">
        <f t="shared" si="7"/>
        <v>0</v>
      </c>
      <c r="D509" s="17">
        <f>IFERROR(VLOOKUP(A509,【A】!A:C,3,0),0)</f>
        <v>0</v>
      </c>
      <c r="E509" s="1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6"/>
      <c r="B510" s="16"/>
      <c r="C510" s="17">
        <f t="shared" si="7"/>
        <v>0</v>
      </c>
      <c r="D510" s="17">
        <f>IFERROR(VLOOKUP(A510,【A】!A:C,3,0),0)</f>
        <v>0</v>
      </c>
      <c r="E510" s="1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6"/>
      <c r="B511" s="16"/>
      <c r="C511" s="17">
        <f t="shared" ref="C511:C574" si="8">IFERROR(SUM(D511*0.8+E511*0.2),0)</f>
        <v>0</v>
      </c>
      <c r="D511" s="17">
        <f>IFERROR(VLOOKUP(A511,【A】!A:C,3,0),0)</f>
        <v>0</v>
      </c>
      <c r="E511" s="1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6"/>
      <c r="B512" s="16"/>
      <c r="C512" s="17">
        <f t="shared" si="8"/>
        <v>0</v>
      </c>
      <c r="D512" s="17">
        <f>IFERROR(VLOOKUP(A512,【A】!A:C,3,0),0)</f>
        <v>0</v>
      </c>
      <c r="E512" s="1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6"/>
      <c r="B513" s="16"/>
      <c r="C513" s="17">
        <f t="shared" si="8"/>
        <v>0</v>
      </c>
      <c r="D513" s="17">
        <f>IFERROR(VLOOKUP(A513,【A】!A:C,3,0),0)</f>
        <v>0</v>
      </c>
      <c r="E513" s="1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6"/>
      <c r="B514" s="16"/>
      <c r="C514" s="17">
        <f t="shared" si="8"/>
        <v>0</v>
      </c>
      <c r="D514" s="17">
        <f>IFERROR(VLOOKUP(A514,【A】!A:C,3,0),0)</f>
        <v>0</v>
      </c>
      <c r="E514" s="1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6"/>
      <c r="B515" s="16"/>
      <c r="C515" s="17">
        <f t="shared" si="8"/>
        <v>0</v>
      </c>
      <c r="D515" s="17">
        <f>IFERROR(VLOOKUP(A515,【A】!A:C,3,0),0)</f>
        <v>0</v>
      </c>
      <c r="E515" s="1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6"/>
      <c r="B516" s="16"/>
      <c r="C516" s="17">
        <f t="shared" si="8"/>
        <v>0</v>
      </c>
      <c r="D516" s="17">
        <f>IFERROR(VLOOKUP(A516,【A】!A:C,3,0),0)</f>
        <v>0</v>
      </c>
      <c r="E516" s="1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6"/>
      <c r="B517" s="16"/>
      <c r="C517" s="17">
        <f t="shared" si="8"/>
        <v>0</v>
      </c>
      <c r="D517" s="17">
        <f>IFERROR(VLOOKUP(A517,【A】!A:C,3,0),0)</f>
        <v>0</v>
      </c>
      <c r="E517" s="1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6"/>
      <c r="B518" s="16"/>
      <c r="C518" s="17">
        <f t="shared" si="8"/>
        <v>0</v>
      </c>
      <c r="D518" s="17">
        <f>IFERROR(VLOOKUP(A518,【A】!A:C,3,0),0)</f>
        <v>0</v>
      </c>
      <c r="E518" s="1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6"/>
      <c r="B519" s="16"/>
      <c r="C519" s="17">
        <f t="shared" si="8"/>
        <v>0</v>
      </c>
      <c r="D519" s="17">
        <f>IFERROR(VLOOKUP(A519,【A】!A:C,3,0),0)</f>
        <v>0</v>
      </c>
      <c r="E519" s="1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6"/>
      <c r="B520" s="16"/>
      <c r="C520" s="17">
        <f t="shared" si="8"/>
        <v>0</v>
      </c>
      <c r="D520" s="17">
        <f>IFERROR(VLOOKUP(A520,【A】!A:C,3,0),0)</f>
        <v>0</v>
      </c>
      <c r="E520" s="1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6"/>
      <c r="B521" s="16"/>
      <c r="C521" s="17">
        <f t="shared" si="8"/>
        <v>0</v>
      </c>
      <c r="D521" s="17">
        <f>IFERROR(VLOOKUP(A521,【A】!A:C,3,0),0)</f>
        <v>0</v>
      </c>
      <c r="E521" s="1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6"/>
      <c r="B522" s="16"/>
      <c r="C522" s="17">
        <f t="shared" si="8"/>
        <v>0</v>
      </c>
      <c r="D522" s="17">
        <f>IFERROR(VLOOKUP(A522,【A】!A:C,3,0),0)</f>
        <v>0</v>
      </c>
      <c r="E522" s="1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6"/>
      <c r="B523" s="16"/>
      <c r="C523" s="17">
        <f t="shared" si="8"/>
        <v>0</v>
      </c>
      <c r="D523" s="17">
        <f>IFERROR(VLOOKUP(A523,【A】!A:C,3,0),0)</f>
        <v>0</v>
      </c>
      <c r="E523" s="1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6"/>
      <c r="B524" s="16"/>
      <c r="C524" s="17">
        <f t="shared" si="8"/>
        <v>0</v>
      </c>
      <c r="D524" s="17">
        <f>IFERROR(VLOOKUP(A524,【A】!A:C,3,0),0)</f>
        <v>0</v>
      </c>
      <c r="E524" s="1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6"/>
      <c r="B525" s="16"/>
      <c r="C525" s="17">
        <f t="shared" si="8"/>
        <v>0</v>
      </c>
      <c r="D525" s="17">
        <f>IFERROR(VLOOKUP(A525,【A】!A:C,3,0),0)</f>
        <v>0</v>
      </c>
      <c r="E525" s="1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6"/>
      <c r="B526" s="16"/>
      <c r="C526" s="17">
        <f t="shared" si="8"/>
        <v>0</v>
      </c>
      <c r="D526" s="17">
        <f>IFERROR(VLOOKUP(A526,【A】!A:C,3,0),0)</f>
        <v>0</v>
      </c>
      <c r="E526" s="1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6"/>
      <c r="B527" s="16"/>
      <c r="C527" s="17">
        <f t="shared" si="8"/>
        <v>0</v>
      </c>
      <c r="D527" s="17">
        <f>IFERROR(VLOOKUP(A527,【A】!A:C,3,0),0)</f>
        <v>0</v>
      </c>
      <c r="E527" s="1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6"/>
      <c r="B528" s="16"/>
      <c r="C528" s="17">
        <f t="shared" si="8"/>
        <v>0</v>
      </c>
      <c r="D528" s="17">
        <f>IFERROR(VLOOKUP(A528,【A】!A:C,3,0),0)</f>
        <v>0</v>
      </c>
      <c r="E528" s="1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6"/>
      <c r="B529" s="16"/>
      <c r="C529" s="17">
        <f t="shared" si="8"/>
        <v>0</v>
      </c>
      <c r="D529" s="17">
        <f>IFERROR(VLOOKUP(A529,【A】!A:C,3,0),0)</f>
        <v>0</v>
      </c>
      <c r="E529" s="1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6"/>
      <c r="B530" s="16"/>
      <c r="C530" s="17">
        <f t="shared" si="8"/>
        <v>0</v>
      </c>
      <c r="D530" s="17">
        <f>IFERROR(VLOOKUP(A530,【A】!A:C,3,0),0)</f>
        <v>0</v>
      </c>
      <c r="E530" s="1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6"/>
      <c r="B531" s="16"/>
      <c r="C531" s="17">
        <f t="shared" si="8"/>
        <v>0</v>
      </c>
      <c r="D531" s="17">
        <f>IFERROR(VLOOKUP(A531,【A】!A:C,3,0),0)</f>
        <v>0</v>
      </c>
      <c r="E531" s="1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6"/>
      <c r="B532" s="16"/>
      <c r="C532" s="17">
        <f t="shared" si="8"/>
        <v>0</v>
      </c>
      <c r="D532" s="17">
        <f>IFERROR(VLOOKUP(A532,【A】!A:C,3,0),0)</f>
        <v>0</v>
      </c>
      <c r="E532" s="1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6"/>
      <c r="B533" s="16"/>
      <c r="C533" s="17">
        <f t="shared" si="8"/>
        <v>0</v>
      </c>
      <c r="D533" s="17">
        <f>IFERROR(VLOOKUP(A533,【A】!A:C,3,0),0)</f>
        <v>0</v>
      </c>
      <c r="E533" s="1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6"/>
      <c r="B534" s="16"/>
      <c r="C534" s="17">
        <f t="shared" si="8"/>
        <v>0</v>
      </c>
      <c r="D534" s="17">
        <f>IFERROR(VLOOKUP(A534,【A】!A:C,3,0),0)</f>
        <v>0</v>
      </c>
      <c r="E534" s="1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6"/>
      <c r="B535" s="16"/>
      <c r="C535" s="17">
        <f t="shared" si="8"/>
        <v>0</v>
      </c>
      <c r="D535" s="17">
        <f>IFERROR(VLOOKUP(A535,【A】!A:C,3,0),0)</f>
        <v>0</v>
      </c>
      <c r="E535" s="1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6"/>
      <c r="B536" s="16"/>
      <c r="C536" s="17">
        <f t="shared" si="8"/>
        <v>0</v>
      </c>
      <c r="D536" s="17">
        <f>IFERROR(VLOOKUP(A536,【A】!A:C,3,0),0)</f>
        <v>0</v>
      </c>
      <c r="E536" s="1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6"/>
      <c r="B537" s="16"/>
      <c r="C537" s="17">
        <f t="shared" si="8"/>
        <v>0</v>
      </c>
      <c r="D537" s="17">
        <f>IFERROR(VLOOKUP(A537,【A】!A:C,3,0),0)</f>
        <v>0</v>
      </c>
      <c r="E537" s="1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6"/>
      <c r="B538" s="16"/>
      <c r="C538" s="17">
        <f t="shared" si="8"/>
        <v>0</v>
      </c>
      <c r="D538" s="17">
        <f>IFERROR(VLOOKUP(A538,【A】!A:C,3,0),0)</f>
        <v>0</v>
      </c>
      <c r="E538" s="1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6"/>
      <c r="B539" s="16"/>
      <c r="C539" s="17">
        <f t="shared" si="8"/>
        <v>0</v>
      </c>
      <c r="D539" s="17">
        <f>IFERROR(VLOOKUP(A539,【A】!A:C,3,0),0)</f>
        <v>0</v>
      </c>
      <c r="E539" s="1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6"/>
      <c r="B540" s="16"/>
      <c r="C540" s="17">
        <f t="shared" si="8"/>
        <v>0</v>
      </c>
      <c r="D540" s="17">
        <f>IFERROR(VLOOKUP(A540,【A】!A:C,3,0),0)</f>
        <v>0</v>
      </c>
      <c r="E540" s="1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6"/>
      <c r="B541" s="16"/>
      <c r="C541" s="17">
        <f t="shared" si="8"/>
        <v>0</v>
      </c>
      <c r="D541" s="17">
        <f>IFERROR(VLOOKUP(A541,【A】!A:C,3,0),0)</f>
        <v>0</v>
      </c>
      <c r="E541" s="1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6"/>
      <c r="B542" s="16"/>
      <c r="C542" s="17">
        <f t="shared" si="8"/>
        <v>0</v>
      </c>
      <c r="D542" s="17">
        <f>IFERROR(VLOOKUP(A542,【A】!A:C,3,0),0)</f>
        <v>0</v>
      </c>
      <c r="E542" s="1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6"/>
      <c r="B543" s="16"/>
      <c r="C543" s="17">
        <f t="shared" si="8"/>
        <v>0</v>
      </c>
      <c r="D543" s="17">
        <f>IFERROR(VLOOKUP(A543,【A】!A:C,3,0),0)</f>
        <v>0</v>
      </c>
      <c r="E543" s="1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6"/>
      <c r="B544" s="16"/>
      <c r="C544" s="17">
        <f t="shared" si="8"/>
        <v>0</v>
      </c>
      <c r="D544" s="17">
        <f>IFERROR(VLOOKUP(A544,【A】!A:C,3,0),0)</f>
        <v>0</v>
      </c>
      <c r="E544" s="1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6"/>
      <c r="B545" s="16"/>
      <c r="C545" s="17">
        <f t="shared" si="8"/>
        <v>0</v>
      </c>
      <c r="D545" s="17">
        <f>IFERROR(VLOOKUP(A545,【A】!A:C,3,0),0)</f>
        <v>0</v>
      </c>
      <c r="E545" s="1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6"/>
      <c r="B546" s="16"/>
      <c r="C546" s="17">
        <f t="shared" si="8"/>
        <v>0</v>
      </c>
      <c r="D546" s="17">
        <f>IFERROR(VLOOKUP(A546,【A】!A:C,3,0),0)</f>
        <v>0</v>
      </c>
      <c r="E546" s="1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6"/>
      <c r="B547" s="16"/>
      <c r="C547" s="17">
        <f t="shared" si="8"/>
        <v>0</v>
      </c>
      <c r="D547" s="17">
        <f>IFERROR(VLOOKUP(A547,【A】!A:C,3,0),0)</f>
        <v>0</v>
      </c>
      <c r="E547" s="1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6"/>
      <c r="B548" s="16"/>
      <c r="C548" s="17">
        <f t="shared" si="8"/>
        <v>0</v>
      </c>
      <c r="D548" s="17">
        <f>IFERROR(VLOOKUP(A548,【A】!A:C,3,0),0)</f>
        <v>0</v>
      </c>
      <c r="E548" s="1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6"/>
      <c r="B549" s="16"/>
      <c r="C549" s="17">
        <f t="shared" si="8"/>
        <v>0</v>
      </c>
      <c r="D549" s="17">
        <f>IFERROR(VLOOKUP(A549,【A】!A:C,3,0),0)</f>
        <v>0</v>
      </c>
      <c r="E549" s="1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6"/>
      <c r="B550" s="16"/>
      <c r="C550" s="17">
        <f t="shared" si="8"/>
        <v>0</v>
      </c>
      <c r="D550" s="17">
        <f>IFERROR(VLOOKUP(A550,【A】!A:C,3,0),0)</f>
        <v>0</v>
      </c>
      <c r="E550" s="1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6"/>
      <c r="B551" s="16"/>
      <c r="C551" s="17">
        <f t="shared" si="8"/>
        <v>0</v>
      </c>
      <c r="D551" s="17">
        <f>IFERROR(VLOOKUP(A551,【A】!A:C,3,0),0)</f>
        <v>0</v>
      </c>
      <c r="E551" s="1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6"/>
      <c r="B552" s="16"/>
      <c r="C552" s="17">
        <f t="shared" si="8"/>
        <v>0</v>
      </c>
      <c r="D552" s="17">
        <f>IFERROR(VLOOKUP(A552,【A】!A:C,3,0),0)</f>
        <v>0</v>
      </c>
      <c r="E552" s="1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6"/>
      <c r="B553" s="16"/>
      <c r="C553" s="17">
        <f t="shared" si="8"/>
        <v>0</v>
      </c>
      <c r="D553" s="17">
        <f>IFERROR(VLOOKUP(A553,【A】!A:C,3,0),0)</f>
        <v>0</v>
      </c>
      <c r="E553" s="1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6"/>
      <c r="B554" s="16"/>
      <c r="C554" s="17">
        <f t="shared" si="8"/>
        <v>0</v>
      </c>
      <c r="D554" s="17">
        <f>IFERROR(VLOOKUP(A554,【A】!A:C,3,0),0)</f>
        <v>0</v>
      </c>
      <c r="E554" s="1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6"/>
      <c r="B555" s="16"/>
      <c r="C555" s="17">
        <f t="shared" si="8"/>
        <v>0</v>
      </c>
      <c r="D555" s="17">
        <f>IFERROR(VLOOKUP(A555,【A】!A:C,3,0),0)</f>
        <v>0</v>
      </c>
      <c r="E555" s="1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6"/>
      <c r="B556" s="16"/>
      <c r="C556" s="17">
        <f t="shared" si="8"/>
        <v>0</v>
      </c>
      <c r="D556" s="17">
        <f>IFERROR(VLOOKUP(A556,【A】!A:C,3,0),0)</f>
        <v>0</v>
      </c>
      <c r="E556" s="1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6"/>
      <c r="B557" s="16"/>
      <c r="C557" s="17">
        <f t="shared" si="8"/>
        <v>0</v>
      </c>
      <c r="D557" s="17">
        <f>IFERROR(VLOOKUP(A557,【A】!A:C,3,0),0)</f>
        <v>0</v>
      </c>
      <c r="E557" s="1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6"/>
      <c r="B558" s="16"/>
      <c r="C558" s="17">
        <f t="shared" si="8"/>
        <v>0</v>
      </c>
      <c r="D558" s="17">
        <f>IFERROR(VLOOKUP(A558,【A】!A:C,3,0),0)</f>
        <v>0</v>
      </c>
      <c r="E558" s="1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6"/>
      <c r="B559" s="16"/>
      <c r="C559" s="17">
        <f t="shared" si="8"/>
        <v>0</v>
      </c>
      <c r="D559" s="17">
        <f>IFERROR(VLOOKUP(A559,【A】!A:C,3,0),0)</f>
        <v>0</v>
      </c>
      <c r="E559" s="1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6"/>
      <c r="B560" s="16"/>
      <c r="C560" s="17">
        <f t="shared" si="8"/>
        <v>0</v>
      </c>
      <c r="D560" s="17">
        <f>IFERROR(VLOOKUP(A560,【A】!A:C,3,0),0)</f>
        <v>0</v>
      </c>
      <c r="E560" s="1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6"/>
      <c r="B561" s="16"/>
      <c r="C561" s="17">
        <f t="shared" si="8"/>
        <v>0</v>
      </c>
      <c r="D561" s="17">
        <f>IFERROR(VLOOKUP(A561,【A】!A:C,3,0),0)</f>
        <v>0</v>
      </c>
      <c r="E561" s="1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6"/>
      <c r="B562" s="16"/>
      <c r="C562" s="17">
        <f t="shared" si="8"/>
        <v>0</v>
      </c>
      <c r="D562" s="17">
        <f>IFERROR(VLOOKUP(A562,【A】!A:C,3,0),0)</f>
        <v>0</v>
      </c>
      <c r="E562" s="1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6"/>
      <c r="B563" s="16"/>
      <c r="C563" s="17">
        <f t="shared" si="8"/>
        <v>0</v>
      </c>
      <c r="D563" s="17">
        <f>IFERROR(VLOOKUP(A563,【A】!A:C,3,0),0)</f>
        <v>0</v>
      </c>
      <c r="E563" s="1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6"/>
      <c r="B564" s="16"/>
      <c r="C564" s="17">
        <f t="shared" si="8"/>
        <v>0</v>
      </c>
      <c r="D564" s="17">
        <f>IFERROR(VLOOKUP(A564,【A】!A:C,3,0),0)</f>
        <v>0</v>
      </c>
      <c r="E564" s="1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6"/>
      <c r="B565" s="16"/>
      <c r="C565" s="17">
        <f t="shared" si="8"/>
        <v>0</v>
      </c>
      <c r="D565" s="17">
        <f>IFERROR(VLOOKUP(A565,【A】!A:C,3,0),0)</f>
        <v>0</v>
      </c>
      <c r="E565" s="1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6"/>
      <c r="B566" s="16"/>
      <c r="C566" s="17">
        <f t="shared" si="8"/>
        <v>0</v>
      </c>
      <c r="D566" s="17">
        <f>IFERROR(VLOOKUP(A566,【A】!A:C,3,0),0)</f>
        <v>0</v>
      </c>
      <c r="E566" s="1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6"/>
      <c r="B567" s="16"/>
      <c r="C567" s="17">
        <f t="shared" si="8"/>
        <v>0</v>
      </c>
      <c r="D567" s="17">
        <f>IFERROR(VLOOKUP(A567,【A】!A:C,3,0),0)</f>
        <v>0</v>
      </c>
      <c r="E567" s="1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6"/>
      <c r="B568" s="16"/>
      <c r="C568" s="17">
        <f t="shared" si="8"/>
        <v>0</v>
      </c>
      <c r="D568" s="17">
        <f>IFERROR(VLOOKUP(A568,【A】!A:C,3,0),0)</f>
        <v>0</v>
      </c>
      <c r="E568" s="1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6"/>
      <c r="B569" s="16"/>
      <c r="C569" s="17">
        <f t="shared" si="8"/>
        <v>0</v>
      </c>
      <c r="D569" s="17">
        <f>IFERROR(VLOOKUP(A569,【A】!A:C,3,0),0)</f>
        <v>0</v>
      </c>
      <c r="E569" s="1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6"/>
      <c r="B570" s="16"/>
      <c r="C570" s="17">
        <f t="shared" si="8"/>
        <v>0</v>
      </c>
      <c r="D570" s="17">
        <f>IFERROR(VLOOKUP(A570,【A】!A:C,3,0),0)</f>
        <v>0</v>
      </c>
      <c r="E570" s="1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6"/>
      <c r="B571" s="16"/>
      <c r="C571" s="17">
        <f t="shared" si="8"/>
        <v>0</v>
      </c>
      <c r="D571" s="17">
        <f>IFERROR(VLOOKUP(A571,【A】!A:C,3,0),0)</f>
        <v>0</v>
      </c>
      <c r="E571" s="1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6"/>
      <c r="B572" s="16"/>
      <c r="C572" s="17">
        <f t="shared" si="8"/>
        <v>0</v>
      </c>
      <c r="D572" s="17">
        <f>IFERROR(VLOOKUP(A572,【A】!A:C,3,0),0)</f>
        <v>0</v>
      </c>
      <c r="E572" s="1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6"/>
      <c r="B573" s="16"/>
      <c r="C573" s="17">
        <f t="shared" si="8"/>
        <v>0</v>
      </c>
      <c r="D573" s="17">
        <f>IFERROR(VLOOKUP(A573,【A】!A:C,3,0),0)</f>
        <v>0</v>
      </c>
      <c r="E573" s="1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6"/>
      <c r="B574" s="16"/>
      <c r="C574" s="17">
        <f t="shared" si="8"/>
        <v>0</v>
      </c>
      <c r="D574" s="17">
        <f>IFERROR(VLOOKUP(A574,【A】!A:C,3,0),0)</f>
        <v>0</v>
      </c>
      <c r="E574" s="1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6"/>
      <c r="B575" s="16"/>
      <c r="C575" s="17">
        <f t="shared" ref="C575:C638" si="9">IFERROR(SUM(D575*0.8+E575*0.2),0)</f>
        <v>0</v>
      </c>
      <c r="D575" s="17">
        <f>IFERROR(VLOOKUP(A575,【A】!A:C,3,0),0)</f>
        <v>0</v>
      </c>
      <c r="E575" s="1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6"/>
      <c r="B576" s="16"/>
      <c r="C576" s="17">
        <f t="shared" si="9"/>
        <v>0</v>
      </c>
      <c r="D576" s="17">
        <f>IFERROR(VLOOKUP(A576,【A】!A:C,3,0),0)</f>
        <v>0</v>
      </c>
      <c r="E576" s="1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6"/>
      <c r="B577" s="16"/>
      <c r="C577" s="17">
        <f t="shared" si="9"/>
        <v>0</v>
      </c>
      <c r="D577" s="17">
        <f>IFERROR(VLOOKUP(A577,【A】!A:C,3,0),0)</f>
        <v>0</v>
      </c>
      <c r="E577" s="1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6"/>
      <c r="B578" s="16"/>
      <c r="C578" s="17">
        <f t="shared" si="9"/>
        <v>0</v>
      </c>
      <c r="D578" s="17">
        <f>IFERROR(VLOOKUP(A578,【A】!A:C,3,0),0)</f>
        <v>0</v>
      </c>
      <c r="E578" s="1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6"/>
      <c r="B579" s="16"/>
      <c r="C579" s="17">
        <f t="shared" si="9"/>
        <v>0</v>
      </c>
      <c r="D579" s="17">
        <f>IFERROR(VLOOKUP(A579,【A】!A:C,3,0),0)</f>
        <v>0</v>
      </c>
      <c r="E579" s="1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6"/>
      <c r="B580" s="16"/>
      <c r="C580" s="17">
        <f t="shared" si="9"/>
        <v>0</v>
      </c>
      <c r="D580" s="17">
        <f>IFERROR(VLOOKUP(A580,【A】!A:C,3,0),0)</f>
        <v>0</v>
      </c>
      <c r="E580" s="1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6"/>
      <c r="B581" s="16"/>
      <c r="C581" s="17">
        <f t="shared" si="9"/>
        <v>0</v>
      </c>
      <c r="D581" s="17">
        <f>IFERROR(VLOOKUP(A581,【A】!A:C,3,0),0)</f>
        <v>0</v>
      </c>
      <c r="E581" s="1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6"/>
      <c r="B582" s="16"/>
      <c r="C582" s="17">
        <f t="shared" si="9"/>
        <v>0</v>
      </c>
      <c r="D582" s="17">
        <f>IFERROR(VLOOKUP(A582,【A】!A:C,3,0),0)</f>
        <v>0</v>
      </c>
      <c r="E582" s="1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6"/>
      <c r="B583" s="16"/>
      <c r="C583" s="17">
        <f t="shared" si="9"/>
        <v>0</v>
      </c>
      <c r="D583" s="17">
        <f>IFERROR(VLOOKUP(A583,【A】!A:C,3,0),0)</f>
        <v>0</v>
      </c>
      <c r="E583" s="1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6"/>
      <c r="B584" s="16"/>
      <c r="C584" s="17">
        <f t="shared" si="9"/>
        <v>0</v>
      </c>
      <c r="D584" s="17">
        <f>IFERROR(VLOOKUP(A584,【A】!A:C,3,0),0)</f>
        <v>0</v>
      </c>
      <c r="E584" s="1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6"/>
      <c r="B585" s="16"/>
      <c r="C585" s="17">
        <f t="shared" si="9"/>
        <v>0</v>
      </c>
      <c r="D585" s="17">
        <f>IFERROR(VLOOKUP(A585,【A】!A:C,3,0),0)</f>
        <v>0</v>
      </c>
      <c r="E585" s="1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6"/>
      <c r="B586" s="16"/>
      <c r="C586" s="17">
        <f t="shared" si="9"/>
        <v>0</v>
      </c>
      <c r="D586" s="17">
        <f>IFERROR(VLOOKUP(A586,【A】!A:C,3,0),0)</f>
        <v>0</v>
      </c>
      <c r="E586" s="1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6"/>
      <c r="B587" s="16"/>
      <c r="C587" s="17">
        <f t="shared" si="9"/>
        <v>0</v>
      </c>
      <c r="D587" s="17">
        <f>IFERROR(VLOOKUP(A587,【A】!A:C,3,0),0)</f>
        <v>0</v>
      </c>
      <c r="E587" s="1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6"/>
      <c r="B588" s="16"/>
      <c r="C588" s="17">
        <f t="shared" si="9"/>
        <v>0</v>
      </c>
      <c r="D588" s="17">
        <f>IFERROR(VLOOKUP(A588,【A】!A:C,3,0),0)</f>
        <v>0</v>
      </c>
      <c r="E588" s="1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6"/>
      <c r="B589" s="16"/>
      <c r="C589" s="17">
        <f t="shared" si="9"/>
        <v>0</v>
      </c>
      <c r="D589" s="17">
        <f>IFERROR(VLOOKUP(A589,【A】!A:C,3,0),0)</f>
        <v>0</v>
      </c>
      <c r="E589" s="1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6"/>
      <c r="B590" s="16"/>
      <c r="C590" s="17">
        <f t="shared" si="9"/>
        <v>0</v>
      </c>
      <c r="D590" s="17">
        <f>IFERROR(VLOOKUP(A590,【A】!A:C,3,0),0)</f>
        <v>0</v>
      </c>
      <c r="E590" s="1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6"/>
      <c r="B591" s="16"/>
      <c r="C591" s="17">
        <f t="shared" si="9"/>
        <v>0</v>
      </c>
      <c r="D591" s="17">
        <f>IFERROR(VLOOKUP(A591,【A】!A:C,3,0),0)</f>
        <v>0</v>
      </c>
      <c r="E591" s="1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6"/>
      <c r="B592" s="16"/>
      <c r="C592" s="17">
        <f t="shared" si="9"/>
        <v>0</v>
      </c>
      <c r="D592" s="17">
        <f>IFERROR(VLOOKUP(A592,【A】!A:C,3,0),0)</f>
        <v>0</v>
      </c>
      <c r="E592" s="1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6"/>
      <c r="B593" s="16"/>
      <c r="C593" s="17">
        <f t="shared" si="9"/>
        <v>0</v>
      </c>
      <c r="D593" s="17">
        <f>IFERROR(VLOOKUP(A593,【A】!A:C,3,0),0)</f>
        <v>0</v>
      </c>
      <c r="E593" s="1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6"/>
      <c r="B594" s="16"/>
      <c r="C594" s="17">
        <f t="shared" si="9"/>
        <v>0</v>
      </c>
      <c r="D594" s="17">
        <f>IFERROR(VLOOKUP(A594,【A】!A:C,3,0),0)</f>
        <v>0</v>
      </c>
      <c r="E594" s="1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6"/>
      <c r="B595" s="16"/>
      <c r="C595" s="17">
        <f t="shared" si="9"/>
        <v>0</v>
      </c>
      <c r="D595" s="17">
        <f>IFERROR(VLOOKUP(A595,【A】!A:C,3,0),0)</f>
        <v>0</v>
      </c>
      <c r="E595" s="1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6"/>
      <c r="B596" s="16"/>
      <c r="C596" s="17">
        <f t="shared" si="9"/>
        <v>0</v>
      </c>
      <c r="D596" s="17">
        <f>IFERROR(VLOOKUP(A596,【A】!A:C,3,0),0)</f>
        <v>0</v>
      </c>
      <c r="E596" s="1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6"/>
      <c r="B597" s="16"/>
      <c r="C597" s="17">
        <f t="shared" si="9"/>
        <v>0</v>
      </c>
      <c r="D597" s="17">
        <f>IFERROR(VLOOKUP(A597,【A】!A:C,3,0),0)</f>
        <v>0</v>
      </c>
      <c r="E597" s="1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6"/>
      <c r="B598" s="16"/>
      <c r="C598" s="17">
        <f t="shared" si="9"/>
        <v>0</v>
      </c>
      <c r="D598" s="17">
        <f>IFERROR(VLOOKUP(A598,【A】!A:C,3,0),0)</f>
        <v>0</v>
      </c>
      <c r="E598" s="1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6"/>
      <c r="B599" s="16"/>
      <c r="C599" s="17">
        <f t="shared" si="9"/>
        <v>0</v>
      </c>
      <c r="D599" s="17">
        <f>IFERROR(VLOOKUP(A599,【A】!A:C,3,0),0)</f>
        <v>0</v>
      </c>
      <c r="E599" s="1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6"/>
      <c r="B600" s="16"/>
      <c r="C600" s="17">
        <f t="shared" si="9"/>
        <v>0</v>
      </c>
      <c r="D600" s="17">
        <f>IFERROR(VLOOKUP(A600,【A】!A:C,3,0),0)</f>
        <v>0</v>
      </c>
      <c r="E600" s="1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6"/>
      <c r="B601" s="16"/>
      <c r="C601" s="17">
        <f t="shared" si="9"/>
        <v>0</v>
      </c>
      <c r="D601" s="17">
        <f>IFERROR(VLOOKUP(A601,【A】!A:C,3,0),0)</f>
        <v>0</v>
      </c>
      <c r="E601" s="1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6"/>
      <c r="B602" s="16"/>
      <c r="C602" s="17">
        <f t="shared" si="9"/>
        <v>0</v>
      </c>
      <c r="D602" s="17">
        <f>IFERROR(VLOOKUP(A602,【A】!A:C,3,0),0)</f>
        <v>0</v>
      </c>
      <c r="E602" s="1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6"/>
      <c r="B603" s="16"/>
      <c r="C603" s="17">
        <f t="shared" si="9"/>
        <v>0</v>
      </c>
      <c r="D603" s="17">
        <f>IFERROR(VLOOKUP(A603,【A】!A:C,3,0),0)</f>
        <v>0</v>
      </c>
      <c r="E603" s="1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6"/>
      <c r="B604" s="16"/>
      <c r="C604" s="17">
        <f t="shared" si="9"/>
        <v>0</v>
      </c>
      <c r="D604" s="17">
        <f>IFERROR(VLOOKUP(A604,【A】!A:C,3,0),0)</f>
        <v>0</v>
      </c>
      <c r="E604" s="1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6"/>
      <c r="B605" s="16"/>
      <c r="C605" s="17">
        <f t="shared" si="9"/>
        <v>0</v>
      </c>
      <c r="D605" s="17">
        <f>IFERROR(VLOOKUP(A605,【A】!A:C,3,0),0)</f>
        <v>0</v>
      </c>
      <c r="E605" s="1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6"/>
      <c r="B606" s="16"/>
      <c r="C606" s="17">
        <f t="shared" si="9"/>
        <v>0</v>
      </c>
      <c r="D606" s="17">
        <f>IFERROR(VLOOKUP(A606,【A】!A:C,3,0),0)</f>
        <v>0</v>
      </c>
      <c r="E606" s="1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6"/>
      <c r="B607" s="16"/>
      <c r="C607" s="17">
        <f t="shared" si="9"/>
        <v>0</v>
      </c>
      <c r="D607" s="17">
        <f>IFERROR(VLOOKUP(A607,【A】!A:C,3,0),0)</f>
        <v>0</v>
      </c>
      <c r="E607" s="1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6"/>
      <c r="B608" s="16"/>
      <c r="C608" s="17">
        <f t="shared" si="9"/>
        <v>0</v>
      </c>
      <c r="D608" s="17">
        <f>IFERROR(VLOOKUP(A608,【A】!A:C,3,0),0)</f>
        <v>0</v>
      </c>
      <c r="E608" s="1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6"/>
      <c r="B609" s="16"/>
      <c r="C609" s="17">
        <f t="shared" si="9"/>
        <v>0</v>
      </c>
      <c r="D609" s="17">
        <f>IFERROR(VLOOKUP(A609,【A】!A:C,3,0),0)</f>
        <v>0</v>
      </c>
      <c r="E609" s="1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6"/>
      <c r="B610" s="16"/>
      <c r="C610" s="17">
        <f t="shared" si="9"/>
        <v>0</v>
      </c>
      <c r="D610" s="17">
        <f>IFERROR(VLOOKUP(A610,【A】!A:C,3,0),0)</f>
        <v>0</v>
      </c>
      <c r="E610" s="1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6"/>
      <c r="B611" s="16"/>
      <c r="C611" s="17">
        <f t="shared" si="9"/>
        <v>0</v>
      </c>
      <c r="D611" s="17">
        <f>IFERROR(VLOOKUP(A611,【A】!A:C,3,0),0)</f>
        <v>0</v>
      </c>
      <c r="E611" s="1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6"/>
      <c r="B612" s="16"/>
      <c r="C612" s="17">
        <f t="shared" si="9"/>
        <v>0</v>
      </c>
      <c r="D612" s="17">
        <f>IFERROR(VLOOKUP(A612,【A】!A:C,3,0),0)</f>
        <v>0</v>
      </c>
      <c r="E612" s="1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6"/>
      <c r="B613" s="16"/>
      <c r="C613" s="17">
        <f t="shared" si="9"/>
        <v>0</v>
      </c>
      <c r="D613" s="17">
        <f>IFERROR(VLOOKUP(A613,【A】!A:C,3,0),0)</f>
        <v>0</v>
      </c>
      <c r="E613" s="1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6"/>
      <c r="B614" s="16"/>
      <c r="C614" s="17">
        <f t="shared" si="9"/>
        <v>0</v>
      </c>
      <c r="D614" s="17">
        <f>IFERROR(VLOOKUP(A614,【A】!A:C,3,0),0)</f>
        <v>0</v>
      </c>
      <c r="E614" s="1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6"/>
      <c r="B615" s="16"/>
      <c r="C615" s="17">
        <f t="shared" si="9"/>
        <v>0</v>
      </c>
      <c r="D615" s="17">
        <f>IFERROR(VLOOKUP(A615,【A】!A:C,3,0),0)</f>
        <v>0</v>
      </c>
      <c r="E615" s="1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6"/>
      <c r="B616" s="16"/>
      <c r="C616" s="17">
        <f t="shared" si="9"/>
        <v>0</v>
      </c>
      <c r="D616" s="17">
        <f>IFERROR(VLOOKUP(A616,【A】!A:C,3,0),0)</f>
        <v>0</v>
      </c>
      <c r="E616" s="1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6"/>
      <c r="B617" s="16"/>
      <c r="C617" s="17">
        <f t="shared" si="9"/>
        <v>0</v>
      </c>
      <c r="D617" s="17">
        <f>IFERROR(VLOOKUP(A617,【A】!A:C,3,0),0)</f>
        <v>0</v>
      </c>
      <c r="E617" s="1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6"/>
      <c r="B618" s="16"/>
      <c r="C618" s="17">
        <f t="shared" si="9"/>
        <v>0</v>
      </c>
      <c r="D618" s="17">
        <f>IFERROR(VLOOKUP(A618,【A】!A:C,3,0),0)</f>
        <v>0</v>
      </c>
      <c r="E618" s="1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6"/>
      <c r="B619" s="16"/>
      <c r="C619" s="17">
        <f t="shared" si="9"/>
        <v>0</v>
      </c>
      <c r="D619" s="17">
        <f>IFERROR(VLOOKUP(A619,【A】!A:C,3,0),0)</f>
        <v>0</v>
      </c>
      <c r="E619" s="1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6"/>
      <c r="B620" s="16"/>
      <c r="C620" s="17">
        <f t="shared" si="9"/>
        <v>0</v>
      </c>
      <c r="D620" s="17">
        <f>IFERROR(VLOOKUP(A620,【A】!A:C,3,0),0)</f>
        <v>0</v>
      </c>
      <c r="E620" s="1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6"/>
      <c r="B621" s="16"/>
      <c r="C621" s="17">
        <f t="shared" si="9"/>
        <v>0</v>
      </c>
      <c r="D621" s="17">
        <f>IFERROR(VLOOKUP(A621,【A】!A:C,3,0),0)</f>
        <v>0</v>
      </c>
      <c r="E621" s="1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6"/>
      <c r="B622" s="16"/>
      <c r="C622" s="17">
        <f t="shared" si="9"/>
        <v>0</v>
      </c>
      <c r="D622" s="17">
        <f>IFERROR(VLOOKUP(A622,【A】!A:C,3,0),0)</f>
        <v>0</v>
      </c>
      <c r="E622" s="1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6"/>
      <c r="B623" s="16"/>
      <c r="C623" s="17">
        <f t="shared" si="9"/>
        <v>0</v>
      </c>
      <c r="D623" s="17">
        <f>IFERROR(VLOOKUP(A623,【A】!A:C,3,0),0)</f>
        <v>0</v>
      </c>
      <c r="E623" s="1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6"/>
      <c r="B624" s="16"/>
      <c r="C624" s="17">
        <f t="shared" si="9"/>
        <v>0</v>
      </c>
      <c r="D624" s="17">
        <f>IFERROR(VLOOKUP(A624,【A】!A:C,3,0),0)</f>
        <v>0</v>
      </c>
      <c r="E624" s="1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6"/>
      <c r="B625" s="16"/>
      <c r="C625" s="17">
        <f t="shared" si="9"/>
        <v>0</v>
      </c>
      <c r="D625" s="17">
        <f>IFERROR(VLOOKUP(A625,【A】!A:C,3,0),0)</f>
        <v>0</v>
      </c>
      <c r="E625" s="1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6"/>
      <c r="B626" s="16"/>
      <c r="C626" s="17">
        <f t="shared" si="9"/>
        <v>0</v>
      </c>
      <c r="D626" s="17">
        <f>IFERROR(VLOOKUP(A626,【A】!A:C,3,0),0)</f>
        <v>0</v>
      </c>
      <c r="E626" s="1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6"/>
      <c r="B627" s="16"/>
      <c r="C627" s="17">
        <f t="shared" si="9"/>
        <v>0</v>
      </c>
      <c r="D627" s="17">
        <f>IFERROR(VLOOKUP(A627,【A】!A:C,3,0),0)</f>
        <v>0</v>
      </c>
      <c r="E627" s="1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6"/>
      <c r="B628" s="16"/>
      <c r="C628" s="17">
        <f t="shared" si="9"/>
        <v>0</v>
      </c>
      <c r="D628" s="17">
        <f>IFERROR(VLOOKUP(A628,【A】!A:C,3,0),0)</f>
        <v>0</v>
      </c>
      <c r="E628" s="1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6"/>
      <c r="B629" s="16"/>
      <c r="C629" s="17">
        <f t="shared" si="9"/>
        <v>0</v>
      </c>
      <c r="D629" s="17">
        <f>IFERROR(VLOOKUP(A629,【A】!A:C,3,0),0)</f>
        <v>0</v>
      </c>
      <c r="E629" s="1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6"/>
      <c r="B630" s="16"/>
      <c r="C630" s="17">
        <f t="shared" si="9"/>
        <v>0</v>
      </c>
      <c r="D630" s="17">
        <f>IFERROR(VLOOKUP(A630,【A】!A:C,3,0),0)</f>
        <v>0</v>
      </c>
      <c r="E630" s="1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6"/>
      <c r="B631" s="16"/>
      <c r="C631" s="17">
        <f t="shared" si="9"/>
        <v>0</v>
      </c>
      <c r="D631" s="17">
        <f>IFERROR(VLOOKUP(A631,【A】!A:C,3,0),0)</f>
        <v>0</v>
      </c>
      <c r="E631" s="1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6"/>
      <c r="B632" s="16"/>
      <c r="C632" s="17">
        <f t="shared" si="9"/>
        <v>0</v>
      </c>
      <c r="D632" s="17">
        <f>IFERROR(VLOOKUP(A632,【A】!A:C,3,0),0)</f>
        <v>0</v>
      </c>
      <c r="E632" s="1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6"/>
      <c r="B633" s="16"/>
      <c r="C633" s="17">
        <f t="shared" si="9"/>
        <v>0</v>
      </c>
      <c r="D633" s="17">
        <f>IFERROR(VLOOKUP(A633,【A】!A:C,3,0),0)</f>
        <v>0</v>
      </c>
      <c r="E633" s="1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6"/>
      <c r="B634" s="16"/>
      <c r="C634" s="17">
        <f t="shared" si="9"/>
        <v>0</v>
      </c>
      <c r="D634" s="17">
        <f>IFERROR(VLOOKUP(A634,【A】!A:C,3,0),0)</f>
        <v>0</v>
      </c>
      <c r="E634" s="1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6"/>
      <c r="B635" s="16"/>
      <c r="C635" s="17">
        <f t="shared" si="9"/>
        <v>0</v>
      </c>
      <c r="D635" s="17">
        <f>IFERROR(VLOOKUP(A635,【A】!A:C,3,0),0)</f>
        <v>0</v>
      </c>
      <c r="E635" s="1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6"/>
      <c r="B636" s="16"/>
      <c r="C636" s="17">
        <f t="shared" si="9"/>
        <v>0</v>
      </c>
      <c r="D636" s="17">
        <f>IFERROR(VLOOKUP(A636,【A】!A:C,3,0),0)</f>
        <v>0</v>
      </c>
      <c r="E636" s="1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6"/>
      <c r="B637" s="16"/>
      <c r="C637" s="17">
        <f t="shared" si="9"/>
        <v>0</v>
      </c>
      <c r="D637" s="17">
        <f>IFERROR(VLOOKUP(A637,【A】!A:C,3,0),0)</f>
        <v>0</v>
      </c>
      <c r="E637" s="1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6"/>
      <c r="B638" s="16"/>
      <c r="C638" s="17">
        <f t="shared" si="9"/>
        <v>0</v>
      </c>
      <c r="D638" s="17">
        <f>IFERROR(VLOOKUP(A638,【A】!A:C,3,0),0)</f>
        <v>0</v>
      </c>
      <c r="E638" s="1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6"/>
      <c r="B639" s="16"/>
      <c r="C639" s="17">
        <f t="shared" ref="C639:C702" si="10">IFERROR(SUM(D639*0.8+E639*0.2),0)</f>
        <v>0</v>
      </c>
      <c r="D639" s="17">
        <f>IFERROR(VLOOKUP(A639,【A】!A:C,3,0),0)</f>
        <v>0</v>
      </c>
      <c r="E639" s="1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6"/>
      <c r="B640" s="16"/>
      <c r="C640" s="17">
        <f t="shared" si="10"/>
        <v>0</v>
      </c>
      <c r="D640" s="17">
        <f>IFERROR(VLOOKUP(A640,【A】!A:C,3,0),0)</f>
        <v>0</v>
      </c>
      <c r="E640" s="1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6"/>
      <c r="B641" s="16"/>
      <c r="C641" s="17">
        <f t="shared" si="10"/>
        <v>0</v>
      </c>
      <c r="D641" s="17">
        <f>IFERROR(VLOOKUP(A641,【A】!A:C,3,0),0)</f>
        <v>0</v>
      </c>
      <c r="E641" s="1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6"/>
      <c r="B642" s="16"/>
      <c r="C642" s="17">
        <f t="shared" si="10"/>
        <v>0</v>
      </c>
      <c r="D642" s="17">
        <f>IFERROR(VLOOKUP(A642,【A】!A:C,3,0),0)</f>
        <v>0</v>
      </c>
      <c r="E642" s="1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6"/>
      <c r="B643" s="16"/>
      <c r="C643" s="17">
        <f t="shared" si="10"/>
        <v>0</v>
      </c>
      <c r="D643" s="17">
        <f>IFERROR(VLOOKUP(A643,【A】!A:C,3,0),0)</f>
        <v>0</v>
      </c>
      <c r="E643" s="1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6"/>
      <c r="B644" s="16"/>
      <c r="C644" s="17">
        <f t="shared" si="10"/>
        <v>0</v>
      </c>
      <c r="D644" s="17">
        <f>IFERROR(VLOOKUP(A644,【A】!A:C,3,0),0)</f>
        <v>0</v>
      </c>
      <c r="E644" s="1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6"/>
      <c r="B645" s="16"/>
      <c r="C645" s="17">
        <f t="shared" si="10"/>
        <v>0</v>
      </c>
      <c r="D645" s="17">
        <f>IFERROR(VLOOKUP(A645,【A】!A:C,3,0),0)</f>
        <v>0</v>
      </c>
      <c r="E645" s="1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6"/>
      <c r="B646" s="16"/>
      <c r="C646" s="17">
        <f t="shared" si="10"/>
        <v>0</v>
      </c>
      <c r="D646" s="17">
        <f>IFERROR(VLOOKUP(A646,【A】!A:C,3,0),0)</f>
        <v>0</v>
      </c>
      <c r="E646" s="1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6"/>
      <c r="B647" s="16"/>
      <c r="C647" s="17">
        <f t="shared" si="10"/>
        <v>0</v>
      </c>
      <c r="D647" s="17">
        <f>IFERROR(VLOOKUP(A647,【A】!A:C,3,0),0)</f>
        <v>0</v>
      </c>
      <c r="E647" s="1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6"/>
      <c r="B648" s="16"/>
      <c r="C648" s="17">
        <f t="shared" si="10"/>
        <v>0</v>
      </c>
      <c r="D648" s="17">
        <f>IFERROR(VLOOKUP(A648,【A】!A:C,3,0),0)</f>
        <v>0</v>
      </c>
      <c r="E648" s="1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6"/>
      <c r="B649" s="16"/>
      <c r="C649" s="17">
        <f t="shared" si="10"/>
        <v>0</v>
      </c>
      <c r="D649" s="17">
        <f>IFERROR(VLOOKUP(A649,【A】!A:C,3,0),0)</f>
        <v>0</v>
      </c>
      <c r="E649" s="1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6"/>
      <c r="B650" s="16"/>
      <c r="C650" s="17">
        <f t="shared" si="10"/>
        <v>0</v>
      </c>
      <c r="D650" s="17">
        <f>IFERROR(VLOOKUP(A650,【A】!A:C,3,0),0)</f>
        <v>0</v>
      </c>
      <c r="E650" s="1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6"/>
      <c r="B651" s="16"/>
      <c r="C651" s="17">
        <f t="shared" si="10"/>
        <v>0</v>
      </c>
      <c r="D651" s="17">
        <f>IFERROR(VLOOKUP(A651,【A】!A:C,3,0),0)</f>
        <v>0</v>
      </c>
      <c r="E651" s="1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6"/>
      <c r="B652" s="16"/>
      <c r="C652" s="17">
        <f t="shared" si="10"/>
        <v>0</v>
      </c>
      <c r="D652" s="17">
        <f>IFERROR(VLOOKUP(A652,【A】!A:C,3,0),0)</f>
        <v>0</v>
      </c>
      <c r="E652" s="1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6"/>
      <c r="B653" s="16"/>
      <c r="C653" s="17">
        <f t="shared" si="10"/>
        <v>0</v>
      </c>
      <c r="D653" s="17">
        <f>IFERROR(VLOOKUP(A653,【A】!A:C,3,0),0)</f>
        <v>0</v>
      </c>
      <c r="E653" s="1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6"/>
      <c r="B654" s="16"/>
      <c r="C654" s="17">
        <f t="shared" si="10"/>
        <v>0</v>
      </c>
      <c r="D654" s="17">
        <f>IFERROR(VLOOKUP(A654,【A】!A:C,3,0),0)</f>
        <v>0</v>
      </c>
      <c r="E654" s="1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6"/>
      <c r="B655" s="16"/>
      <c r="C655" s="17">
        <f t="shared" si="10"/>
        <v>0</v>
      </c>
      <c r="D655" s="17">
        <f>IFERROR(VLOOKUP(A655,【A】!A:C,3,0),0)</f>
        <v>0</v>
      </c>
      <c r="E655" s="1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6"/>
      <c r="B656" s="16"/>
      <c r="C656" s="17">
        <f t="shared" si="10"/>
        <v>0</v>
      </c>
      <c r="D656" s="17">
        <f>IFERROR(VLOOKUP(A656,【A】!A:C,3,0),0)</f>
        <v>0</v>
      </c>
      <c r="E656" s="1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6"/>
      <c r="B657" s="16"/>
      <c r="C657" s="17">
        <f t="shared" si="10"/>
        <v>0</v>
      </c>
      <c r="D657" s="17">
        <f>IFERROR(VLOOKUP(A657,【A】!A:C,3,0),0)</f>
        <v>0</v>
      </c>
      <c r="E657" s="1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6"/>
      <c r="B658" s="16"/>
      <c r="C658" s="17">
        <f t="shared" si="10"/>
        <v>0</v>
      </c>
      <c r="D658" s="17">
        <f>IFERROR(VLOOKUP(A658,【A】!A:C,3,0),0)</f>
        <v>0</v>
      </c>
      <c r="E658" s="1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6"/>
      <c r="B659" s="16"/>
      <c r="C659" s="17">
        <f t="shared" si="10"/>
        <v>0</v>
      </c>
      <c r="D659" s="17">
        <f>IFERROR(VLOOKUP(A659,【A】!A:C,3,0),0)</f>
        <v>0</v>
      </c>
      <c r="E659" s="1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6"/>
      <c r="B660" s="16"/>
      <c r="C660" s="17">
        <f t="shared" si="10"/>
        <v>0</v>
      </c>
      <c r="D660" s="17">
        <f>IFERROR(VLOOKUP(A660,【A】!A:C,3,0),0)</f>
        <v>0</v>
      </c>
      <c r="E660" s="1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6"/>
      <c r="B661" s="16"/>
      <c r="C661" s="17">
        <f t="shared" si="10"/>
        <v>0</v>
      </c>
      <c r="D661" s="17">
        <f>IFERROR(VLOOKUP(A661,【A】!A:C,3,0),0)</f>
        <v>0</v>
      </c>
      <c r="E661" s="1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6"/>
      <c r="B662" s="16"/>
      <c r="C662" s="17">
        <f t="shared" si="10"/>
        <v>0</v>
      </c>
      <c r="D662" s="17">
        <f>IFERROR(VLOOKUP(A662,【A】!A:C,3,0),0)</f>
        <v>0</v>
      </c>
      <c r="E662" s="1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6"/>
      <c r="B663" s="16"/>
      <c r="C663" s="17">
        <f t="shared" si="10"/>
        <v>0</v>
      </c>
      <c r="D663" s="17">
        <f>IFERROR(VLOOKUP(A663,【A】!A:C,3,0),0)</f>
        <v>0</v>
      </c>
      <c r="E663" s="1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6"/>
      <c r="B664" s="16"/>
      <c r="C664" s="17">
        <f t="shared" si="10"/>
        <v>0</v>
      </c>
      <c r="D664" s="17">
        <f>IFERROR(VLOOKUP(A664,【A】!A:C,3,0),0)</f>
        <v>0</v>
      </c>
      <c r="E664" s="1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6"/>
      <c r="B665" s="16"/>
      <c r="C665" s="17">
        <f t="shared" si="10"/>
        <v>0</v>
      </c>
      <c r="D665" s="17">
        <f>IFERROR(VLOOKUP(A665,【A】!A:C,3,0),0)</f>
        <v>0</v>
      </c>
      <c r="E665" s="1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6"/>
      <c r="B666" s="16"/>
      <c r="C666" s="17">
        <f t="shared" si="10"/>
        <v>0</v>
      </c>
      <c r="D666" s="17">
        <f>IFERROR(VLOOKUP(A666,【A】!A:C,3,0),0)</f>
        <v>0</v>
      </c>
      <c r="E666" s="1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6"/>
      <c r="B667" s="16"/>
      <c r="C667" s="17">
        <f t="shared" si="10"/>
        <v>0</v>
      </c>
      <c r="D667" s="17">
        <f>IFERROR(VLOOKUP(A667,【A】!A:C,3,0),0)</f>
        <v>0</v>
      </c>
      <c r="E667" s="1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6"/>
      <c r="B668" s="16"/>
      <c r="C668" s="17">
        <f t="shared" si="10"/>
        <v>0</v>
      </c>
      <c r="D668" s="17">
        <f>IFERROR(VLOOKUP(A668,【A】!A:C,3,0),0)</f>
        <v>0</v>
      </c>
      <c r="E668" s="1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6"/>
      <c r="B669" s="16"/>
      <c r="C669" s="17">
        <f t="shared" si="10"/>
        <v>0</v>
      </c>
      <c r="D669" s="17">
        <f>IFERROR(VLOOKUP(A669,【A】!A:C,3,0),0)</f>
        <v>0</v>
      </c>
      <c r="E669" s="1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6"/>
      <c r="B670" s="16"/>
      <c r="C670" s="17">
        <f t="shared" si="10"/>
        <v>0</v>
      </c>
      <c r="D670" s="17">
        <f>IFERROR(VLOOKUP(A670,【A】!A:C,3,0),0)</f>
        <v>0</v>
      </c>
      <c r="E670" s="1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6"/>
      <c r="B671" s="16"/>
      <c r="C671" s="17">
        <f t="shared" si="10"/>
        <v>0</v>
      </c>
      <c r="D671" s="17">
        <f>IFERROR(VLOOKUP(A671,【A】!A:C,3,0),0)</f>
        <v>0</v>
      </c>
      <c r="E671" s="1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6"/>
      <c r="B672" s="16"/>
      <c r="C672" s="17">
        <f t="shared" si="10"/>
        <v>0</v>
      </c>
      <c r="D672" s="17">
        <f>IFERROR(VLOOKUP(A672,【A】!A:C,3,0),0)</f>
        <v>0</v>
      </c>
      <c r="E672" s="1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6"/>
      <c r="B673" s="16"/>
      <c r="C673" s="17">
        <f t="shared" si="10"/>
        <v>0</v>
      </c>
      <c r="D673" s="17">
        <f>IFERROR(VLOOKUP(A673,【A】!A:C,3,0),0)</f>
        <v>0</v>
      </c>
      <c r="E673" s="1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6"/>
      <c r="B674" s="16"/>
      <c r="C674" s="17">
        <f t="shared" si="10"/>
        <v>0</v>
      </c>
      <c r="D674" s="17">
        <f>IFERROR(VLOOKUP(A674,【A】!A:C,3,0),0)</f>
        <v>0</v>
      </c>
      <c r="E674" s="1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6"/>
      <c r="B675" s="16"/>
      <c r="C675" s="17">
        <f t="shared" si="10"/>
        <v>0</v>
      </c>
      <c r="D675" s="17">
        <f>IFERROR(VLOOKUP(A675,【A】!A:C,3,0),0)</f>
        <v>0</v>
      </c>
      <c r="E675" s="1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6"/>
      <c r="B676" s="16"/>
      <c r="C676" s="17">
        <f t="shared" si="10"/>
        <v>0</v>
      </c>
      <c r="D676" s="17">
        <f>IFERROR(VLOOKUP(A676,【A】!A:C,3,0),0)</f>
        <v>0</v>
      </c>
      <c r="E676" s="1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6"/>
      <c r="B677" s="16"/>
      <c r="C677" s="17">
        <f t="shared" si="10"/>
        <v>0</v>
      </c>
      <c r="D677" s="17">
        <f>IFERROR(VLOOKUP(A677,【A】!A:C,3,0),0)</f>
        <v>0</v>
      </c>
      <c r="E677" s="1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6"/>
      <c r="B678" s="16"/>
      <c r="C678" s="17">
        <f t="shared" si="10"/>
        <v>0</v>
      </c>
      <c r="D678" s="17">
        <f>IFERROR(VLOOKUP(A678,【A】!A:C,3,0),0)</f>
        <v>0</v>
      </c>
      <c r="E678" s="1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6"/>
      <c r="B679" s="16"/>
      <c r="C679" s="17">
        <f t="shared" si="10"/>
        <v>0</v>
      </c>
      <c r="D679" s="17">
        <f>IFERROR(VLOOKUP(A679,【A】!A:C,3,0),0)</f>
        <v>0</v>
      </c>
      <c r="E679" s="1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6"/>
      <c r="B680" s="16"/>
      <c r="C680" s="17">
        <f t="shared" si="10"/>
        <v>0</v>
      </c>
      <c r="D680" s="17">
        <f>IFERROR(VLOOKUP(A680,【A】!A:C,3,0),0)</f>
        <v>0</v>
      </c>
      <c r="E680" s="1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6"/>
      <c r="B681" s="16"/>
      <c r="C681" s="17">
        <f t="shared" si="10"/>
        <v>0</v>
      </c>
      <c r="D681" s="17">
        <f>IFERROR(VLOOKUP(A681,【A】!A:C,3,0),0)</f>
        <v>0</v>
      </c>
      <c r="E681" s="1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6"/>
      <c r="B682" s="16"/>
      <c r="C682" s="17">
        <f t="shared" si="10"/>
        <v>0</v>
      </c>
      <c r="D682" s="17">
        <f>IFERROR(VLOOKUP(A682,【A】!A:C,3,0),0)</f>
        <v>0</v>
      </c>
      <c r="E682" s="1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6"/>
      <c r="B683" s="16"/>
      <c r="C683" s="17">
        <f t="shared" si="10"/>
        <v>0</v>
      </c>
      <c r="D683" s="17">
        <f>IFERROR(VLOOKUP(A683,【A】!A:C,3,0),0)</f>
        <v>0</v>
      </c>
      <c r="E683" s="1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6"/>
      <c r="B684" s="16"/>
      <c r="C684" s="17">
        <f t="shared" si="10"/>
        <v>0</v>
      </c>
      <c r="D684" s="17">
        <f>IFERROR(VLOOKUP(A684,【A】!A:C,3,0),0)</f>
        <v>0</v>
      </c>
      <c r="E684" s="1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6"/>
      <c r="B685" s="16"/>
      <c r="C685" s="17">
        <f t="shared" si="10"/>
        <v>0</v>
      </c>
      <c r="D685" s="17">
        <f>IFERROR(VLOOKUP(A685,【A】!A:C,3,0),0)</f>
        <v>0</v>
      </c>
      <c r="E685" s="1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6"/>
      <c r="B686" s="16"/>
      <c r="C686" s="17">
        <f t="shared" si="10"/>
        <v>0</v>
      </c>
      <c r="D686" s="17">
        <f>IFERROR(VLOOKUP(A686,【A】!A:C,3,0),0)</f>
        <v>0</v>
      </c>
      <c r="E686" s="1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6"/>
      <c r="B687" s="16"/>
      <c r="C687" s="17">
        <f t="shared" si="10"/>
        <v>0</v>
      </c>
      <c r="D687" s="17">
        <f>IFERROR(VLOOKUP(A687,【A】!A:C,3,0),0)</f>
        <v>0</v>
      </c>
      <c r="E687" s="1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6"/>
      <c r="B688" s="16"/>
      <c r="C688" s="17">
        <f t="shared" si="10"/>
        <v>0</v>
      </c>
      <c r="D688" s="17">
        <f>IFERROR(VLOOKUP(A688,【A】!A:C,3,0),0)</f>
        <v>0</v>
      </c>
      <c r="E688" s="1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6"/>
      <c r="B689" s="16"/>
      <c r="C689" s="17">
        <f t="shared" si="10"/>
        <v>0</v>
      </c>
      <c r="D689" s="17">
        <f>IFERROR(VLOOKUP(A689,【A】!A:C,3,0),0)</f>
        <v>0</v>
      </c>
      <c r="E689" s="1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6"/>
      <c r="B690" s="16"/>
      <c r="C690" s="17">
        <f t="shared" si="10"/>
        <v>0</v>
      </c>
      <c r="D690" s="17">
        <f>IFERROR(VLOOKUP(A690,【A】!A:C,3,0),0)</f>
        <v>0</v>
      </c>
      <c r="E690" s="1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6"/>
      <c r="B691" s="16"/>
      <c r="C691" s="17">
        <f t="shared" si="10"/>
        <v>0</v>
      </c>
      <c r="D691" s="17">
        <f>IFERROR(VLOOKUP(A691,【A】!A:C,3,0),0)</f>
        <v>0</v>
      </c>
      <c r="E691" s="1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6"/>
      <c r="B692" s="16"/>
      <c r="C692" s="17">
        <f t="shared" si="10"/>
        <v>0</v>
      </c>
      <c r="D692" s="17">
        <f>IFERROR(VLOOKUP(A692,【A】!A:C,3,0),0)</f>
        <v>0</v>
      </c>
      <c r="E692" s="1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6"/>
      <c r="B693" s="16"/>
      <c r="C693" s="17">
        <f t="shared" si="10"/>
        <v>0</v>
      </c>
      <c r="D693" s="17">
        <f>IFERROR(VLOOKUP(A693,【A】!A:C,3,0),0)</f>
        <v>0</v>
      </c>
      <c r="E693" s="1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6"/>
      <c r="B694" s="16"/>
      <c r="C694" s="17">
        <f t="shared" si="10"/>
        <v>0</v>
      </c>
      <c r="D694" s="17">
        <f>IFERROR(VLOOKUP(A694,【A】!A:C,3,0),0)</f>
        <v>0</v>
      </c>
      <c r="E694" s="1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6"/>
      <c r="B695" s="16"/>
      <c r="C695" s="17">
        <f t="shared" si="10"/>
        <v>0</v>
      </c>
      <c r="D695" s="17">
        <f>IFERROR(VLOOKUP(A695,【A】!A:C,3,0),0)</f>
        <v>0</v>
      </c>
      <c r="E695" s="1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6"/>
      <c r="B696" s="16"/>
      <c r="C696" s="17">
        <f t="shared" si="10"/>
        <v>0</v>
      </c>
      <c r="D696" s="17">
        <f>IFERROR(VLOOKUP(A696,【A】!A:C,3,0),0)</f>
        <v>0</v>
      </c>
      <c r="E696" s="1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6"/>
      <c r="B697" s="16"/>
      <c r="C697" s="17">
        <f t="shared" si="10"/>
        <v>0</v>
      </c>
      <c r="D697" s="17">
        <f>IFERROR(VLOOKUP(A697,【A】!A:C,3,0),0)</f>
        <v>0</v>
      </c>
      <c r="E697" s="1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6"/>
      <c r="B698" s="16"/>
      <c r="C698" s="17">
        <f t="shared" si="10"/>
        <v>0</v>
      </c>
      <c r="D698" s="17">
        <f>IFERROR(VLOOKUP(A698,【A】!A:C,3,0),0)</f>
        <v>0</v>
      </c>
      <c r="E698" s="1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6"/>
      <c r="B699" s="16"/>
      <c r="C699" s="17">
        <f t="shared" si="10"/>
        <v>0</v>
      </c>
      <c r="D699" s="17">
        <f>IFERROR(VLOOKUP(A699,【A】!A:C,3,0),0)</f>
        <v>0</v>
      </c>
      <c r="E699" s="1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6"/>
      <c r="B700" s="16"/>
      <c r="C700" s="17">
        <f t="shared" si="10"/>
        <v>0</v>
      </c>
      <c r="D700" s="17">
        <f>IFERROR(VLOOKUP(A700,【A】!A:C,3,0),0)</f>
        <v>0</v>
      </c>
      <c r="E700" s="1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6"/>
      <c r="B701" s="16"/>
      <c r="C701" s="17">
        <f t="shared" si="10"/>
        <v>0</v>
      </c>
      <c r="D701" s="17">
        <f>IFERROR(VLOOKUP(A701,【A】!A:C,3,0),0)</f>
        <v>0</v>
      </c>
      <c r="E701" s="1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6"/>
      <c r="B702" s="16"/>
      <c r="C702" s="17">
        <f t="shared" si="10"/>
        <v>0</v>
      </c>
      <c r="D702" s="17">
        <f>IFERROR(VLOOKUP(A702,【A】!A:C,3,0),0)</f>
        <v>0</v>
      </c>
      <c r="E702" s="1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6"/>
      <c r="B703" s="16"/>
      <c r="C703" s="17">
        <f t="shared" ref="C703:C766" si="11">IFERROR(SUM(D703*0.8+E703*0.2),0)</f>
        <v>0</v>
      </c>
      <c r="D703" s="17">
        <f>IFERROR(VLOOKUP(A703,【A】!A:C,3,0),0)</f>
        <v>0</v>
      </c>
      <c r="E703" s="1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6"/>
      <c r="B704" s="16"/>
      <c r="C704" s="17">
        <f t="shared" si="11"/>
        <v>0</v>
      </c>
      <c r="D704" s="17">
        <f>IFERROR(VLOOKUP(A704,【A】!A:C,3,0),0)</f>
        <v>0</v>
      </c>
      <c r="E704" s="1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6"/>
      <c r="B705" s="16"/>
      <c r="C705" s="17">
        <f t="shared" si="11"/>
        <v>0</v>
      </c>
      <c r="D705" s="17">
        <f>IFERROR(VLOOKUP(A705,【A】!A:C,3,0),0)</f>
        <v>0</v>
      </c>
      <c r="E705" s="1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6"/>
      <c r="B706" s="16"/>
      <c r="C706" s="17">
        <f t="shared" si="11"/>
        <v>0</v>
      </c>
      <c r="D706" s="17">
        <f>IFERROR(VLOOKUP(A706,【A】!A:C,3,0),0)</f>
        <v>0</v>
      </c>
      <c r="E706" s="1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6"/>
      <c r="B707" s="16"/>
      <c r="C707" s="17">
        <f t="shared" si="11"/>
        <v>0</v>
      </c>
      <c r="D707" s="17">
        <f>IFERROR(VLOOKUP(A707,【A】!A:C,3,0),0)</f>
        <v>0</v>
      </c>
      <c r="E707" s="1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6"/>
      <c r="B708" s="16"/>
      <c r="C708" s="17">
        <f t="shared" si="11"/>
        <v>0</v>
      </c>
      <c r="D708" s="17">
        <f>IFERROR(VLOOKUP(A708,【A】!A:C,3,0),0)</f>
        <v>0</v>
      </c>
      <c r="E708" s="1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6"/>
      <c r="B709" s="16"/>
      <c r="C709" s="17">
        <f t="shared" si="11"/>
        <v>0</v>
      </c>
      <c r="D709" s="17">
        <f>IFERROR(VLOOKUP(A709,【A】!A:C,3,0),0)</f>
        <v>0</v>
      </c>
      <c r="E709" s="1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6"/>
      <c r="B710" s="16"/>
      <c r="C710" s="17">
        <f t="shared" si="11"/>
        <v>0</v>
      </c>
      <c r="D710" s="17">
        <f>IFERROR(VLOOKUP(A710,【A】!A:C,3,0),0)</f>
        <v>0</v>
      </c>
      <c r="E710" s="1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6"/>
      <c r="B711" s="16"/>
      <c r="C711" s="17">
        <f t="shared" si="11"/>
        <v>0</v>
      </c>
      <c r="D711" s="17">
        <f>IFERROR(VLOOKUP(A711,【A】!A:C,3,0),0)</f>
        <v>0</v>
      </c>
      <c r="E711" s="1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6"/>
      <c r="B712" s="16"/>
      <c r="C712" s="17">
        <f t="shared" si="11"/>
        <v>0</v>
      </c>
      <c r="D712" s="17">
        <f>IFERROR(VLOOKUP(A712,【A】!A:C,3,0),0)</f>
        <v>0</v>
      </c>
      <c r="E712" s="1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6"/>
      <c r="B713" s="16"/>
      <c r="C713" s="17">
        <f t="shared" si="11"/>
        <v>0</v>
      </c>
      <c r="D713" s="17">
        <f>IFERROR(VLOOKUP(A713,【A】!A:C,3,0),0)</f>
        <v>0</v>
      </c>
      <c r="E713" s="1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6"/>
      <c r="B714" s="16"/>
      <c r="C714" s="17">
        <f t="shared" si="11"/>
        <v>0</v>
      </c>
      <c r="D714" s="17">
        <f>IFERROR(VLOOKUP(A714,【A】!A:C,3,0),0)</f>
        <v>0</v>
      </c>
      <c r="E714" s="1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6"/>
      <c r="B715" s="16"/>
      <c r="C715" s="17">
        <f t="shared" si="11"/>
        <v>0</v>
      </c>
      <c r="D715" s="17">
        <f>IFERROR(VLOOKUP(A715,【A】!A:C,3,0),0)</f>
        <v>0</v>
      </c>
      <c r="E715" s="1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6"/>
      <c r="B716" s="16"/>
      <c r="C716" s="17">
        <f t="shared" si="11"/>
        <v>0</v>
      </c>
      <c r="D716" s="17">
        <f>IFERROR(VLOOKUP(A716,【A】!A:C,3,0),0)</f>
        <v>0</v>
      </c>
      <c r="E716" s="1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6"/>
      <c r="B717" s="16"/>
      <c r="C717" s="17">
        <f t="shared" si="11"/>
        <v>0</v>
      </c>
      <c r="D717" s="17">
        <f>IFERROR(VLOOKUP(A717,【A】!A:C,3,0),0)</f>
        <v>0</v>
      </c>
      <c r="E717" s="1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6"/>
      <c r="B718" s="16"/>
      <c r="C718" s="17">
        <f t="shared" si="11"/>
        <v>0</v>
      </c>
      <c r="D718" s="17">
        <f>IFERROR(VLOOKUP(A718,【A】!A:C,3,0),0)</f>
        <v>0</v>
      </c>
      <c r="E718" s="1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6"/>
      <c r="B719" s="16"/>
      <c r="C719" s="17">
        <f t="shared" si="11"/>
        <v>0</v>
      </c>
      <c r="D719" s="17">
        <f>IFERROR(VLOOKUP(A719,【A】!A:C,3,0),0)</f>
        <v>0</v>
      </c>
      <c r="E719" s="1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6"/>
      <c r="B720" s="16"/>
      <c r="C720" s="17">
        <f t="shared" si="11"/>
        <v>0</v>
      </c>
      <c r="D720" s="17">
        <f>IFERROR(VLOOKUP(A720,【A】!A:C,3,0),0)</f>
        <v>0</v>
      </c>
      <c r="E720" s="1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6"/>
      <c r="B721" s="16"/>
      <c r="C721" s="17">
        <f t="shared" si="11"/>
        <v>0</v>
      </c>
      <c r="D721" s="17">
        <f>IFERROR(VLOOKUP(A721,【A】!A:C,3,0),0)</f>
        <v>0</v>
      </c>
      <c r="E721" s="1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6"/>
      <c r="B722" s="16"/>
      <c r="C722" s="17">
        <f t="shared" si="11"/>
        <v>0</v>
      </c>
      <c r="D722" s="17">
        <f>IFERROR(VLOOKUP(A722,【A】!A:C,3,0),0)</f>
        <v>0</v>
      </c>
      <c r="E722" s="1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6"/>
      <c r="B723" s="16"/>
      <c r="C723" s="17">
        <f t="shared" si="11"/>
        <v>0</v>
      </c>
      <c r="D723" s="17">
        <f>IFERROR(VLOOKUP(A723,【A】!A:C,3,0),0)</f>
        <v>0</v>
      </c>
      <c r="E723" s="1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6"/>
      <c r="B724" s="16"/>
      <c r="C724" s="17">
        <f t="shared" si="11"/>
        <v>0</v>
      </c>
      <c r="D724" s="17">
        <f>IFERROR(VLOOKUP(A724,【A】!A:C,3,0),0)</f>
        <v>0</v>
      </c>
      <c r="E724" s="1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6"/>
      <c r="B725" s="16"/>
      <c r="C725" s="17">
        <f t="shared" si="11"/>
        <v>0</v>
      </c>
      <c r="D725" s="17">
        <f>IFERROR(VLOOKUP(A725,【A】!A:C,3,0),0)</f>
        <v>0</v>
      </c>
      <c r="E725" s="1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6"/>
      <c r="B726" s="16"/>
      <c r="C726" s="17">
        <f t="shared" si="11"/>
        <v>0</v>
      </c>
      <c r="D726" s="17">
        <f>IFERROR(VLOOKUP(A726,【A】!A:C,3,0),0)</f>
        <v>0</v>
      </c>
      <c r="E726" s="1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6"/>
      <c r="B727" s="16"/>
      <c r="C727" s="17">
        <f t="shared" si="11"/>
        <v>0</v>
      </c>
      <c r="D727" s="17">
        <f>IFERROR(VLOOKUP(A727,【A】!A:C,3,0),0)</f>
        <v>0</v>
      </c>
      <c r="E727" s="1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6"/>
      <c r="B728" s="16"/>
      <c r="C728" s="17">
        <f t="shared" si="11"/>
        <v>0</v>
      </c>
      <c r="D728" s="17">
        <f>IFERROR(VLOOKUP(A728,【A】!A:C,3,0),0)</f>
        <v>0</v>
      </c>
      <c r="E728" s="1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6"/>
      <c r="B729" s="16"/>
      <c r="C729" s="17">
        <f t="shared" si="11"/>
        <v>0</v>
      </c>
      <c r="D729" s="17">
        <f>IFERROR(VLOOKUP(A729,【A】!A:C,3,0),0)</f>
        <v>0</v>
      </c>
      <c r="E729" s="1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6"/>
      <c r="B730" s="16"/>
      <c r="C730" s="17">
        <f t="shared" si="11"/>
        <v>0</v>
      </c>
      <c r="D730" s="17">
        <f>IFERROR(VLOOKUP(A730,【A】!A:C,3,0),0)</f>
        <v>0</v>
      </c>
      <c r="E730" s="1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6"/>
      <c r="B731" s="16"/>
      <c r="C731" s="17">
        <f t="shared" si="11"/>
        <v>0</v>
      </c>
      <c r="D731" s="17">
        <f>IFERROR(VLOOKUP(A731,【A】!A:C,3,0),0)</f>
        <v>0</v>
      </c>
      <c r="E731" s="1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6"/>
      <c r="B732" s="16"/>
      <c r="C732" s="17">
        <f t="shared" si="11"/>
        <v>0</v>
      </c>
      <c r="D732" s="17">
        <f>IFERROR(VLOOKUP(A732,【A】!A:C,3,0),0)</f>
        <v>0</v>
      </c>
      <c r="E732" s="1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6"/>
      <c r="B733" s="16"/>
      <c r="C733" s="17">
        <f t="shared" si="11"/>
        <v>0</v>
      </c>
      <c r="D733" s="17">
        <f>IFERROR(VLOOKUP(A733,【A】!A:C,3,0),0)</f>
        <v>0</v>
      </c>
      <c r="E733" s="1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6"/>
      <c r="B734" s="16"/>
      <c r="C734" s="17">
        <f t="shared" si="11"/>
        <v>0</v>
      </c>
      <c r="D734" s="17">
        <f>IFERROR(VLOOKUP(A734,【A】!A:C,3,0),0)</f>
        <v>0</v>
      </c>
      <c r="E734" s="1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6"/>
      <c r="B735" s="16"/>
      <c r="C735" s="17">
        <f t="shared" si="11"/>
        <v>0</v>
      </c>
      <c r="D735" s="17">
        <f>IFERROR(VLOOKUP(A735,【A】!A:C,3,0),0)</f>
        <v>0</v>
      </c>
      <c r="E735" s="1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6"/>
      <c r="B736" s="16"/>
      <c r="C736" s="17">
        <f t="shared" si="11"/>
        <v>0</v>
      </c>
      <c r="D736" s="17">
        <f>IFERROR(VLOOKUP(A736,【A】!A:C,3,0),0)</f>
        <v>0</v>
      </c>
      <c r="E736" s="1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6"/>
      <c r="B737" s="16"/>
      <c r="C737" s="17">
        <f t="shared" si="11"/>
        <v>0</v>
      </c>
      <c r="D737" s="17">
        <f>IFERROR(VLOOKUP(A737,【A】!A:C,3,0),0)</f>
        <v>0</v>
      </c>
      <c r="E737" s="1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6"/>
      <c r="B738" s="16"/>
      <c r="C738" s="17">
        <f t="shared" si="11"/>
        <v>0</v>
      </c>
      <c r="D738" s="17">
        <f>IFERROR(VLOOKUP(A738,【A】!A:C,3,0),0)</f>
        <v>0</v>
      </c>
      <c r="E738" s="1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6"/>
      <c r="B739" s="16"/>
      <c r="C739" s="17">
        <f t="shared" si="11"/>
        <v>0</v>
      </c>
      <c r="D739" s="17">
        <f>IFERROR(VLOOKUP(A739,【A】!A:C,3,0),0)</f>
        <v>0</v>
      </c>
      <c r="E739" s="1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6"/>
      <c r="B740" s="16"/>
      <c r="C740" s="17">
        <f t="shared" si="11"/>
        <v>0</v>
      </c>
      <c r="D740" s="17">
        <f>IFERROR(VLOOKUP(A740,【A】!A:C,3,0),0)</f>
        <v>0</v>
      </c>
      <c r="E740" s="1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6"/>
      <c r="B741" s="16"/>
      <c r="C741" s="17">
        <f t="shared" si="11"/>
        <v>0</v>
      </c>
      <c r="D741" s="17">
        <f>IFERROR(VLOOKUP(A741,【A】!A:C,3,0),0)</f>
        <v>0</v>
      </c>
      <c r="E741" s="1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6"/>
      <c r="B742" s="16"/>
      <c r="C742" s="17">
        <f t="shared" si="11"/>
        <v>0</v>
      </c>
      <c r="D742" s="17">
        <f>IFERROR(VLOOKUP(A742,【A】!A:C,3,0),0)</f>
        <v>0</v>
      </c>
      <c r="E742" s="1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6"/>
      <c r="B743" s="16"/>
      <c r="C743" s="17">
        <f t="shared" si="11"/>
        <v>0</v>
      </c>
      <c r="D743" s="17">
        <f>IFERROR(VLOOKUP(A743,【A】!A:C,3,0),0)</f>
        <v>0</v>
      </c>
      <c r="E743" s="1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6"/>
      <c r="B744" s="16"/>
      <c r="C744" s="17">
        <f t="shared" si="11"/>
        <v>0</v>
      </c>
      <c r="D744" s="17">
        <f>IFERROR(VLOOKUP(A744,【A】!A:C,3,0),0)</f>
        <v>0</v>
      </c>
      <c r="E744" s="1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6"/>
      <c r="B745" s="16"/>
      <c r="C745" s="17">
        <f t="shared" si="11"/>
        <v>0</v>
      </c>
      <c r="D745" s="17">
        <f>IFERROR(VLOOKUP(A745,【A】!A:C,3,0),0)</f>
        <v>0</v>
      </c>
      <c r="E745" s="1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6"/>
      <c r="B746" s="16"/>
      <c r="C746" s="17">
        <f t="shared" si="11"/>
        <v>0</v>
      </c>
      <c r="D746" s="17">
        <f>IFERROR(VLOOKUP(A746,【A】!A:C,3,0),0)</f>
        <v>0</v>
      </c>
      <c r="E746" s="1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6"/>
      <c r="B747" s="16"/>
      <c r="C747" s="17">
        <f t="shared" si="11"/>
        <v>0</v>
      </c>
      <c r="D747" s="17">
        <f>IFERROR(VLOOKUP(A747,【A】!A:C,3,0),0)</f>
        <v>0</v>
      </c>
      <c r="E747" s="1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6"/>
      <c r="B748" s="16"/>
      <c r="C748" s="17">
        <f t="shared" si="11"/>
        <v>0</v>
      </c>
      <c r="D748" s="17">
        <f>IFERROR(VLOOKUP(A748,【A】!A:C,3,0),0)</f>
        <v>0</v>
      </c>
      <c r="E748" s="1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6"/>
      <c r="B749" s="16"/>
      <c r="C749" s="17">
        <f t="shared" si="11"/>
        <v>0</v>
      </c>
      <c r="D749" s="17">
        <f>IFERROR(VLOOKUP(A749,【A】!A:C,3,0),0)</f>
        <v>0</v>
      </c>
      <c r="E749" s="1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6"/>
      <c r="B750" s="16"/>
      <c r="C750" s="17">
        <f t="shared" si="11"/>
        <v>0</v>
      </c>
      <c r="D750" s="17">
        <f>IFERROR(VLOOKUP(A750,【A】!A:C,3,0),0)</f>
        <v>0</v>
      </c>
      <c r="E750" s="1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6"/>
      <c r="B751" s="16"/>
      <c r="C751" s="17">
        <f t="shared" si="11"/>
        <v>0</v>
      </c>
      <c r="D751" s="17">
        <f>IFERROR(VLOOKUP(A751,【A】!A:C,3,0),0)</f>
        <v>0</v>
      </c>
      <c r="E751" s="1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6"/>
      <c r="B752" s="16"/>
      <c r="C752" s="17">
        <f t="shared" si="11"/>
        <v>0</v>
      </c>
      <c r="D752" s="17">
        <f>IFERROR(VLOOKUP(A752,【A】!A:C,3,0),0)</f>
        <v>0</v>
      </c>
      <c r="E752" s="1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6"/>
      <c r="B753" s="16"/>
      <c r="C753" s="17">
        <f t="shared" si="11"/>
        <v>0</v>
      </c>
      <c r="D753" s="17">
        <f>IFERROR(VLOOKUP(A753,【A】!A:C,3,0),0)</f>
        <v>0</v>
      </c>
      <c r="E753" s="1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6"/>
      <c r="B754" s="16"/>
      <c r="C754" s="17">
        <f t="shared" si="11"/>
        <v>0</v>
      </c>
      <c r="D754" s="17">
        <f>IFERROR(VLOOKUP(A754,【A】!A:C,3,0),0)</f>
        <v>0</v>
      </c>
      <c r="E754" s="1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6"/>
      <c r="B755" s="16"/>
      <c r="C755" s="17">
        <f t="shared" si="11"/>
        <v>0</v>
      </c>
      <c r="D755" s="17">
        <f>IFERROR(VLOOKUP(A755,【A】!A:C,3,0),0)</f>
        <v>0</v>
      </c>
      <c r="E755" s="1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6"/>
      <c r="B756" s="16"/>
      <c r="C756" s="17">
        <f t="shared" si="11"/>
        <v>0</v>
      </c>
      <c r="D756" s="17">
        <f>IFERROR(VLOOKUP(A756,【A】!A:C,3,0),0)</f>
        <v>0</v>
      </c>
      <c r="E756" s="1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6"/>
      <c r="B757" s="16"/>
      <c r="C757" s="17">
        <f t="shared" si="11"/>
        <v>0</v>
      </c>
      <c r="D757" s="17">
        <f>IFERROR(VLOOKUP(A757,【A】!A:C,3,0),0)</f>
        <v>0</v>
      </c>
      <c r="E757" s="1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6"/>
      <c r="B758" s="16"/>
      <c r="C758" s="17">
        <f t="shared" si="11"/>
        <v>0</v>
      </c>
      <c r="D758" s="17">
        <f>IFERROR(VLOOKUP(A758,【A】!A:C,3,0),0)</f>
        <v>0</v>
      </c>
      <c r="E758" s="1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6"/>
      <c r="B759" s="16"/>
      <c r="C759" s="17">
        <f t="shared" si="11"/>
        <v>0</v>
      </c>
      <c r="D759" s="17">
        <f>IFERROR(VLOOKUP(A759,【A】!A:C,3,0),0)</f>
        <v>0</v>
      </c>
      <c r="E759" s="1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6"/>
      <c r="B760" s="16"/>
      <c r="C760" s="17">
        <f t="shared" si="11"/>
        <v>0</v>
      </c>
      <c r="D760" s="17">
        <f>IFERROR(VLOOKUP(A760,【A】!A:C,3,0),0)</f>
        <v>0</v>
      </c>
      <c r="E760" s="1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6"/>
      <c r="B761" s="16"/>
      <c r="C761" s="17">
        <f t="shared" si="11"/>
        <v>0</v>
      </c>
      <c r="D761" s="17">
        <f>IFERROR(VLOOKUP(A761,【A】!A:C,3,0),0)</f>
        <v>0</v>
      </c>
      <c r="E761" s="1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6"/>
      <c r="B762" s="16"/>
      <c r="C762" s="17">
        <f t="shared" si="11"/>
        <v>0</v>
      </c>
      <c r="D762" s="17">
        <f>IFERROR(VLOOKUP(A762,【A】!A:C,3,0),0)</f>
        <v>0</v>
      </c>
      <c r="E762" s="1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6"/>
      <c r="B763" s="16"/>
      <c r="C763" s="17">
        <f t="shared" si="11"/>
        <v>0</v>
      </c>
      <c r="D763" s="17">
        <f>IFERROR(VLOOKUP(A763,【A】!A:C,3,0),0)</f>
        <v>0</v>
      </c>
      <c r="E763" s="1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6"/>
      <c r="B764" s="16"/>
      <c r="C764" s="17">
        <f t="shared" si="11"/>
        <v>0</v>
      </c>
      <c r="D764" s="17">
        <f>IFERROR(VLOOKUP(A764,【A】!A:C,3,0),0)</f>
        <v>0</v>
      </c>
      <c r="E764" s="1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6"/>
      <c r="B765" s="16"/>
      <c r="C765" s="17">
        <f t="shared" si="11"/>
        <v>0</v>
      </c>
      <c r="D765" s="17">
        <f>IFERROR(VLOOKUP(A765,【A】!A:C,3,0),0)</f>
        <v>0</v>
      </c>
      <c r="E765" s="1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6"/>
      <c r="B766" s="16"/>
      <c r="C766" s="17">
        <f t="shared" si="11"/>
        <v>0</v>
      </c>
      <c r="D766" s="17">
        <f>IFERROR(VLOOKUP(A766,【A】!A:C,3,0),0)</f>
        <v>0</v>
      </c>
      <c r="E766" s="1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6"/>
      <c r="B767" s="16"/>
      <c r="C767" s="17">
        <f t="shared" ref="C767:C830" si="12">IFERROR(SUM(D767*0.8+E767*0.2),0)</f>
        <v>0</v>
      </c>
      <c r="D767" s="17">
        <f>IFERROR(VLOOKUP(A767,【A】!A:C,3,0),0)</f>
        <v>0</v>
      </c>
      <c r="E767" s="1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6"/>
      <c r="B768" s="16"/>
      <c r="C768" s="17">
        <f t="shared" si="12"/>
        <v>0</v>
      </c>
      <c r="D768" s="17">
        <f>IFERROR(VLOOKUP(A768,【A】!A:C,3,0),0)</f>
        <v>0</v>
      </c>
      <c r="E768" s="1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6"/>
      <c r="B769" s="16"/>
      <c r="C769" s="17">
        <f t="shared" si="12"/>
        <v>0</v>
      </c>
      <c r="D769" s="17">
        <f>IFERROR(VLOOKUP(A769,【A】!A:C,3,0),0)</f>
        <v>0</v>
      </c>
      <c r="E769" s="1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6"/>
      <c r="B770" s="16"/>
      <c r="C770" s="17">
        <f t="shared" si="12"/>
        <v>0</v>
      </c>
      <c r="D770" s="17">
        <f>IFERROR(VLOOKUP(A770,【A】!A:C,3,0),0)</f>
        <v>0</v>
      </c>
      <c r="E770" s="1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6"/>
      <c r="B771" s="16"/>
      <c r="C771" s="17">
        <f t="shared" si="12"/>
        <v>0</v>
      </c>
      <c r="D771" s="17">
        <f>IFERROR(VLOOKUP(A771,【A】!A:C,3,0),0)</f>
        <v>0</v>
      </c>
      <c r="E771" s="1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6"/>
      <c r="B772" s="16"/>
      <c r="C772" s="17">
        <f t="shared" si="12"/>
        <v>0</v>
      </c>
      <c r="D772" s="17">
        <f>IFERROR(VLOOKUP(A772,【A】!A:C,3,0),0)</f>
        <v>0</v>
      </c>
      <c r="E772" s="1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6"/>
      <c r="B773" s="16"/>
      <c r="C773" s="17">
        <f t="shared" si="12"/>
        <v>0</v>
      </c>
      <c r="D773" s="17">
        <f>IFERROR(VLOOKUP(A773,【A】!A:C,3,0),0)</f>
        <v>0</v>
      </c>
      <c r="E773" s="1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6"/>
      <c r="B774" s="16"/>
      <c r="C774" s="17">
        <f t="shared" si="12"/>
        <v>0</v>
      </c>
      <c r="D774" s="17">
        <f>IFERROR(VLOOKUP(A774,【A】!A:C,3,0),0)</f>
        <v>0</v>
      </c>
      <c r="E774" s="1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6"/>
      <c r="B775" s="16"/>
      <c r="C775" s="17">
        <f t="shared" si="12"/>
        <v>0</v>
      </c>
      <c r="D775" s="17">
        <f>IFERROR(VLOOKUP(A775,【A】!A:C,3,0),0)</f>
        <v>0</v>
      </c>
      <c r="E775" s="1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6"/>
      <c r="B776" s="16"/>
      <c r="C776" s="17">
        <f t="shared" si="12"/>
        <v>0</v>
      </c>
      <c r="D776" s="17">
        <f>IFERROR(VLOOKUP(A776,【A】!A:C,3,0),0)</f>
        <v>0</v>
      </c>
      <c r="E776" s="1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6"/>
      <c r="B777" s="16"/>
      <c r="C777" s="17">
        <f t="shared" si="12"/>
        <v>0</v>
      </c>
      <c r="D777" s="17">
        <f>IFERROR(VLOOKUP(A777,【A】!A:C,3,0),0)</f>
        <v>0</v>
      </c>
      <c r="E777" s="1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6"/>
      <c r="B778" s="16"/>
      <c r="C778" s="17">
        <f t="shared" si="12"/>
        <v>0</v>
      </c>
      <c r="D778" s="17">
        <f>IFERROR(VLOOKUP(A778,【A】!A:C,3,0),0)</f>
        <v>0</v>
      </c>
      <c r="E778" s="1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6"/>
      <c r="B779" s="16"/>
      <c r="C779" s="17">
        <f t="shared" si="12"/>
        <v>0</v>
      </c>
      <c r="D779" s="17">
        <f>IFERROR(VLOOKUP(A779,【A】!A:C,3,0),0)</f>
        <v>0</v>
      </c>
      <c r="E779" s="1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6"/>
      <c r="B780" s="16"/>
      <c r="C780" s="17">
        <f t="shared" si="12"/>
        <v>0</v>
      </c>
      <c r="D780" s="17">
        <f>IFERROR(VLOOKUP(A780,【A】!A:C,3,0),0)</f>
        <v>0</v>
      </c>
      <c r="E780" s="1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6"/>
      <c r="B781" s="16"/>
      <c r="C781" s="17">
        <f t="shared" si="12"/>
        <v>0</v>
      </c>
      <c r="D781" s="17">
        <f>IFERROR(VLOOKUP(A781,【A】!A:C,3,0),0)</f>
        <v>0</v>
      </c>
      <c r="E781" s="1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6"/>
      <c r="B782" s="16"/>
      <c r="C782" s="17">
        <f t="shared" si="12"/>
        <v>0</v>
      </c>
      <c r="D782" s="17">
        <f>IFERROR(VLOOKUP(A782,【A】!A:C,3,0),0)</f>
        <v>0</v>
      </c>
      <c r="E782" s="1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6"/>
      <c r="B783" s="16"/>
      <c r="C783" s="17">
        <f t="shared" si="12"/>
        <v>0</v>
      </c>
      <c r="D783" s="17">
        <f>IFERROR(VLOOKUP(A783,【A】!A:C,3,0),0)</f>
        <v>0</v>
      </c>
      <c r="E783" s="1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6"/>
      <c r="B784" s="16"/>
      <c r="C784" s="17">
        <f t="shared" si="12"/>
        <v>0</v>
      </c>
      <c r="D784" s="17">
        <f>IFERROR(VLOOKUP(A784,【A】!A:C,3,0),0)</f>
        <v>0</v>
      </c>
      <c r="E784" s="1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6"/>
      <c r="B785" s="16"/>
      <c r="C785" s="17">
        <f t="shared" si="12"/>
        <v>0</v>
      </c>
      <c r="D785" s="17">
        <f>IFERROR(VLOOKUP(A785,【A】!A:C,3,0),0)</f>
        <v>0</v>
      </c>
      <c r="E785" s="1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6"/>
      <c r="B786" s="16"/>
      <c r="C786" s="17">
        <f t="shared" si="12"/>
        <v>0</v>
      </c>
      <c r="D786" s="17">
        <f>IFERROR(VLOOKUP(A786,【A】!A:C,3,0),0)</f>
        <v>0</v>
      </c>
      <c r="E786" s="1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6"/>
      <c r="B787" s="16"/>
      <c r="C787" s="17">
        <f t="shared" si="12"/>
        <v>0</v>
      </c>
      <c r="D787" s="17">
        <f>IFERROR(VLOOKUP(A787,【A】!A:C,3,0),0)</f>
        <v>0</v>
      </c>
      <c r="E787" s="1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6"/>
      <c r="B788" s="16"/>
      <c r="C788" s="17">
        <f t="shared" si="12"/>
        <v>0</v>
      </c>
      <c r="D788" s="17">
        <f>IFERROR(VLOOKUP(A788,【A】!A:C,3,0),0)</f>
        <v>0</v>
      </c>
      <c r="E788" s="1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6"/>
      <c r="B789" s="16"/>
      <c r="C789" s="17">
        <f t="shared" si="12"/>
        <v>0</v>
      </c>
      <c r="D789" s="17">
        <f>IFERROR(VLOOKUP(A789,【A】!A:C,3,0),0)</f>
        <v>0</v>
      </c>
      <c r="E789" s="1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6"/>
      <c r="B790" s="16"/>
      <c r="C790" s="17">
        <f t="shared" si="12"/>
        <v>0</v>
      </c>
      <c r="D790" s="17">
        <f>IFERROR(VLOOKUP(A790,【A】!A:C,3,0),0)</f>
        <v>0</v>
      </c>
      <c r="E790" s="1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6"/>
      <c r="B791" s="16"/>
      <c r="C791" s="17">
        <f t="shared" si="12"/>
        <v>0</v>
      </c>
      <c r="D791" s="17">
        <f>IFERROR(VLOOKUP(A791,【A】!A:C,3,0),0)</f>
        <v>0</v>
      </c>
      <c r="E791" s="1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6"/>
      <c r="B792" s="16"/>
      <c r="C792" s="17">
        <f t="shared" si="12"/>
        <v>0</v>
      </c>
      <c r="D792" s="17">
        <f>IFERROR(VLOOKUP(A792,【A】!A:C,3,0),0)</f>
        <v>0</v>
      </c>
      <c r="E792" s="1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6"/>
      <c r="B793" s="16"/>
      <c r="C793" s="17">
        <f t="shared" si="12"/>
        <v>0</v>
      </c>
      <c r="D793" s="17">
        <f>IFERROR(VLOOKUP(A793,【A】!A:C,3,0),0)</f>
        <v>0</v>
      </c>
      <c r="E793" s="1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6"/>
      <c r="B794" s="16"/>
      <c r="C794" s="17">
        <f t="shared" si="12"/>
        <v>0</v>
      </c>
      <c r="D794" s="17">
        <f>IFERROR(VLOOKUP(A794,【A】!A:C,3,0),0)</f>
        <v>0</v>
      </c>
      <c r="E794" s="1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6"/>
      <c r="B795" s="16"/>
      <c r="C795" s="17">
        <f t="shared" si="12"/>
        <v>0</v>
      </c>
      <c r="D795" s="17">
        <f>IFERROR(VLOOKUP(A795,【A】!A:C,3,0),0)</f>
        <v>0</v>
      </c>
      <c r="E795" s="1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6"/>
      <c r="B796" s="16"/>
      <c r="C796" s="17">
        <f t="shared" si="12"/>
        <v>0</v>
      </c>
      <c r="D796" s="17">
        <f>IFERROR(VLOOKUP(A796,【A】!A:C,3,0),0)</f>
        <v>0</v>
      </c>
      <c r="E796" s="1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6"/>
      <c r="B797" s="16"/>
      <c r="C797" s="17">
        <f t="shared" si="12"/>
        <v>0</v>
      </c>
      <c r="D797" s="17">
        <f>IFERROR(VLOOKUP(A797,【A】!A:C,3,0),0)</f>
        <v>0</v>
      </c>
      <c r="E797" s="1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6"/>
      <c r="B798" s="16"/>
      <c r="C798" s="17">
        <f t="shared" si="12"/>
        <v>0</v>
      </c>
      <c r="D798" s="17">
        <f>IFERROR(VLOOKUP(A798,【A】!A:C,3,0),0)</f>
        <v>0</v>
      </c>
      <c r="E798" s="1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6"/>
      <c r="B799" s="16"/>
      <c r="C799" s="17">
        <f t="shared" si="12"/>
        <v>0</v>
      </c>
      <c r="D799" s="17">
        <f>IFERROR(VLOOKUP(A799,【A】!A:C,3,0),0)</f>
        <v>0</v>
      </c>
      <c r="E799" s="1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6"/>
      <c r="B800" s="16"/>
      <c r="C800" s="17">
        <f t="shared" si="12"/>
        <v>0</v>
      </c>
      <c r="D800" s="17">
        <f>IFERROR(VLOOKUP(A800,【A】!A:C,3,0),0)</f>
        <v>0</v>
      </c>
      <c r="E800" s="1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6"/>
      <c r="B801" s="16"/>
      <c r="C801" s="17">
        <f t="shared" si="12"/>
        <v>0</v>
      </c>
      <c r="D801" s="17">
        <f>IFERROR(VLOOKUP(A801,【A】!A:C,3,0),0)</f>
        <v>0</v>
      </c>
      <c r="E801" s="1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6"/>
      <c r="B802" s="16"/>
      <c r="C802" s="17">
        <f t="shared" si="12"/>
        <v>0</v>
      </c>
      <c r="D802" s="17">
        <f>IFERROR(VLOOKUP(A802,【A】!A:C,3,0),0)</f>
        <v>0</v>
      </c>
      <c r="E802" s="1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6"/>
      <c r="B803" s="16"/>
      <c r="C803" s="17">
        <f t="shared" si="12"/>
        <v>0</v>
      </c>
      <c r="D803" s="17">
        <f>IFERROR(VLOOKUP(A803,【A】!A:C,3,0),0)</f>
        <v>0</v>
      </c>
      <c r="E803" s="1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6"/>
      <c r="B804" s="16"/>
      <c r="C804" s="17">
        <f t="shared" si="12"/>
        <v>0</v>
      </c>
      <c r="D804" s="17">
        <f>IFERROR(VLOOKUP(A804,【A】!A:C,3,0),0)</f>
        <v>0</v>
      </c>
      <c r="E804" s="1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6"/>
      <c r="B805" s="16"/>
      <c r="C805" s="17">
        <f t="shared" si="12"/>
        <v>0</v>
      </c>
      <c r="D805" s="17">
        <f>IFERROR(VLOOKUP(A805,【A】!A:C,3,0),0)</f>
        <v>0</v>
      </c>
      <c r="E805" s="1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6"/>
      <c r="B806" s="16"/>
      <c r="C806" s="17">
        <f t="shared" si="12"/>
        <v>0</v>
      </c>
      <c r="D806" s="17">
        <f>IFERROR(VLOOKUP(A806,【A】!A:C,3,0),0)</f>
        <v>0</v>
      </c>
      <c r="E806" s="1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6"/>
      <c r="B807" s="16"/>
      <c r="C807" s="17">
        <f t="shared" si="12"/>
        <v>0</v>
      </c>
      <c r="D807" s="17">
        <f>IFERROR(VLOOKUP(A807,【A】!A:C,3,0),0)</f>
        <v>0</v>
      </c>
      <c r="E807" s="1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6"/>
      <c r="B808" s="16"/>
      <c r="C808" s="17">
        <f t="shared" si="12"/>
        <v>0</v>
      </c>
      <c r="D808" s="17">
        <f>IFERROR(VLOOKUP(A808,【A】!A:C,3,0),0)</f>
        <v>0</v>
      </c>
      <c r="E808" s="1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6"/>
      <c r="B809" s="16"/>
      <c r="C809" s="17">
        <f t="shared" si="12"/>
        <v>0</v>
      </c>
      <c r="D809" s="17">
        <f>IFERROR(VLOOKUP(A809,【A】!A:C,3,0),0)</f>
        <v>0</v>
      </c>
      <c r="E809" s="1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6"/>
      <c r="B810" s="16"/>
      <c r="C810" s="17">
        <f t="shared" si="12"/>
        <v>0</v>
      </c>
      <c r="D810" s="17">
        <f>IFERROR(VLOOKUP(A810,【A】!A:C,3,0),0)</f>
        <v>0</v>
      </c>
      <c r="E810" s="1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6"/>
      <c r="B811" s="16"/>
      <c r="C811" s="17">
        <f t="shared" si="12"/>
        <v>0</v>
      </c>
      <c r="D811" s="17">
        <f>IFERROR(VLOOKUP(A811,【A】!A:C,3,0),0)</f>
        <v>0</v>
      </c>
      <c r="E811" s="1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6"/>
      <c r="B812" s="16"/>
      <c r="C812" s="17">
        <f t="shared" si="12"/>
        <v>0</v>
      </c>
      <c r="D812" s="17">
        <f>IFERROR(VLOOKUP(A812,【A】!A:C,3,0),0)</f>
        <v>0</v>
      </c>
      <c r="E812" s="1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6"/>
      <c r="B813" s="16"/>
      <c r="C813" s="17">
        <f t="shared" si="12"/>
        <v>0</v>
      </c>
      <c r="D813" s="17">
        <f>IFERROR(VLOOKUP(A813,【A】!A:C,3,0),0)</f>
        <v>0</v>
      </c>
      <c r="E813" s="1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6"/>
      <c r="B814" s="16"/>
      <c r="C814" s="17">
        <f t="shared" si="12"/>
        <v>0</v>
      </c>
      <c r="D814" s="17">
        <f>IFERROR(VLOOKUP(A814,【A】!A:C,3,0),0)</f>
        <v>0</v>
      </c>
      <c r="E814" s="1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6"/>
      <c r="B815" s="16"/>
      <c r="C815" s="17">
        <f t="shared" si="12"/>
        <v>0</v>
      </c>
      <c r="D815" s="17">
        <f>IFERROR(VLOOKUP(A815,【A】!A:C,3,0),0)</f>
        <v>0</v>
      </c>
      <c r="E815" s="1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6"/>
      <c r="B816" s="16"/>
      <c r="C816" s="17">
        <f t="shared" si="12"/>
        <v>0</v>
      </c>
      <c r="D816" s="17">
        <f>IFERROR(VLOOKUP(A816,【A】!A:C,3,0),0)</f>
        <v>0</v>
      </c>
      <c r="E816" s="1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6"/>
      <c r="B817" s="16"/>
      <c r="C817" s="17">
        <f t="shared" si="12"/>
        <v>0</v>
      </c>
      <c r="D817" s="17">
        <f>IFERROR(VLOOKUP(A817,【A】!A:C,3,0),0)</f>
        <v>0</v>
      </c>
      <c r="E817" s="1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6"/>
      <c r="B818" s="16"/>
      <c r="C818" s="17">
        <f t="shared" si="12"/>
        <v>0</v>
      </c>
      <c r="D818" s="17">
        <f>IFERROR(VLOOKUP(A818,【A】!A:C,3,0),0)</f>
        <v>0</v>
      </c>
      <c r="E818" s="1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6"/>
      <c r="B819" s="16"/>
      <c r="C819" s="17">
        <f t="shared" si="12"/>
        <v>0</v>
      </c>
      <c r="D819" s="17">
        <f>IFERROR(VLOOKUP(A819,【A】!A:C,3,0),0)</f>
        <v>0</v>
      </c>
      <c r="E819" s="1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6"/>
      <c r="B820" s="16"/>
      <c r="C820" s="17">
        <f t="shared" si="12"/>
        <v>0</v>
      </c>
      <c r="D820" s="17">
        <f>IFERROR(VLOOKUP(A820,【A】!A:C,3,0),0)</f>
        <v>0</v>
      </c>
      <c r="E820" s="1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6"/>
      <c r="B821" s="16"/>
      <c r="C821" s="17">
        <f t="shared" si="12"/>
        <v>0</v>
      </c>
      <c r="D821" s="17">
        <f>IFERROR(VLOOKUP(A821,【A】!A:C,3,0),0)</f>
        <v>0</v>
      </c>
      <c r="E821" s="1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6"/>
      <c r="B822" s="16"/>
      <c r="C822" s="17">
        <f t="shared" si="12"/>
        <v>0</v>
      </c>
      <c r="D822" s="17">
        <f>IFERROR(VLOOKUP(A822,【A】!A:C,3,0),0)</f>
        <v>0</v>
      </c>
      <c r="E822" s="1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6"/>
      <c r="B823" s="16"/>
      <c r="C823" s="17">
        <f t="shared" si="12"/>
        <v>0</v>
      </c>
      <c r="D823" s="17">
        <f>IFERROR(VLOOKUP(A823,【A】!A:C,3,0),0)</f>
        <v>0</v>
      </c>
      <c r="E823" s="1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6"/>
      <c r="B824" s="16"/>
      <c r="C824" s="17">
        <f t="shared" si="12"/>
        <v>0</v>
      </c>
      <c r="D824" s="17">
        <f>IFERROR(VLOOKUP(A824,【A】!A:C,3,0),0)</f>
        <v>0</v>
      </c>
      <c r="E824" s="1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6"/>
      <c r="B825" s="16"/>
      <c r="C825" s="17">
        <f t="shared" si="12"/>
        <v>0</v>
      </c>
      <c r="D825" s="17">
        <f>IFERROR(VLOOKUP(A825,【A】!A:C,3,0),0)</f>
        <v>0</v>
      </c>
      <c r="E825" s="1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6"/>
      <c r="B826" s="16"/>
      <c r="C826" s="17">
        <f t="shared" si="12"/>
        <v>0</v>
      </c>
      <c r="D826" s="17">
        <f>IFERROR(VLOOKUP(A826,【A】!A:C,3,0),0)</f>
        <v>0</v>
      </c>
      <c r="E826" s="1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6"/>
      <c r="B827" s="16"/>
      <c r="C827" s="17">
        <f t="shared" si="12"/>
        <v>0</v>
      </c>
      <c r="D827" s="17">
        <f>IFERROR(VLOOKUP(A827,【A】!A:C,3,0),0)</f>
        <v>0</v>
      </c>
      <c r="E827" s="1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6"/>
      <c r="B828" s="16"/>
      <c r="C828" s="17">
        <f t="shared" si="12"/>
        <v>0</v>
      </c>
      <c r="D828" s="17">
        <f>IFERROR(VLOOKUP(A828,【A】!A:C,3,0),0)</f>
        <v>0</v>
      </c>
      <c r="E828" s="1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6"/>
      <c r="B829" s="16"/>
      <c r="C829" s="17">
        <f t="shared" si="12"/>
        <v>0</v>
      </c>
      <c r="D829" s="17">
        <f>IFERROR(VLOOKUP(A829,【A】!A:C,3,0),0)</f>
        <v>0</v>
      </c>
      <c r="E829" s="1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6"/>
      <c r="B830" s="16"/>
      <c r="C830" s="17">
        <f t="shared" si="12"/>
        <v>0</v>
      </c>
      <c r="D830" s="17">
        <f>IFERROR(VLOOKUP(A830,【A】!A:C,3,0),0)</f>
        <v>0</v>
      </c>
      <c r="E830" s="1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6"/>
      <c r="B831" s="16"/>
      <c r="C831" s="17">
        <f t="shared" ref="C831:C894" si="13">IFERROR(SUM(D831*0.8+E831*0.2),0)</f>
        <v>0</v>
      </c>
      <c r="D831" s="17">
        <f>IFERROR(VLOOKUP(A831,【A】!A:C,3,0),0)</f>
        <v>0</v>
      </c>
      <c r="E831" s="1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6"/>
      <c r="B832" s="16"/>
      <c r="C832" s="17">
        <f t="shared" si="13"/>
        <v>0</v>
      </c>
      <c r="D832" s="17">
        <f>IFERROR(VLOOKUP(A832,【A】!A:C,3,0),0)</f>
        <v>0</v>
      </c>
      <c r="E832" s="1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6"/>
      <c r="B833" s="16"/>
      <c r="C833" s="17">
        <f t="shared" si="13"/>
        <v>0</v>
      </c>
      <c r="D833" s="17">
        <f>IFERROR(VLOOKUP(A833,【A】!A:C,3,0),0)</f>
        <v>0</v>
      </c>
      <c r="E833" s="1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6"/>
      <c r="B834" s="16"/>
      <c r="C834" s="17">
        <f t="shared" si="13"/>
        <v>0</v>
      </c>
      <c r="D834" s="17">
        <f>IFERROR(VLOOKUP(A834,【A】!A:C,3,0),0)</f>
        <v>0</v>
      </c>
      <c r="E834" s="1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6"/>
      <c r="B835" s="16"/>
      <c r="C835" s="17">
        <f t="shared" si="13"/>
        <v>0</v>
      </c>
      <c r="D835" s="17">
        <f>IFERROR(VLOOKUP(A835,【A】!A:C,3,0),0)</f>
        <v>0</v>
      </c>
      <c r="E835" s="1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6"/>
      <c r="B836" s="16"/>
      <c r="C836" s="17">
        <f t="shared" si="13"/>
        <v>0</v>
      </c>
      <c r="D836" s="17">
        <f>IFERROR(VLOOKUP(A836,【A】!A:C,3,0),0)</f>
        <v>0</v>
      </c>
      <c r="E836" s="1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6"/>
      <c r="B837" s="16"/>
      <c r="C837" s="17">
        <f t="shared" si="13"/>
        <v>0</v>
      </c>
      <c r="D837" s="17">
        <f>IFERROR(VLOOKUP(A837,【A】!A:C,3,0),0)</f>
        <v>0</v>
      </c>
      <c r="E837" s="1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6"/>
      <c r="B838" s="16"/>
      <c r="C838" s="17">
        <f t="shared" si="13"/>
        <v>0</v>
      </c>
      <c r="D838" s="17">
        <f>IFERROR(VLOOKUP(A838,【A】!A:C,3,0),0)</f>
        <v>0</v>
      </c>
      <c r="E838" s="1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6"/>
      <c r="B839" s="16"/>
      <c r="C839" s="17">
        <f t="shared" si="13"/>
        <v>0</v>
      </c>
      <c r="D839" s="17">
        <f>IFERROR(VLOOKUP(A839,【A】!A:C,3,0),0)</f>
        <v>0</v>
      </c>
      <c r="E839" s="1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6"/>
      <c r="B840" s="16"/>
      <c r="C840" s="17">
        <f t="shared" si="13"/>
        <v>0</v>
      </c>
      <c r="D840" s="17">
        <f>IFERROR(VLOOKUP(A840,【A】!A:C,3,0),0)</f>
        <v>0</v>
      </c>
      <c r="E840" s="1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6"/>
      <c r="B841" s="16"/>
      <c r="C841" s="17">
        <f t="shared" si="13"/>
        <v>0</v>
      </c>
      <c r="D841" s="17">
        <f>IFERROR(VLOOKUP(A841,【A】!A:C,3,0),0)</f>
        <v>0</v>
      </c>
      <c r="E841" s="1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6"/>
      <c r="B842" s="16"/>
      <c r="C842" s="17">
        <f t="shared" si="13"/>
        <v>0</v>
      </c>
      <c r="D842" s="17">
        <f>IFERROR(VLOOKUP(A842,【A】!A:C,3,0),0)</f>
        <v>0</v>
      </c>
      <c r="E842" s="1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6"/>
      <c r="B843" s="16"/>
      <c r="C843" s="17">
        <f t="shared" si="13"/>
        <v>0</v>
      </c>
      <c r="D843" s="17">
        <f>IFERROR(VLOOKUP(A843,【A】!A:C,3,0),0)</f>
        <v>0</v>
      </c>
      <c r="E843" s="1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6"/>
      <c r="B844" s="16"/>
      <c r="C844" s="17">
        <f t="shared" si="13"/>
        <v>0</v>
      </c>
      <c r="D844" s="17">
        <f>IFERROR(VLOOKUP(A844,【A】!A:C,3,0),0)</f>
        <v>0</v>
      </c>
      <c r="E844" s="1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6"/>
      <c r="B845" s="16"/>
      <c r="C845" s="17">
        <f t="shared" si="13"/>
        <v>0</v>
      </c>
      <c r="D845" s="17">
        <f>IFERROR(VLOOKUP(A845,【A】!A:C,3,0),0)</f>
        <v>0</v>
      </c>
      <c r="E845" s="1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6"/>
      <c r="B846" s="16"/>
      <c r="C846" s="17">
        <f t="shared" si="13"/>
        <v>0</v>
      </c>
      <c r="D846" s="17">
        <f>IFERROR(VLOOKUP(A846,【A】!A:C,3,0),0)</f>
        <v>0</v>
      </c>
      <c r="E846" s="1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6"/>
      <c r="B847" s="16"/>
      <c r="C847" s="17">
        <f t="shared" si="13"/>
        <v>0</v>
      </c>
      <c r="D847" s="17">
        <f>IFERROR(VLOOKUP(A847,【A】!A:C,3,0),0)</f>
        <v>0</v>
      </c>
      <c r="E847" s="1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6"/>
      <c r="B848" s="16"/>
      <c r="C848" s="17">
        <f t="shared" si="13"/>
        <v>0</v>
      </c>
      <c r="D848" s="17">
        <f>IFERROR(VLOOKUP(A848,【A】!A:C,3,0),0)</f>
        <v>0</v>
      </c>
      <c r="E848" s="1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6"/>
      <c r="B849" s="16"/>
      <c r="C849" s="17">
        <f t="shared" si="13"/>
        <v>0</v>
      </c>
      <c r="D849" s="17">
        <f>IFERROR(VLOOKUP(A849,【A】!A:C,3,0),0)</f>
        <v>0</v>
      </c>
      <c r="E849" s="1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6"/>
      <c r="B850" s="16"/>
      <c r="C850" s="17">
        <f t="shared" si="13"/>
        <v>0</v>
      </c>
      <c r="D850" s="17">
        <f>IFERROR(VLOOKUP(A850,【A】!A:C,3,0),0)</f>
        <v>0</v>
      </c>
      <c r="E850" s="1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6"/>
      <c r="B851" s="16"/>
      <c r="C851" s="17">
        <f t="shared" si="13"/>
        <v>0</v>
      </c>
      <c r="D851" s="17">
        <f>IFERROR(VLOOKUP(A851,【A】!A:C,3,0),0)</f>
        <v>0</v>
      </c>
      <c r="E851" s="1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6"/>
      <c r="B852" s="16"/>
      <c r="C852" s="17">
        <f t="shared" si="13"/>
        <v>0</v>
      </c>
      <c r="D852" s="17">
        <f>IFERROR(VLOOKUP(A852,【A】!A:C,3,0),0)</f>
        <v>0</v>
      </c>
      <c r="E852" s="1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6"/>
      <c r="B853" s="16"/>
      <c r="C853" s="17">
        <f t="shared" si="13"/>
        <v>0</v>
      </c>
      <c r="D853" s="17">
        <f>IFERROR(VLOOKUP(A853,【A】!A:C,3,0),0)</f>
        <v>0</v>
      </c>
      <c r="E853" s="1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6"/>
      <c r="B854" s="16"/>
      <c r="C854" s="17">
        <f t="shared" si="13"/>
        <v>0</v>
      </c>
      <c r="D854" s="17">
        <f>IFERROR(VLOOKUP(A854,【A】!A:C,3,0),0)</f>
        <v>0</v>
      </c>
      <c r="E854" s="1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6"/>
      <c r="B855" s="16"/>
      <c r="C855" s="17">
        <f t="shared" si="13"/>
        <v>0</v>
      </c>
      <c r="D855" s="17">
        <f>IFERROR(VLOOKUP(A855,【A】!A:C,3,0),0)</f>
        <v>0</v>
      </c>
      <c r="E855" s="1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6"/>
      <c r="B856" s="16"/>
      <c r="C856" s="17">
        <f t="shared" si="13"/>
        <v>0</v>
      </c>
      <c r="D856" s="17">
        <f>IFERROR(VLOOKUP(A856,【A】!A:C,3,0),0)</f>
        <v>0</v>
      </c>
      <c r="E856" s="1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6"/>
      <c r="B857" s="16"/>
      <c r="C857" s="17">
        <f t="shared" si="13"/>
        <v>0</v>
      </c>
      <c r="D857" s="17">
        <f>IFERROR(VLOOKUP(A857,【A】!A:C,3,0),0)</f>
        <v>0</v>
      </c>
      <c r="E857" s="1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6"/>
      <c r="B858" s="16"/>
      <c r="C858" s="17">
        <f t="shared" si="13"/>
        <v>0</v>
      </c>
      <c r="D858" s="17">
        <f>IFERROR(VLOOKUP(A858,【A】!A:C,3,0),0)</f>
        <v>0</v>
      </c>
      <c r="E858" s="1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6"/>
      <c r="B859" s="16"/>
      <c r="C859" s="17">
        <f t="shared" si="13"/>
        <v>0</v>
      </c>
      <c r="D859" s="17">
        <f>IFERROR(VLOOKUP(A859,【A】!A:C,3,0),0)</f>
        <v>0</v>
      </c>
      <c r="E859" s="1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6"/>
      <c r="B860" s="16"/>
      <c r="C860" s="17">
        <f t="shared" si="13"/>
        <v>0</v>
      </c>
      <c r="D860" s="17">
        <f>IFERROR(VLOOKUP(A860,【A】!A:C,3,0),0)</f>
        <v>0</v>
      </c>
      <c r="E860" s="1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6"/>
      <c r="B861" s="16"/>
      <c r="C861" s="17">
        <f t="shared" si="13"/>
        <v>0</v>
      </c>
      <c r="D861" s="17">
        <f>IFERROR(VLOOKUP(A861,【A】!A:C,3,0),0)</f>
        <v>0</v>
      </c>
      <c r="E861" s="1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6"/>
      <c r="B862" s="16"/>
      <c r="C862" s="17">
        <f t="shared" si="13"/>
        <v>0</v>
      </c>
      <c r="D862" s="17">
        <f>IFERROR(VLOOKUP(A862,【A】!A:C,3,0),0)</f>
        <v>0</v>
      </c>
      <c r="E862" s="1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6"/>
      <c r="B863" s="16"/>
      <c r="C863" s="17">
        <f t="shared" si="13"/>
        <v>0</v>
      </c>
      <c r="D863" s="17">
        <f>IFERROR(VLOOKUP(A863,【A】!A:C,3,0),0)</f>
        <v>0</v>
      </c>
      <c r="E863" s="1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6"/>
      <c r="B864" s="16"/>
      <c r="C864" s="17">
        <f t="shared" si="13"/>
        <v>0</v>
      </c>
      <c r="D864" s="17">
        <f>IFERROR(VLOOKUP(A864,【A】!A:C,3,0),0)</f>
        <v>0</v>
      </c>
      <c r="E864" s="1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6"/>
      <c r="B865" s="16"/>
      <c r="C865" s="17">
        <f t="shared" si="13"/>
        <v>0</v>
      </c>
      <c r="D865" s="17">
        <f>IFERROR(VLOOKUP(A865,【A】!A:C,3,0),0)</f>
        <v>0</v>
      </c>
      <c r="E865" s="1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6"/>
      <c r="B866" s="16"/>
      <c r="C866" s="17">
        <f t="shared" si="13"/>
        <v>0</v>
      </c>
      <c r="D866" s="17">
        <f>IFERROR(VLOOKUP(A866,【A】!A:C,3,0),0)</f>
        <v>0</v>
      </c>
      <c r="E866" s="1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6"/>
      <c r="B867" s="16"/>
      <c r="C867" s="17">
        <f t="shared" si="13"/>
        <v>0</v>
      </c>
      <c r="D867" s="17">
        <f>IFERROR(VLOOKUP(A867,【A】!A:C,3,0),0)</f>
        <v>0</v>
      </c>
      <c r="E867" s="1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6"/>
      <c r="B868" s="16"/>
      <c r="C868" s="17">
        <f t="shared" si="13"/>
        <v>0</v>
      </c>
      <c r="D868" s="17">
        <f>IFERROR(VLOOKUP(A868,【A】!A:C,3,0),0)</f>
        <v>0</v>
      </c>
      <c r="E868" s="1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6"/>
      <c r="B869" s="16"/>
      <c r="C869" s="17">
        <f t="shared" si="13"/>
        <v>0</v>
      </c>
      <c r="D869" s="17">
        <f>IFERROR(VLOOKUP(A869,【A】!A:C,3,0),0)</f>
        <v>0</v>
      </c>
      <c r="E869" s="1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6"/>
      <c r="B870" s="16"/>
      <c r="C870" s="17">
        <f t="shared" si="13"/>
        <v>0</v>
      </c>
      <c r="D870" s="17">
        <f>IFERROR(VLOOKUP(A870,【A】!A:C,3,0),0)</f>
        <v>0</v>
      </c>
      <c r="E870" s="1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6"/>
      <c r="B871" s="16"/>
      <c r="C871" s="17">
        <f t="shared" si="13"/>
        <v>0</v>
      </c>
      <c r="D871" s="17">
        <f>IFERROR(VLOOKUP(A871,【A】!A:C,3,0),0)</f>
        <v>0</v>
      </c>
      <c r="E871" s="1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6"/>
      <c r="B872" s="16"/>
      <c r="C872" s="17">
        <f t="shared" si="13"/>
        <v>0</v>
      </c>
      <c r="D872" s="17">
        <f>IFERROR(VLOOKUP(A872,【A】!A:C,3,0),0)</f>
        <v>0</v>
      </c>
      <c r="E872" s="1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6"/>
      <c r="B873" s="16"/>
      <c r="C873" s="17">
        <f t="shared" si="13"/>
        <v>0</v>
      </c>
      <c r="D873" s="17">
        <f>IFERROR(VLOOKUP(A873,【A】!A:C,3,0),0)</f>
        <v>0</v>
      </c>
      <c r="E873" s="1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6"/>
      <c r="B874" s="16"/>
      <c r="C874" s="17">
        <f t="shared" si="13"/>
        <v>0</v>
      </c>
      <c r="D874" s="17">
        <f>IFERROR(VLOOKUP(A874,【A】!A:C,3,0),0)</f>
        <v>0</v>
      </c>
      <c r="E874" s="1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6"/>
      <c r="B875" s="16"/>
      <c r="C875" s="17">
        <f t="shared" si="13"/>
        <v>0</v>
      </c>
      <c r="D875" s="17">
        <f>IFERROR(VLOOKUP(A875,【A】!A:C,3,0),0)</f>
        <v>0</v>
      </c>
      <c r="E875" s="1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6"/>
      <c r="B876" s="16"/>
      <c r="C876" s="17">
        <f t="shared" si="13"/>
        <v>0</v>
      </c>
      <c r="D876" s="17">
        <f>IFERROR(VLOOKUP(A876,【A】!A:C,3,0),0)</f>
        <v>0</v>
      </c>
      <c r="E876" s="1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6"/>
      <c r="B877" s="16"/>
      <c r="C877" s="17">
        <f t="shared" si="13"/>
        <v>0</v>
      </c>
      <c r="D877" s="17">
        <f>IFERROR(VLOOKUP(A877,【A】!A:C,3,0),0)</f>
        <v>0</v>
      </c>
      <c r="E877" s="1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6"/>
      <c r="B878" s="16"/>
      <c r="C878" s="17">
        <f t="shared" si="13"/>
        <v>0</v>
      </c>
      <c r="D878" s="17">
        <f>IFERROR(VLOOKUP(A878,【A】!A:C,3,0),0)</f>
        <v>0</v>
      </c>
      <c r="E878" s="1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6"/>
      <c r="B879" s="16"/>
      <c r="C879" s="17">
        <f t="shared" si="13"/>
        <v>0</v>
      </c>
      <c r="D879" s="17">
        <f>IFERROR(VLOOKUP(A879,【A】!A:C,3,0),0)</f>
        <v>0</v>
      </c>
      <c r="E879" s="1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6"/>
      <c r="B880" s="16"/>
      <c r="C880" s="17">
        <f t="shared" si="13"/>
        <v>0</v>
      </c>
      <c r="D880" s="17">
        <f>IFERROR(VLOOKUP(A880,【A】!A:C,3,0),0)</f>
        <v>0</v>
      </c>
      <c r="E880" s="1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6"/>
      <c r="B881" s="16"/>
      <c r="C881" s="17">
        <f t="shared" si="13"/>
        <v>0</v>
      </c>
      <c r="D881" s="17">
        <f>IFERROR(VLOOKUP(A881,【A】!A:C,3,0),0)</f>
        <v>0</v>
      </c>
      <c r="E881" s="1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6"/>
      <c r="B882" s="16"/>
      <c r="C882" s="17">
        <f t="shared" si="13"/>
        <v>0</v>
      </c>
      <c r="D882" s="17">
        <f>IFERROR(VLOOKUP(A882,【A】!A:C,3,0),0)</f>
        <v>0</v>
      </c>
      <c r="E882" s="1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6"/>
      <c r="B883" s="16"/>
      <c r="C883" s="17">
        <f t="shared" si="13"/>
        <v>0</v>
      </c>
      <c r="D883" s="17">
        <f>IFERROR(VLOOKUP(A883,【A】!A:C,3,0),0)</f>
        <v>0</v>
      </c>
      <c r="E883" s="1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6"/>
      <c r="B884" s="16"/>
      <c r="C884" s="17">
        <f t="shared" si="13"/>
        <v>0</v>
      </c>
      <c r="D884" s="17">
        <f>IFERROR(VLOOKUP(A884,【A】!A:C,3,0),0)</f>
        <v>0</v>
      </c>
      <c r="E884" s="1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6"/>
      <c r="B885" s="16"/>
      <c r="C885" s="17">
        <f t="shared" si="13"/>
        <v>0</v>
      </c>
      <c r="D885" s="17">
        <f>IFERROR(VLOOKUP(A885,【A】!A:C,3,0),0)</f>
        <v>0</v>
      </c>
      <c r="E885" s="1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6"/>
      <c r="B886" s="16"/>
      <c r="C886" s="17">
        <f t="shared" si="13"/>
        <v>0</v>
      </c>
      <c r="D886" s="17">
        <f>IFERROR(VLOOKUP(A886,【A】!A:C,3,0),0)</f>
        <v>0</v>
      </c>
      <c r="E886" s="1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6"/>
      <c r="B887" s="16"/>
      <c r="C887" s="17">
        <f t="shared" si="13"/>
        <v>0</v>
      </c>
      <c r="D887" s="17">
        <f>IFERROR(VLOOKUP(A887,【A】!A:C,3,0),0)</f>
        <v>0</v>
      </c>
      <c r="E887" s="1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6"/>
      <c r="B888" s="16"/>
      <c r="C888" s="17">
        <f t="shared" si="13"/>
        <v>0</v>
      </c>
      <c r="D888" s="17">
        <f>IFERROR(VLOOKUP(A888,【A】!A:C,3,0),0)</f>
        <v>0</v>
      </c>
      <c r="E888" s="1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6"/>
      <c r="B889" s="16"/>
      <c r="C889" s="17">
        <f t="shared" si="13"/>
        <v>0</v>
      </c>
      <c r="D889" s="17">
        <f>IFERROR(VLOOKUP(A889,【A】!A:C,3,0),0)</f>
        <v>0</v>
      </c>
      <c r="E889" s="1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6"/>
      <c r="B890" s="16"/>
      <c r="C890" s="17">
        <f t="shared" si="13"/>
        <v>0</v>
      </c>
      <c r="D890" s="17">
        <f>IFERROR(VLOOKUP(A890,【A】!A:C,3,0),0)</f>
        <v>0</v>
      </c>
      <c r="E890" s="1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6"/>
      <c r="B891" s="16"/>
      <c r="C891" s="17">
        <f t="shared" si="13"/>
        <v>0</v>
      </c>
      <c r="D891" s="17">
        <f>IFERROR(VLOOKUP(A891,【A】!A:C,3,0),0)</f>
        <v>0</v>
      </c>
      <c r="E891" s="1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6"/>
      <c r="B892" s="16"/>
      <c r="C892" s="17">
        <f t="shared" si="13"/>
        <v>0</v>
      </c>
      <c r="D892" s="17">
        <f>IFERROR(VLOOKUP(A892,【A】!A:C,3,0),0)</f>
        <v>0</v>
      </c>
      <c r="E892" s="1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6"/>
      <c r="B893" s="16"/>
      <c r="C893" s="17">
        <f t="shared" si="13"/>
        <v>0</v>
      </c>
      <c r="D893" s="17">
        <f>IFERROR(VLOOKUP(A893,【A】!A:C,3,0),0)</f>
        <v>0</v>
      </c>
      <c r="E893" s="1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6"/>
      <c r="B894" s="16"/>
      <c r="C894" s="17">
        <f t="shared" si="13"/>
        <v>0</v>
      </c>
      <c r="D894" s="17">
        <f>IFERROR(VLOOKUP(A894,【A】!A:C,3,0),0)</f>
        <v>0</v>
      </c>
      <c r="E894" s="1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6"/>
      <c r="B895" s="16"/>
      <c r="C895" s="17">
        <f t="shared" ref="C895:C958" si="14">IFERROR(SUM(D895*0.8+E895*0.2),0)</f>
        <v>0</v>
      </c>
      <c r="D895" s="17">
        <f>IFERROR(VLOOKUP(A895,【A】!A:C,3,0),0)</f>
        <v>0</v>
      </c>
      <c r="E895" s="1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6"/>
      <c r="B896" s="16"/>
      <c r="C896" s="17">
        <f t="shared" si="14"/>
        <v>0</v>
      </c>
      <c r="D896" s="17">
        <f>IFERROR(VLOOKUP(A896,【A】!A:C,3,0),0)</f>
        <v>0</v>
      </c>
      <c r="E896" s="1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6"/>
      <c r="B897" s="16"/>
      <c r="C897" s="17">
        <f t="shared" si="14"/>
        <v>0</v>
      </c>
      <c r="D897" s="17">
        <f>IFERROR(VLOOKUP(A897,【A】!A:C,3,0),0)</f>
        <v>0</v>
      </c>
      <c r="E897" s="1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6"/>
      <c r="B898" s="16"/>
      <c r="C898" s="17">
        <f t="shared" si="14"/>
        <v>0</v>
      </c>
      <c r="D898" s="17">
        <f>IFERROR(VLOOKUP(A898,【A】!A:C,3,0),0)</f>
        <v>0</v>
      </c>
      <c r="E898" s="1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6"/>
      <c r="B899" s="16"/>
      <c r="C899" s="17">
        <f t="shared" si="14"/>
        <v>0</v>
      </c>
      <c r="D899" s="17">
        <f>IFERROR(VLOOKUP(A899,【A】!A:C,3,0),0)</f>
        <v>0</v>
      </c>
      <c r="E899" s="1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6"/>
      <c r="B900" s="16"/>
      <c r="C900" s="17">
        <f t="shared" si="14"/>
        <v>0</v>
      </c>
      <c r="D900" s="17">
        <f>IFERROR(VLOOKUP(A900,【A】!A:C,3,0),0)</f>
        <v>0</v>
      </c>
      <c r="E900" s="1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6"/>
      <c r="B901" s="16"/>
      <c r="C901" s="17">
        <f t="shared" si="14"/>
        <v>0</v>
      </c>
      <c r="D901" s="17">
        <f>IFERROR(VLOOKUP(A901,【A】!A:C,3,0),0)</f>
        <v>0</v>
      </c>
      <c r="E901" s="1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6"/>
      <c r="B902" s="16"/>
      <c r="C902" s="17">
        <f t="shared" si="14"/>
        <v>0</v>
      </c>
      <c r="D902" s="17">
        <f>IFERROR(VLOOKUP(A902,【A】!A:C,3,0),0)</f>
        <v>0</v>
      </c>
      <c r="E902" s="1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6"/>
      <c r="B903" s="16"/>
      <c r="C903" s="17">
        <f t="shared" si="14"/>
        <v>0</v>
      </c>
      <c r="D903" s="17">
        <f>IFERROR(VLOOKUP(A903,【A】!A:C,3,0),0)</f>
        <v>0</v>
      </c>
      <c r="E903" s="1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6"/>
      <c r="B904" s="16"/>
      <c r="C904" s="17">
        <f t="shared" si="14"/>
        <v>0</v>
      </c>
      <c r="D904" s="17">
        <f>IFERROR(VLOOKUP(A904,【A】!A:C,3,0),0)</f>
        <v>0</v>
      </c>
      <c r="E904" s="1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6"/>
      <c r="B905" s="16"/>
      <c r="C905" s="17">
        <f t="shared" si="14"/>
        <v>0</v>
      </c>
      <c r="D905" s="17">
        <f>IFERROR(VLOOKUP(A905,【A】!A:C,3,0),0)</f>
        <v>0</v>
      </c>
      <c r="E905" s="1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6"/>
      <c r="B906" s="16"/>
      <c r="C906" s="17">
        <f t="shared" si="14"/>
        <v>0</v>
      </c>
      <c r="D906" s="17">
        <f>IFERROR(VLOOKUP(A906,【A】!A:C,3,0),0)</f>
        <v>0</v>
      </c>
      <c r="E906" s="1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6"/>
      <c r="B907" s="16"/>
      <c r="C907" s="17">
        <f t="shared" si="14"/>
        <v>0</v>
      </c>
      <c r="D907" s="17">
        <f>IFERROR(VLOOKUP(A907,【A】!A:C,3,0),0)</f>
        <v>0</v>
      </c>
      <c r="E907" s="1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6"/>
      <c r="B908" s="16"/>
      <c r="C908" s="17">
        <f t="shared" si="14"/>
        <v>0</v>
      </c>
      <c r="D908" s="17">
        <f>IFERROR(VLOOKUP(A908,【A】!A:C,3,0),0)</f>
        <v>0</v>
      </c>
      <c r="E908" s="1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6"/>
      <c r="B909" s="16"/>
      <c r="C909" s="17">
        <f t="shared" si="14"/>
        <v>0</v>
      </c>
      <c r="D909" s="17">
        <f>IFERROR(VLOOKUP(A909,【A】!A:C,3,0),0)</f>
        <v>0</v>
      </c>
      <c r="E909" s="1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6"/>
      <c r="B910" s="16"/>
      <c r="C910" s="17">
        <f t="shared" si="14"/>
        <v>0</v>
      </c>
      <c r="D910" s="17">
        <f>IFERROR(VLOOKUP(A910,【A】!A:C,3,0),0)</f>
        <v>0</v>
      </c>
      <c r="E910" s="1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6"/>
      <c r="B911" s="16"/>
      <c r="C911" s="17">
        <f t="shared" si="14"/>
        <v>0</v>
      </c>
      <c r="D911" s="17">
        <f>IFERROR(VLOOKUP(A911,【A】!A:C,3,0),0)</f>
        <v>0</v>
      </c>
      <c r="E911" s="1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6"/>
      <c r="B912" s="16"/>
      <c r="C912" s="17">
        <f t="shared" si="14"/>
        <v>0</v>
      </c>
      <c r="D912" s="17">
        <f>IFERROR(VLOOKUP(A912,【A】!A:C,3,0),0)</f>
        <v>0</v>
      </c>
      <c r="E912" s="1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6"/>
      <c r="B913" s="16"/>
      <c r="C913" s="17">
        <f t="shared" si="14"/>
        <v>0</v>
      </c>
      <c r="D913" s="17">
        <f>IFERROR(VLOOKUP(A913,【A】!A:C,3,0),0)</f>
        <v>0</v>
      </c>
      <c r="E913" s="1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6"/>
      <c r="B914" s="16"/>
      <c r="C914" s="17">
        <f t="shared" si="14"/>
        <v>0</v>
      </c>
      <c r="D914" s="17">
        <f>IFERROR(VLOOKUP(A914,【A】!A:C,3,0),0)</f>
        <v>0</v>
      </c>
      <c r="E914" s="1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6"/>
      <c r="B915" s="16"/>
      <c r="C915" s="17">
        <f t="shared" si="14"/>
        <v>0</v>
      </c>
      <c r="D915" s="17">
        <f>IFERROR(VLOOKUP(A915,【A】!A:C,3,0),0)</f>
        <v>0</v>
      </c>
      <c r="E915" s="1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6"/>
      <c r="B916" s="16"/>
      <c r="C916" s="17">
        <f t="shared" si="14"/>
        <v>0</v>
      </c>
      <c r="D916" s="17">
        <f>IFERROR(VLOOKUP(A916,【A】!A:C,3,0),0)</f>
        <v>0</v>
      </c>
      <c r="E916" s="1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6"/>
      <c r="B917" s="16"/>
      <c r="C917" s="17">
        <f t="shared" si="14"/>
        <v>0</v>
      </c>
      <c r="D917" s="17">
        <f>IFERROR(VLOOKUP(A917,【A】!A:C,3,0),0)</f>
        <v>0</v>
      </c>
      <c r="E917" s="1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6"/>
      <c r="B918" s="16"/>
      <c r="C918" s="17">
        <f t="shared" si="14"/>
        <v>0</v>
      </c>
      <c r="D918" s="17">
        <f>IFERROR(VLOOKUP(A918,【A】!A:C,3,0),0)</f>
        <v>0</v>
      </c>
      <c r="E918" s="1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6"/>
      <c r="B919" s="16"/>
      <c r="C919" s="17">
        <f t="shared" si="14"/>
        <v>0</v>
      </c>
      <c r="D919" s="17">
        <f>IFERROR(VLOOKUP(A919,【A】!A:C,3,0),0)</f>
        <v>0</v>
      </c>
      <c r="E919" s="1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6"/>
      <c r="B920" s="16"/>
      <c r="C920" s="17">
        <f t="shared" si="14"/>
        <v>0</v>
      </c>
      <c r="D920" s="17">
        <f>IFERROR(VLOOKUP(A920,【A】!A:C,3,0),0)</f>
        <v>0</v>
      </c>
      <c r="E920" s="1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6"/>
      <c r="B921" s="16"/>
      <c r="C921" s="17">
        <f t="shared" si="14"/>
        <v>0</v>
      </c>
      <c r="D921" s="17">
        <f>IFERROR(VLOOKUP(A921,【A】!A:C,3,0),0)</f>
        <v>0</v>
      </c>
      <c r="E921" s="1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6"/>
      <c r="B922" s="16"/>
      <c r="C922" s="17">
        <f t="shared" si="14"/>
        <v>0</v>
      </c>
      <c r="D922" s="17">
        <f>IFERROR(VLOOKUP(A922,【A】!A:C,3,0),0)</f>
        <v>0</v>
      </c>
      <c r="E922" s="1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6"/>
      <c r="B923" s="16"/>
      <c r="C923" s="17">
        <f t="shared" si="14"/>
        <v>0</v>
      </c>
      <c r="D923" s="17">
        <f>IFERROR(VLOOKUP(A923,【A】!A:C,3,0),0)</f>
        <v>0</v>
      </c>
      <c r="E923" s="1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6"/>
      <c r="B924" s="16"/>
      <c r="C924" s="17">
        <f t="shared" si="14"/>
        <v>0</v>
      </c>
      <c r="D924" s="17">
        <f>IFERROR(VLOOKUP(A924,【A】!A:C,3,0),0)</f>
        <v>0</v>
      </c>
      <c r="E924" s="1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6"/>
      <c r="B925" s="16"/>
      <c r="C925" s="17">
        <f t="shared" si="14"/>
        <v>0</v>
      </c>
      <c r="D925" s="17">
        <f>IFERROR(VLOOKUP(A925,【A】!A:C,3,0),0)</f>
        <v>0</v>
      </c>
      <c r="E925" s="1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6"/>
      <c r="B926" s="16"/>
      <c r="C926" s="17">
        <f t="shared" si="14"/>
        <v>0</v>
      </c>
      <c r="D926" s="17">
        <f>IFERROR(VLOOKUP(A926,【A】!A:C,3,0),0)</f>
        <v>0</v>
      </c>
      <c r="E926" s="1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6"/>
      <c r="B927" s="16"/>
      <c r="C927" s="17">
        <f t="shared" si="14"/>
        <v>0</v>
      </c>
      <c r="D927" s="17">
        <f>IFERROR(VLOOKUP(A927,【A】!A:C,3,0),0)</f>
        <v>0</v>
      </c>
      <c r="E927" s="1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6"/>
      <c r="B928" s="16"/>
      <c r="C928" s="17">
        <f t="shared" si="14"/>
        <v>0</v>
      </c>
      <c r="D928" s="17">
        <f>IFERROR(VLOOKUP(A928,【A】!A:C,3,0),0)</f>
        <v>0</v>
      </c>
      <c r="E928" s="1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6"/>
      <c r="B929" s="16"/>
      <c r="C929" s="17">
        <f t="shared" si="14"/>
        <v>0</v>
      </c>
      <c r="D929" s="17">
        <f>IFERROR(VLOOKUP(A929,【A】!A:C,3,0),0)</f>
        <v>0</v>
      </c>
      <c r="E929" s="1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6"/>
      <c r="B930" s="16"/>
      <c r="C930" s="17">
        <f t="shared" si="14"/>
        <v>0</v>
      </c>
      <c r="D930" s="17">
        <f>IFERROR(VLOOKUP(A930,【A】!A:C,3,0),0)</f>
        <v>0</v>
      </c>
      <c r="E930" s="1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6"/>
      <c r="B931" s="16"/>
      <c r="C931" s="17">
        <f t="shared" si="14"/>
        <v>0</v>
      </c>
      <c r="D931" s="17">
        <f>IFERROR(VLOOKUP(A931,【A】!A:C,3,0),0)</f>
        <v>0</v>
      </c>
      <c r="E931" s="1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6"/>
      <c r="B932" s="16"/>
      <c r="C932" s="17">
        <f t="shared" si="14"/>
        <v>0</v>
      </c>
      <c r="D932" s="17">
        <f>IFERROR(VLOOKUP(A932,【A】!A:C,3,0),0)</f>
        <v>0</v>
      </c>
      <c r="E932" s="1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6"/>
      <c r="B933" s="16"/>
      <c r="C933" s="17">
        <f t="shared" si="14"/>
        <v>0</v>
      </c>
      <c r="D933" s="17">
        <f>IFERROR(VLOOKUP(A933,【A】!A:C,3,0),0)</f>
        <v>0</v>
      </c>
      <c r="E933" s="1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6"/>
      <c r="B934" s="16"/>
      <c r="C934" s="17">
        <f t="shared" si="14"/>
        <v>0</v>
      </c>
      <c r="D934" s="17">
        <f>IFERROR(VLOOKUP(A934,【A】!A:C,3,0),0)</f>
        <v>0</v>
      </c>
      <c r="E934" s="1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6"/>
      <c r="B935" s="16"/>
      <c r="C935" s="17">
        <f t="shared" si="14"/>
        <v>0</v>
      </c>
      <c r="D935" s="17">
        <f>IFERROR(VLOOKUP(A935,【A】!A:C,3,0),0)</f>
        <v>0</v>
      </c>
      <c r="E935" s="1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6"/>
      <c r="B936" s="16"/>
      <c r="C936" s="17">
        <f t="shared" si="14"/>
        <v>0</v>
      </c>
      <c r="D936" s="17">
        <f>IFERROR(VLOOKUP(A936,【A】!A:C,3,0),0)</f>
        <v>0</v>
      </c>
      <c r="E936" s="1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6"/>
      <c r="B937" s="16"/>
      <c r="C937" s="17">
        <f t="shared" si="14"/>
        <v>0</v>
      </c>
      <c r="D937" s="17">
        <f>IFERROR(VLOOKUP(A937,【A】!A:C,3,0),0)</f>
        <v>0</v>
      </c>
      <c r="E937" s="1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6"/>
      <c r="B938" s="16"/>
      <c r="C938" s="17">
        <f t="shared" si="14"/>
        <v>0</v>
      </c>
      <c r="D938" s="17">
        <f>IFERROR(VLOOKUP(A938,【A】!A:C,3,0),0)</f>
        <v>0</v>
      </c>
      <c r="E938" s="1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6"/>
      <c r="B939" s="16"/>
      <c r="C939" s="17">
        <f t="shared" si="14"/>
        <v>0</v>
      </c>
      <c r="D939" s="17">
        <f>IFERROR(VLOOKUP(A939,【A】!A:C,3,0),0)</f>
        <v>0</v>
      </c>
      <c r="E939" s="1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6"/>
      <c r="B940" s="16"/>
      <c r="C940" s="17">
        <f t="shared" si="14"/>
        <v>0</v>
      </c>
      <c r="D940" s="17">
        <f>IFERROR(VLOOKUP(A940,【A】!A:C,3,0),0)</f>
        <v>0</v>
      </c>
      <c r="E940" s="1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6"/>
      <c r="B941" s="16"/>
      <c r="C941" s="17">
        <f t="shared" si="14"/>
        <v>0</v>
      </c>
      <c r="D941" s="17">
        <f>IFERROR(VLOOKUP(A941,【A】!A:C,3,0),0)</f>
        <v>0</v>
      </c>
      <c r="E941" s="1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6"/>
      <c r="B942" s="16"/>
      <c r="C942" s="17">
        <f t="shared" si="14"/>
        <v>0</v>
      </c>
      <c r="D942" s="17">
        <f>IFERROR(VLOOKUP(A942,【A】!A:C,3,0),0)</f>
        <v>0</v>
      </c>
      <c r="E942" s="1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6"/>
      <c r="B943" s="16"/>
      <c r="C943" s="17">
        <f t="shared" si="14"/>
        <v>0</v>
      </c>
      <c r="D943" s="17">
        <f>IFERROR(VLOOKUP(A943,【A】!A:C,3,0),0)</f>
        <v>0</v>
      </c>
      <c r="E943" s="1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6"/>
      <c r="B944" s="16"/>
      <c r="C944" s="17">
        <f t="shared" si="14"/>
        <v>0</v>
      </c>
      <c r="D944" s="17">
        <f>IFERROR(VLOOKUP(A944,【A】!A:C,3,0),0)</f>
        <v>0</v>
      </c>
      <c r="E944" s="1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6"/>
      <c r="B945" s="16"/>
      <c r="C945" s="17">
        <f t="shared" si="14"/>
        <v>0</v>
      </c>
      <c r="D945" s="17">
        <f>IFERROR(VLOOKUP(A945,【A】!A:C,3,0),0)</f>
        <v>0</v>
      </c>
      <c r="E945" s="1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6"/>
      <c r="B946" s="16"/>
      <c r="C946" s="17">
        <f t="shared" si="14"/>
        <v>0</v>
      </c>
      <c r="D946" s="17">
        <f>IFERROR(VLOOKUP(A946,【A】!A:C,3,0),0)</f>
        <v>0</v>
      </c>
      <c r="E946" s="1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6"/>
      <c r="B947" s="16"/>
      <c r="C947" s="17">
        <f t="shared" si="14"/>
        <v>0</v>
      </c>
      <c r="D947" s="17">
        <f>IFERROR(VLOOKUP(A947,【A】!A:C,3,0),0)</f>
        <v>0</v>
      </c>
      <c r="E947" s="1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6"/>
      <c r="B948" s="16"/>
      <c r="C948" s="17">
        <f t="shared" si="14"/>
        <v>0</v>
      </c>
      <c r="D948" s="17">
        <f>IFERROR(VLOOKUP(A948,【A】!A:C,3,0),0)</f>
        <v>0</v>
      </c>
      <c r="E948" s="1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6"/>
      <c r="B949" s="16"/>
      <c r="C949" s="17">
        <f t="shared" si="14"/>
        <v>0</v>
      </c>
      <c r="D949" s="17">
        <f>IFERROR(VLOOKUP(A949,【A】!A:C,3,0),0)</f>
        <v>0</v>
      </c>
      <c r="E949" s="1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6"/>
      <c r="B950" s="16"/>
      <c r="C950" s="17">
        <f t="shared" si="14"/>
        <v>0</v>
      </c>
      <c r="D950" s="17">
        <f>IFERROR(VLOOKUP(A950,【A】!A:C,3,0),0)</f>
        <v>0</v>
      </c>
      <c r="E950" s="1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6"/>
      <c r="B951" s="16"/>
      <c r="C951" s="17">
        <f t="shared" si="14"/>
        <v>0</v>
      </c>
      <c r="D951" s="17">
        <f>IFERROR(VLOOKUP(A951,【A】!A:C,3,0),0)</f>
        <v>0</v>
      </c>
      <c r="E951" s="1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6"/>
      <c r="B952" s="16"/>
      <c r="C952" s="17">
        <f t="shared" si="14"/>
        <v>0</v>
      </c>
      <c r="D952" s="17">
        <f>IFERROR(VLOOKUP(A952,【A】!A:C,3,0),0)</f>
        <v>0</v>
      </c>
      <c r="E952" s="1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6"/>
      <c r="B953" s="16"/>
      <c r="C953" s="17">
        <f t="shared" si="14"/>
        <v>0</v>
      </c>
      <c r="D953" s="17">
        <f>IFERROR(VLOOKUP(A953,【A】!A:C,3,0),0)</f>
        <v>0</v>
      </c>
      <c r="E953" s="1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6"/>
      <c r="B954" s="16"/>
      <c r="C954" s="17">
        <f t="shared" si="14"/>
        <v>0</v>
      </c>
      <c r="D954" s="17">
        <f>IFERROR(VLOOKUP(A954,【A】!A:C,3,0),0)</f>
        <v>0</v>
      </c>
      <c r="E954" s="1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6"/>
      <c r="B955" s="16"/>
      <c r="C955" s="17">
        <f t="shared" si="14"/>
        <v>0</v>
      </c>
      <c r="D955" s="17">
        <f>IFERROR(VLOOKUP(A955,【A】!A:C,3,0),0)</f>
        <v>0</v>
      </c>
      <c r="E955" s="1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6"/>
      <c r="B956" s="16"/>
      <c r="C956" s="17">
        <f t="shared" si="14"/>
        <v>0</v>
      </c>
      <c r="D956" s="17">
        <f>IFERROR(VLOOKUP(A956,【A】!A:C,3,0),0)</f>
        <v>0</v>
      </c>
      <c r="E956" s="1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6"/>
      <c r="B957" s="16"/>
      <c r="C957" s="17">
        <f t="shared" si="14"/>
        <v>0</v>
      </c>
      <c r="D957" s="17">
        <f>IFERROR(VLOOKUP(A957,【A】!A:C,3,0),0)</f>
        <v>0</v>
      </c>
      <c r="E957" s="1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6"/>
      <c r="B958" s="16"/>
      <c r="C958" s="17">
        <f t="shared" si="14"/>
        <v>0</v>
      </c>
      <c r="D958" s="17">
        <f>IFERROR(VLOOKUP(A958,【A】!A:C,3,0),0)</f>
        <v>0</v>
      </c>
      <c r="E958" s="1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6"/>
      <c r="B959" s="16"/>
      <c r="C959" s="17">
        <f t="shared" ref="C959:C998" si="15">IFERROR(SUM(D959*0.8+E959*0.2),0)</f>
        <v>0</v>
      </c>
      <c r="D959" s="17">
        <f>IFERROR(VLOOKUP(A959,【A】!A:C,3,0),0)</f>
        <v>0</v>
      </c>
      <c r="E959" s="1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6"/>
      <c r="B960" s="16"/>
      <c r="C960" s="17">
        <f t="shared" si="15"/>
        <v>0</v>
      </c>
      <c r="D960" s="17">
        <f>IFERROR(VLOOKUP(A960,【A】!A:C,3,0),0)</f>
        <v>0</v>
      </c>
      <c r="E960" s="1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6"/>
      <c r="B961" s="16"/>
      <c r="C961" s="17">
        <f t="shared" si="15"/>
        <v>0</v>
      </c>
      <c r="D961" s="17">
        <f>IFERROR(VLOOKUP(A961,【A】!A:C,3,0),0)</f>
        <v>0</v>
      </c>
      <c r="E961" s="1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6"/>
      <c r="B962" s="16"/>
      <c r="C962" s="17">
        <f t="shared" si="15"/>
        <v>0</v>
      </c>
      <c r="D962" s="17">
        <f>IFERROR(VLOOKUP(A962,【A】!A:C,3,0),0)</f>
        <v>0</v>
      </c>
      <c r="E962" s="1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6"/>
      <c r="B963" s="16"/>
      <c r="C963" s="17">
        <f t="shared" si="15"/>
        <v>0</v>
      </c>
      <c r="D963" s="17">
        <f>IFERROR(VLOOKUP(A963,【A】!A:C,3,0),0)</f>
        <v>0</v>
      </c>
      <c r="E963" s="1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6"/>
      <c r="B964" s="16"/>
      <c r="C964" s="17">
        <f t="shared" si="15"/>
        <v>0</v>
      </c>
      <c r="D964" s="17">
        <f>IFERROR(VLOOKUP(A964,【A】!A:C,3,0),0)</f>
        <v>0</v>
      </c>
      <c r="E964" s="1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6"/>
      <c r="B965" s="16"/>
      <c r="C965" s="17">
        <f t="shared" si="15"/>
        <v>0</v>
      </c>
      <c r="D965" s="17">
        <f>IFERROR(VLOOKUP(A965,【A】!A:C,3,0),0)</f>
        <v>0</v>
      </c>
      <c r="E965" s="1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6"/>
      <c r="B966" s="16"/>
      <c r="C966" s="17">
        <f t="shared" si="15"/>
        <v>0</v>
      </c>
      <c r="D966" s="17">
        <f>IFERROR(VLOOKUP(A966,【A】!A:C,3,0),0)</f>
        <v>0</v>
      </c>
      <c r="E966" s="1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6"/>
      <c r="B967" s="16"/>
      <c r="C967" s="17">
        <f t="shared" si="15"/>
        <v>0</v>
      </c>
      <c r="D967" s="17">
        <f>IFERROR(VLOOKUP(A967,【A】!A:C,3,0),0)</f>
        <v>0</v>
      </c>
      <c r="E967" s="1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6"/>
      <c r="B968" s="16"/>
      <c r="C968" s="17">
        <f t="shared" si="15"/>
        <v>0</v>
      </c>
      <c r="D968" s="17">
        <f>IFERROR(VLOOKUP(A968,【A】!A:C,3,0),0)</f>
        <v>0</v>
      </c>
      <c r="E968" s="1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6"/>
      <c r="B969" s="16"/>
      <c r="C969" s="17">
        <f t="shared" si="15"/>
        <v>0</v>
      </c>
      <c r="D969" s="17">
        <f>IFERROR(VLOOKUP(A969,【A】!A:C,3,0),0)</f>
        <v>0</v>
      </c>
      <c r="E969" s="1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6"/>
      <c r="B970" s="16"/>
      <c r="C970" s="17">
        <f t="shared" si="15"/>
        <v>0</v>
      </c>
      <c r="D970" s="17">
        <f>IFERROR(VLOOKUP(A970,【A】!A:C,3,0),0)</f>
        <v>0</v>
      </c>
      <c r="E970" s="1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6"/>
      <c r="B971" s="16"/>
      <c r="C971" s="17">
        <f t="shared" si="15"/>
        <v>0</v>
      </c>
      <c r="D971" s="17">
        <f>IFERROR(VLOOKUP(A971,【A】!A:C,3,0),0)</f>
        <v>0</v>
      </c>
      <c r="E971" s="1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6"/>
      <c r="B972" s="16"/>
      <c r="C972" s="17">
        <f t="shared" si="15"/>
        <v>0</v>
      </c>
      <c r="D972" s="17">
        <f>IFERROR(VLOOKUP(A972,【A】!A:C,3,0),0)</f>
        <v>0</v>
      </c>
      <c r="E972" s="1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6"/>
      <c r="B973" s="16"/>
      <c r="C973" s="17">
        <f t="shared" si="15"/>
        <v>0</v>
      </c>
      <c r="D973" s="17">
        <f>IFERROR(VLOOKUP(A973,【A】!A:C,3,0),0)</f>
        <v>0</v>
      </c>
      <c r="E973" s="1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6"/>
      <c r="B974" s="16"/>
      <c r="C974" s="17">
        <f t="shared" si="15"/>
        <v>0</v>
      </c>
      <c r="D974" s="17">
        <f>IFERROR(VLOOKUP(A974,【A】!A:C,3,0),0)</f>
        <v>0</v>
      </c>
      <c r="E974" s="1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6"/>
      <c r="B975" s="16"/>
      <c r="C975" s="17">
        <f t="shared" si="15"/>
        <v>0</v>
      </c>
      <c r="D975" s="17">
        <f>IFERROR(VLOOKUP(A975,【A】!A:C,3,0),0)</f>
        <v>0</v>
      </c>
      <c r="E975" s="1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6"/>
      <c r="B976" s="16"/>
      <c r="C976" s="17">
        <f t="shared" si="15"/>
        <v>0</v>
      </c>
      <c r="D976" s="17">
        <f>IFERROR(VLOOKUP(A976,【A】!A:C,3,0),0)</f>
        <v>0</v>
      </c>
      <c r="E976" s="1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6"/>
      <c r="B977" s="16"/>
      <c r="C977" s="17">
        <f t="shared" si="15"/>
        <v>0</v>
      </c>
      <c r="D977" s="17">
        <f>IFERROR(VLOOKUP(A977,【A】!A:C,3,0),0)</f>
        <v>0</v>
      </c>
      <c r="E977" s="1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6"/>
      <c r="B978" s="16"/>
      <c r="C978" s="17">
        <f t="shared" si="15"/>
        <v>0</v>
      </c>
      <c r="D978" s="17">
        <f>IFERROR(VLOOKUP(A978,【A】!A:C,3,0),0)</f>
        <v>0</v>
      </c>
      <c r="E978" s="1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6"/>
      <c r="B979" s="16"/>
      <c r="C979" s="17">
        <f t="shared" si="15"/>
        <v>0</v>
      </c>
      <c r="D979" s="17">
        <f>IFERROR(VLOOKUP(A979,【A】!A:C,3,0),0)</f>
        <v>0</v>
      </c>
      <c r="E979" s="1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6"/>
      <c r="B980" s="16"/>
      <c r="C980" s="17">
        <f t="shared" si="15"/>
        <v>0</v>
      </c>
      <c r="D980" s="17">
        <f>IFERROR(VLOOKUP(A980,【A】!A:C,3,0),0)</f>
        <v>0</v>
      </c>
      <c r="E980" s="1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6"/>
      <c r="B981" s="16"/>
      <c r="C981" s="17">
        <f t="shared" si="15"/>
        <v>0</v>
      </c>
      <c r="D981" s="17">
        <f>IFERROR(VLOOKUP(A981,【A】!A:C,3,0),0)</f>
        <v>0</v>
      </c>
      <c r="E981" s="1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6"/>
      <c r="B982" s="16"/>
      <c r="C982" s="17">
        <f t="shared" si="15"/>
        <v>0</v>
      </c>
      <c r="D982" s="17">
        <f>IFERROR(VLOOKUP(A982,【A】!A:C,3,0),0)</f>
        <v>0</v>
      </c>
      <c r="E982" s="1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6"/>
      <c r="B983" s="16"/>
      <c r="C983" s="17">
        <f t="shared" si="15"/>
        <v>0</v>
      </c>
      <c r="D983" s="17">
        <f>IFERROR(VLOOKUP(A983,【A】!A:C,3,0),0)</f>
        <v>0</v>
      </c>
      <c r="E983" s="1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6"/>
      <c r="B984" s="16"/>
      <c r="C984" s="17">
        <f t="shared" si="15"/>
        <v>0</v>
      </c>
      <c r="D984" s="17">
        <f>IFERROR(VLOOKUP(A984,【A】!A:C,3,0),0)</f>
        <v>0</v>
      </c>
      <c r="E984" s="1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6"/>
      <c r="B985" s="16"/>
      <c r="C985" s="17">
        <f t="shared" si="15"/>
        <v>0</v>
      </c>
      <c r="D985" s="17">
        <f>IFERROR(VLOOKUP(A985,【A】!A:C,3,0),0)</f>
        <v>0</v>
      </c>
      <c r="E985" s="1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6"/>
      <c r="B986" s="16"/>
      <c r="C986" s="17">
        <f t="shared" si="15"/>
        <v>0</v>
      </c>
      <c r="D986" s="17">
        <f>IFERROR(VLOOKUP(A986,【A】!A:C,3,0),0)</f>
        <v>0</v>
      </c>
      <c r="E986" s="1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6"/>
      <c r="B987" s="16"/>
      <c r="C987" s="17">
        <f t="shared" si="15"/>
        <v>0</v>
      </c>
      <c r="D987" s="17">
        <f>IFERROR(VLOOKUP(A987,【A】!A:C,3,0),0)</f>
        <v>0</v>
      </c>
      <c r="E987" s="1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6"/>
      <c r="B988" s="16"/>
      <c r="C988" s="17">
        <f t="shared" si="15"/>
        <v>0</v>
      </c>
      <c r="D988" s="17">
        <f>IFERROR(VLOOKUP(A988,【A】!A:C,3,0),0)</f>
        <v>0</v>
      </c>
      <c r="E988" s="1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6"/>
      <c r="B989" s="16"/>
      <c r="C989" s="17">
        <f t="shared" si="15"/>
        <v>0</v>
      </c>
      <c r="D989" s="17">
        <f>IFERROR(VLOOKUP(A989,【A】!A:C,3,0),0)</f>
        <v>0</v>
      </c>
      <c r="E989" s="1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6"/>
      <c r="B990" s="16"/>
      <c r="C990" s="17">
        <f t="shared" si="15"/>
        <v>0</v>
      </c>
      <c r="D990" s="17">
        <f>IFERROR(VLOOKUP(A990,【A】!A:C,3,0),0)</f>
        <v>0</v>
      </c>
      <c r="E990" s="1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6"/>
      <c r="B991" s="16"/>
      <c r="C991" s="17">
        <f t="shared" si="15"/>
        <v>0</v>
      </c>
      <c r="D991" s="17">
        <f>IFERROR(VLOOKUP(A991,【A】!A:C,3,0),0)</f>
        <v>0</v>
      </c>
      <c r="E991" s="1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6"/>
      <c r="B992" s="16"/>
      <c r="C992" s="17">
        <f t="shared" si="15"/>
        <v>0</v>
      </c>
      <c r="D992" s="17">
        <f>IFERROR(VLOOKUP(A992,【A】!A:C,3,0),0)</f>
        <v>0</v>
      </c>
      <c r="E992" s="1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6"/>
      <c r="B993" s="16"/>
      <c r="C993" s="17">
        <f t="shared" si="15"/>
        <v>0</v>
      </c>
      <c r="D993" s="17">
        <f>IFERROR(VLOOKUP(A993,【A】!A:C,3,0),0)</f>
        <v>0</v>
      </c>
      <c r="E993" s="1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6"/>
      <c r="B994" s="16"/>
      <c r="C994" s="17">
        <f t="shared" si="15"/>
        <v>0</v>
      </c>
      <c r="D994" s="17">
        <f>IFERROR(VLOOKUP(A994,【A】!A:C,3,0),0)</f>
        <v>0</v>
      </c>
      <c r="E994" s="1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6"/>
      <c r="B995" s="16"/>
      <c r="C995" s="17">
        <f t="shared" si="15"/>
        <v>0</v>
      </c>
      <c r="D995" s="17">
        <f>IFERROR(VLOOKUP(A995,【A】!A:C,3,0),0)</f>
        <v>0</v>
      </c>
      <c r="E995" s="1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6"/>
      <c r="B996" s="16"/>
      <c r="C996" s="17">
        <f t="shared" si="15"/>
        <v>0</v>
      </c>
      <c r="D996" s="17">
        <f>IFERROR(VLOOKUP(A996,【A】!A:C,3,0),0)</f>
        <v>0</v>
      </c>
      <c r="E996" s="1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6"/>
      <c r="B997" s="16"/>
      <c r="C997" s="17">
        <f t="shared" si="15"/>
        <v>0</v>
      </c>
      <c r="D997" s="17">
        <f>IFERROR(VLOOKUP(A997,【A】!A:C,3,0),0)</f>
        <v>0</v>
      </c>
      <c r="E997" s="17">
        <f>IFERROR((VLOOKUP(A997,【B职务】!A:I,8,0)*3+VLOOKUP(A997,【B特殊】!A:I,8,0))/(3+VLOOKUP(A997,【B特殊】!A:I,9,0)),0)+IFERROR(VLOOKUP(A997,【B职务】!A:C,3,0),0)</f>
        <v>0</v>
      </c>
    </row>
    <row r="998" spans="1:5">
      <c r="C998" s="17">
        <f t="shared" si="15"/>
        <v>0</v>
      </c>
      <c r="D998" s="17">
        <f>IFERROR(VLOOKUP(A998,【A】!A:C,3,0),0)</f>
        <v>0</v>
      </c>
      <c r="E998" s="17">
        <f>IFERROR((VLOOKUP(A998,【B职务】!A:I,8,0)*3+VLOOKUP(A998,【B特殊】!A:I,8,0))/(3+VLOOKUP(A998,【B特殊】!A:I,9,0)),0)+IFERROR(VLOOKUP(A998,【B职务】!A:C,3,0),0)</f>
        <v>0</v>
      </c>
    </row>
  </sheetData>
  <sheetProtection formatCells="0" formatColumns="0" formatRows="0" insertRows="0" insertColumns="0" insertHyperlinks="0" deleteColumns="0" deleteRows="0" sort="0" autoFilter="0" pivotTables="0"/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162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sheetProtection formatCells="0" formatColumns="0" formatRows="0" insertRows="0" insertColumns="0" insertHyperlinks="0" deleteColumns="0" deleteRows="0" sort="0" autoFilter="0" pivotTables="0"/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Kingsoft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赵静</cp:lastModifiedBy>
  <dcterms:created xsi:type="dcterms:W3CDTF">2018-04-01T00:16:00Z</dcterms:created>
  <dcterms:modified xsi:type="dcterms:W3CDTF">2026-09-08T01:31:17Z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CalculationRule">
    <vt:i4>0</vt:i4>
  </property>
  <property fmtid="{D5CDD505-2E9C-101B-9397-08002B2CF9AE}" pid="4" name="KSOProductBuildVer">
    <vt:lpwstr>2052-12.1.0.28043</vt:lpwstr>
  </property>
  <property fmtid="{D5CDD505-2E9C-101B-9397-08002B2CF9AE}" pid="5" name="ICV">
    <vt:lpwstr>7284A3EB2B4C4A8080B70E932D8E914D</vt:lpwstr>
  </property>
</Properties>
</file>