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windowWidth="27945" windowHeight="12375"/>
  </bookViews>
  <sheets>
    <sheet name="【A】" sheetId="1" r:id="rId1"/>
    <sheet name="【B职务】" sheetId="2" r:id="rId2"/>
    <sheet name="【B特殊】" sheetId="3" r:id="rId3"/>
    <sheet name="【C】" sheetId="5" r:id="rId4"/>
    <sheet name="Sheet1" sheetId="6" r:id="rId5"/>
    <sheet name="排名" sheetId="9" r:id="rId6"/>
    <sheet name="字典" sheetId="4" state="veryHidden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<sst xmlns="http://schemas.openxmlformats.org/spreadsheetml/2006/main" count="6641" uniqueCount="547">
  <si>
    <t>学号</t>
  </si>
  <si>
    <t>姓名</t>
  </si>
  <si>
    <t>A</t>
  </si>
  <si>
    <t>科目</t>
  </si>
  <si>
    <t xml:space="preserve"> 系统解剖学（一）</t>
  </si>
  <si>
    <t>应用英语（一）</t>
  </si>
  <si>
    <t>思想道德与法治</t>
  </si>
  <si>
    <t>生物化学</t>
  </si>
  <si>
    <t>系统解剖学（二）</t>
  </si>
  <si>
    <t>组织胚胎学</t>
  </si>
  <si>
    <t>医学细胞生物学</t>
  </si>
  <si>
    <t>应用英语（二）</t>
  </si>
  <si>
    <t>中国近代史纲要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</si>
  <si>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</si>
  <si>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</si>
  <si>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</si>
  <si>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</si>
  <si>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</si>
  <si>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</si>
  <si>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</si>
  <si>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</si>
  <si>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</si>
  <si>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</si>
  <si>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</si>
  <si>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</si>
  <si>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</si>
  <si>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202551100901</t>
  </si>
  <si>
    <t>陈丹丹</t>
  </si>
  <si>
    <t>得分</t>
  </si>
  <si>
    <t>1.将学号、姓名复制到对应的列。不限顺序。</t>
  </si>
  <si>
    <t>202551100902</t>
  </si>
  <si>
    <t>汪雨涵</t>
  </si>
  <si>
    <t>2.将赋分与得分填到对应的绿色位置。</t>
  </si>
  <si>
    <t>202551100903</t>
  </si>
  <si>
    <t>杨柳</t>
  </si>
  <si>
    <t>3.密码123</t>
  </si>
  <si>
    <t>202551100904</t>
  </si>
  <si>
    <t>张悦杨</t>
  </si>
  <si>
    <t>4.1000条以内</t>
  </si>
  <si>
    <t>202551100905</t>
  </si>
  <si>
    <t>常妍硕</t>
  </si>
  <si>
    <t>202551100906</t>
  </si>
  <si>
    <t>李芊妍</t>
  </si>
  <si>
    <t>202551100907</t>
  </si>
  <si>
    <t>罗佳伟</t>
  </si>
  <si>
    <t>202551100908</t>
  </si>
  <si>
    <t>廖婷婷</t>
  </si>
  <si>
    <t>202551100909</t>
  </si>
  <si>
    <t>丁珂欣</t>
  </si>
  <si>
    <t>202551100910</t>
  </si>
  <si>
    <t>刘子萌</t>
  </si>
  <si>
    <t>202551100911</t>
  </si>
  <si>
    <t>赵越</t>
  </si>
  <si>
    <t>202551100912</t>
  </si>
  <si>
    <t>靳梓淇</t>
  </si>
  <si>
    <t>202551100913</t>
  </si>
  <si>
    <t>姚鼎元</t>
  </si>
  <si>
    <t>202551100914</t>
  </si>
  <si>
    <t>李玉博</t>
  </si>
  <si>
    <t>202551100915</t>
  </si>
  <si>
    <t>刘洋帆</t>
  </si>
  <si>
    <t>202551100916</t>
  </si>
  <si>
    <t>刘俊鑫</t>
  </si>
  <si>
    <t>202551100917</t>
  </si>
  <si>
    <t>梁锦茂</t>
  </si>
  <si>
    <t>202551100918</t>
  </si>
  <si>
    <t>宋健翔</t>
  </si>
  <si>
    <t>202551100919</t>
  </si>
  <si>
    <t>齐伟博</t>
  </si>
  <si>
    <t>202551100920</t>
  </si>
  <si>
    <t>范习博</t>
  </si>
  <si>
    <t>202551100921</t>
  </si>
  <si>
    <t>韩威震</t>
  </si>
  <si>
    <t>202551100922</t>
  </si>
  <si>
    <t>刘俊杰</t>
  </si>
  <si>
    <t>202551100923</t>
  </si>
  <si>
    <t>杨宇</t>
  </si>
  <si>
    <t>202551100924</t>
  </si>
  <si>
    <t>赵洪彬</t>
  </si>
  <si>
    <t>202551100925</t>
  </si>
  <si>
    <t>杨森</t>
  </si>
  <si>
    <t>202352811927</t>
  </si>
  <si>
    <t>刘嘉兴</t>
  </si>
  <si>
    <t>202451604712</t>
  </si>
  <si>
    <t>杨佳妮</t>
  </si>
  <si>
    <t>202451702832</t>
  </si>
  <si>
    <t>伊冠融</t>
  </si>
  <si>
    <t>202453213629</t>
  </si>
  <si>
    <t>范玉霖</t>
  </si>
  <si>
    <t>202453213428</t>
  </si>
  <si>
    <t>陈泊宇</t>
  </si>
  <si>
    <t>202453213609</t>
  </si>
  <si>
    <t>李梦娜</t>
  </si>
  <si>
    <t>赵文静</t>
  </si>
  <si>
    <t>李怡锦</t>
  </si>
  <si>
    <t>戴丞斌</t>
  </si>
  <si>
    <t>王子峻</t>
  </si>
  <si>
    <t>程源</t>
  </si>
  <si>
    <t>刘子毅</t>
  </si>
  <si>
    <t>曹润桐</t>
  </si>
  <si>
    <t>李雨心</t>
  </si>
  <si>
    <t>崔佳悦</t>
  </si>
  <si>
    <t>万里有</t>
  </si>
  <si>
    <t>韩筱萌</t>
  </si>
  <si>
    <t>张卓雯</t>
  </si>
  <si>
    <t>白坤洁</t>
  </si>
  <si>
    <t>刘奕君</t>
  </si>
  <si>
    <t>张舒涵</t>
  </si>
  <si>
    <t>刘文宇</t>
  </si>
  <si>
    <t>徐飞扬</t>
  </si>
  <si>
    <t>王淑娴</t>
  </si>
  <si>
    <t>徐锦鹏</t>
  </si>
  <si>
    <t>朱冲</t>
  </si>
  <si>
    <t>张富超</t>
  </si>
  <si>
    <t>李杭奇</t>
  </si>
  <si>
    <t>薛政康</t>
  </si>
  <si>
    <t>张凡恩</t>
  </si>
  <si>
    <t>王然</t>
  </si>
  <si>
    <t>马文轩</t>
  </si>
  <si>
    <t>冯昱哲</t>
  </si>
  <si>
    <t>李奥坤</t>
  </si>
  <si>
    <t>张逸</t>
  </si>
  <si>
    <t>邝歌豪</t>
  </si>
  <si>
    <t>闫吉晨</t>
  </si>
  <si>
    <t>李舒鹏</t>
  </si>
  <si>
    <t>202551101101</t>
  </si>
  <si>
    <t>李欣蔚</t>
  </si>
  <si>
    <t>202551101102</t>
  </si>
  <si>
    <t>徐美奂</t>
  </si>
  <si>
    <t>202551101103</t>
  </si>
  <si>
    <t>徐小涵</t>
  </si>
  <si>
    <t>202551101104</t>
  </si>
  <si>
    <t>李美熹</t>
  </si>
  <si>
    <t>202551101105</t>
  </si>
  <si>
    <t>张甜甜</t>
  </si>
  <si>
    <t>202551101106</t>
  </si>
  <si>
    <t>侯瑞涵</t>
  </si>
  <si>
    <t>202551101107</t>
  </si>
  <si>
    <t>侯仪萍</t>
  </si>
  <si>
    <t>202551101108</t>
  </si>
  <si>
    <t>张瑞茵</t>
  </si>
  <si>
    <t>202551101109</t>
  </si>
  <si>
    <t>李路玉</t>
  </si>
  <si>
    <t>202551101110</t>
  </si>
  <si>
    <t>张酷</t>
  </si>
  <si>
    <t>202551101111</t>
  </si>
  <si>
    <t>潘悦</t>
  </si>
  <si>
    <t>202551101112</t>
  </si>
  <si>
    <t>袁奥莹</t>
  </si>
  <si>
    <t>202551101113</t>
  </si>
  <si>
    <t>胡漪萱</t>
  </si>
  <si>
    <t>202551101114</t>
  </si>
  <si>
    <t>赵洋</t>
  </si>
  <si>
    <t>202551101115</t>
  </si>
  <si>
    <t>王申奥</t>
  </si>
  <si>
    <t>202551101116</t>
  </si>
  <si>
    <t>李腾岳</t>
  </si>
  <si>
    <t>202551101117</t>
  </si>
  <si>
    <t>关自起</t>
  </si>
  <si>
    <t>202551101118</t>
  </si>
  <si>
    <t>王嵘宣</t>
  </si>
  <si>
    <t>202551101119</t>
  </si>
  <si>
    <t>刘恒博</t>
  </si>
  <si>
    <t>202551101120</t>
  </si>
  <si>
    <t>罗俊泰</t>
  </si>
  <si>
    <t>202551101121</t>
  </si>
  <si>
    <t>张旋</t>
  </si>
  <si>
    <t>202551101122</t>
  </si>
  <si>
    <t>陈一帆</t>
  </si>
  <si>
    <t>202551101123</t>
  </si>
  <si>
    <t>孟祥恒</t>
  </si>
  <si>
    <t>202551101124</t>
  </si>
  <si>
    <t>谷云钢</t>
  </si>
  <si>
    <t>202551101125</t>
  </si>
  <si>
    <t>张景哲</t>
  </si>
  <si>
    <t>202452812926</t>
  </si>
  <si>
    <t>王新宇</t>
  </si>
  <si>
    <t>202451606310</t>
  </si>
  <si>
    <t>张韶涵</t>
  </si>
  <si>
    <t>202453213110</t>
  </si>
  <si>
    <t>王瑜岚</t>
  </si>
  <si>
    <t>202451702802</t>
  </si>
  <si>
    <t>张子涵</t>
  </si>
  <si>
    <t>202451702704</t>
  </si>
  <si>
    <t>翟美乐</t>
  </si>
  <si>
    <t>202451703529</t>
  </si>
  <si>
    <t>刘艺慷</t>
  </si>
  <si>
    <t>202551101201</t>
  </si>
  <si>
    <t>徐美仑</t>
  </si>
  <si>
    <t>202551101202</t>
  </si>
  <si>
    <t>曹梦涵</t>
  </si>
  <si>
    <t>202551101203</t>
  </si>
  <si>
    <t>赵瑞雨</t>
  </si>
  <si>
    <t>202551101204</t>
  </si>
  <si>
    <t>胡佳宁</t>
  </si>
  <si>
    <t>202551101205</t>
  </si>
  <si>
    <t>田涵予</t>
  </si>
  <si>
    <t>202551101206</t>
  </si>
  <si>
    <t>朱锦琳</t>
  </si>
  <si>
    <t>202551101207</t>
  </si>
  <si>
    <t>田翘楚</t>
  </si>
  <si>
    <t>202551101208</t>
  </si>
  <si>
    <t>贾莫凡</t>
  </si>
  <si>
    <t>202551101209</t>
  </si>
  <si>
    <t>宋玉琳</t>
  </si>
  <si>
    <t>202551101210</t>
  </si>
  <si>
    <t>刘艺博</t>
  </si>
  <si>
    <t>202551101211</t>
  </si>
  <si>
    <t>赵董晶</t>
  </si>
  <si>
    <t>202551101212</t>
  </si>
  <si>
    <t>李欣儒</t>
  </si>
  <si>
    <t>202551101213</t>
  </si>
  <si>
    <t>王嘉烨</t>
  </si>
  <si>
    <t>202551101214</t>
  </si>
  <si>
    <t>郭昊然</t>
  </si>
  <si>
    <t>202551101215</t>
  </si>
  <si>
    <t>赵怡博</t>
  </si>
  <si>
    <t>202551101216</t>
  </si>
  <si>
    <t>殷鹏飞</t>
  </si>
  <si>
    <t>202551101217</t>
  </si>
  <si>
    <t>朱子鸣</t>
  </si>
  <si>
    <t>202551101218</t>
  </si>
  <si>
    <t>郭沁琰</t>
  </si>
  <si>
    <t>202551101219</t>
  </si>
  <si>
    <t>黄飞鸿</t>
  </si>
  <si>
    <t>202551101220</t>
  </si>
  <si>
    <t>张昊琳</t>
  </si>
  <si>
    <t>202551101221</t>
  </si>
  <si>
    <t>吴凯</t>
  </si>
  <si>
    <t>202551101222</t>
  </si>
  <si>
    <t>刘湘飞</t>
  </si>
  <si>
    <t>202551101223</t>
  </si>
  <si>
    <t>吴元昊</t>
  </si>
  <si>
    <t>202551101224</t>
  </si>
  <si>
    <t>蔡明宇</t>
  </si>
  <si>
    <t>202551101225</t>
  </si>
  <si>
    <t>赵言信</t>
  </si>
  <si>
    <t>202451100918</t>
  </si>
  <si>
    <t>郭宇豪</t>
  </si>
  <si>
    <t>202451803734</t>
  </si>
  <si>
    <t>冯思佳</t>
  </si>
  <si>
    <t>202452812725</t>
  </si>
  <si>
    <t>马源鸿</t>
  </si>
  <si>
    <t>202455009235</t>
  </si>
  <si>
    <t>李景琦</t>
  </si>
  <si>
    <t>202451906631</t>
  </si>
  <si>
    <t>杨籍淇</t>
  </si>
  <si>
    <t>202451703331</t>
  </si>
  <si>
    <t>崔子皓</t>
  </si>
  <si>
    <t>202551191301</t>
  </si>
  <si>
    <t>李思佳</t>
  </si>
  <si>
    <t>202551101302</t>
  </si>
  <si>
    <t>张靖菡</t>
  </si>
  <si>
    <t>202551101303</t>
  </si>
  <si>
    <t>孙司玉</t>
  </si>
  <si>
    <t>202551101304</t>
  </si>
  <si>
    <t>李佳悦</t>
  </si>
  <si>
    <t>202551101305</t>
  </si>
  <si>
    <t>陈葳</t>
  </si>
  <si>
    <t>202551101306</t>
  </si>
  <si>
    <t>乔金莹</t>
  </si>
  <si>
    <t>202551101307</t>
  </si>
  <si>
    <t>张媛媛</t>
  </si>
  <si>
    <t>202551101308</t>
  </si>
  <si>
    <t>韩笑</t>
  </si>
  <si>
    <t>202551101309</t>
  </si>
  <si>
    <t>豆嘉馨</t>
  </si>
  <si>
    <t>202551101310</t>
  </si>
  <si>
    <t>张馨戈</t>
  </si>
  <si>
    <t>202551101311</t>
  </si>
  <si>
    <t>席梦歌</t>
  </si>
  <si>
    <t>202551101312</t>
  </si>
  <si>
    <t>远明珂</t>
  </si>
  <si>
    <t>202551101313</t>
  </si>
  <si>
    <t>刘佩君</t>
  </si>
  <si>
    <t>202551101314</t>
  </si>
  <si>
    <t>李政阳</t>
  </si>
  <si>
    <t>202551101315</t>
  </si>
  <si>
    <t>司润</t>
  </si>
  <si>
    <t>202551101316</t>
  </si>
  <si>
    <t>卢政远</t>
  </si>
  <si>
    <t>202551101317</t>
  </si>
  <si>
    <t>丁宇航</t>
  </si>
  <si>
    <t>202551101318</t>
  </si>
  <si>
    <t>周梓恒</t>
  </si>
  <si>
    <t>202551101319</t>
  </si>
  <si>
    <t>黄用馨</t>
  </si>
  <si>
    <t>202551101320</t>
  </si>
  <si>
    <t>白俊璞</t>
  </si>
  <si>
    <t>202551101321</t>
  </si>
  <si>
    <t>曲亚峰</t>
  </si>
  <si>
    <t>202551101322</t>
  </si>
  <si>
    <t>任天宇</t>
  </si>
  <si>
    <t>202551101323</t>
  </si>
  <si>
    <t>李昊天</t>
  </si>
  <si>
    <t>202551101324</t>
  </si>
  <si>
    <t>王怡聪</t>
  </si>
  <si>
    <t>202551101325</t>
  </si>
  <si>
    <t>刘之源</t>
  </si>
  <si>
    <t>202452813023</t>
  </si>
  <si>
    <t>陈曦</t>
  </si>
  <si>
    <t>202453213631</t>
  </si>
  <si>
    <t>郭长杰</t>
  </si>
  <si>
    <t>202451703419</t>
  </si>
  <si>
    <t>葛迎晨</t>
  </si>
  <si>
    <t>202454308618</t>
  </si>
  <si>
    <t>王若希</t>
  </si>
  <si>
    <t>202451804213</t>
  </si>
  <si>
    <t>刘博鑫</t>
  </si>
  <si>
    <t>202451702923</t>
  </si>
  <si>
    <t>窦煊壹</t>
  </si>
  <si>
    <t>202551101402</t>
  </si>
  <si>
    <t>吕芸哲</t>
  </si>
  <si>
    <t>202551101403</t>
  </si>
  <si>
    <t>张情</t>
  </si>
  <si>
    <t>202551101404</t>
  </si>
  <si>
    <t>孙佳音</t>
  </si>
  <si>
    <t>202551101405</t>
  </si>
  <si>
    <t>陈思璇</t>
  </si>
  <si>
    <t>202551101406</t>
  </si>
  <si>
    <t>姚兰</t>
  </si>
  <si>
    <t>202551101407</t>
  </si>
  <si>
    <t>王仕佳</t>
  </si>
  <si>
    <t>202551101408</t>
  </si>
  <si>
    <t>梁月敏</t>
  </si>
  <si>
    <t>202551101409</t>
  </si>
  <si>
    <t>王恩妍</t>
  </si>
  <si>
    <t>202551101410</t>
  </si>
  <si>
    <t>洪思瑛</t>
  </si>
  <si>
    <t>202551101411</t>
  </si>
  <si>
    <t>武雨嫣</t>
  </si>
  <si>
    <t>202551101412</t>
  </si>
  <si>
    <t>朱艳笑</t>
  </si>
  <si>
    <t>202551101413</t>
  </si>
  <si>
    <t>王天宇</t>
  </si>
  <si>
    <t>202551101414</t>
  </si>
  <si>
    <t>牛皓</t>
  </si>
  <si>
    <t>202551101415</t>
  </si>
  <si>
    <t>李哲豪</t>
  </si>
  <si>
    <t>202551101416</t>
  </si>
  <si>
    <t>余帅佳</t>
  </si>
  <si>
    <t>202551101417</t>
  </si>
  <si>
    <t>李雨果</t>
  </si>
  <si>
    <t>202551101418</t>
  </si>
  <si>
    <t>杨佳源</t>
  </si>
  <si>
    <t>202551101419</t>
  </si>
  <si>
    <t>陈星全</t>
  </si>
  <si>
    <t>202551101420</t>
  </si>
  <si>
    <t>肖文烨</t>
  </si>
  <si>
    <t>202551101421</t>
  </si>
  <si>
    <t>王家培</t>
  </si>
  <si>
    <t>202551101422</t>
  </si>
  <si>
    <t>史金顺</t>
  </si>
  <si>
    <t>202551101423</t>
  </si>
  <si>
    <t>李裕杰</t>
  </si>
  <si>
    <t>202551101424</t>
  </si>
  <si>
    <t>李沐阳</t>
  </si>
  <si>
    <t>202551101425</t>
  </si>
  <si>
    <t>付锦荣</t>
  </si>
  <si>
    <t>202451703213</t>
  </si>
  <si>
    <t>许露洋</t>
  </si>
  <si>
    <t>202453314024</t>
  </si>
  <si>
    <t>石智航</t>
  </si>
  <si>
    <t>202452812828</t>
  </si>
  <si>
    <t>谷沛恒</t>
  </si>
  <si>
    <t>202453213611</t>
  </si>
  <si>
    <t>李玥</t>
  </si>
  <si>
    <t>202451307532</t>
  </si>
  <si>
    <t>张世杰</t>
  </si>
  <si>
    <t>202451907128</t>
  </si>
  <si>
    <t>张荣博</t>
  </si>
  <si>
    <t>202551101401</t>
  </si>
  <si>
    <t>高可一</t>
  </si>
  <si>
    <t>202551101503</t>
  </si>
  <si>
    <t>张姝品</t>
  </si>
  <si>
    <t>202551101504</t>
  </si>
  <si>
    <t>王冰</t>
  </si>
  <si>
    <t>202551101505</t>
  </si>
  <si>
    <t>丁昕怡</t>
  </si>
  <si>
    <t>202551101507</t>
  </si>
  <si>
    <t>胡雅奇</t>
  </si>
  <si>
    <t>202551101508</t>
  </si>
  <si>
    <t>赵畅</t>
  </si>
  <si>
    <t>202551101509</t>
  </si>
  <si>
    <t>张艺涵</t>
  </si>
  <si>
    <t>202551101510</t>
  </si>
  <si>
    <t>亚珊珊</t>
  </si>
  <si>
    <t>202551101512</t>
  </si>
  <si>
    <t>陈思萌</t>
  </si>
  <si>
    <t>202454308325</t>
  </si>
  <si>
    <t>乔祺迪</t>
  </si>
  <si>
    <t>202453609909</t>
  </si>
  <si>
    <t>范易帛</t>
  </si>
  <si>
    <t>202452210322</t>
  </si>
  <si>
    <t>孟雨霏</t>
  </si>
  <si>
    <t>202551101513</t>
  </si>
  <si>
    <t>台家亮</t>
  </si>
  <si>
    <t>202551101514</t>
  </si>
  <si>
    <t>孙梽钦</t>
  </si>
  <si>
    <t>202551101515</t>
  </si>
  <si>
    <t>王祎临</t>
  </si>
  <si>
    <t>202551101516</t>
  </si>
  <si>
    <t>李恒</t>
  </si>
  <si>
    <t>赵学阳</t>
  </si>
  <si>
    <t>202354307333</t>
  </si>
  <si>
    <t>马新源</t>
  </si>
  <si>
    <t>202551101517</t>
  </si>
  <si>
    <t>王凯歌</t>
  </si>
  <si>
    <t>202551101518</t>
  </si>
  <si>
    <t>崔译天</t>
  </si>
  <si>
    <t>202551101519</t>
  </si>
  <si>
    <t>张俊</t>
  </si>
  <si>
    <t>202551101520</t>
  </si>
  <si>
    <t>刘家宁</t>
  </si>
  <si>
    <t>202551101521</t>
  </si>
  <si>
    <t>宋铭洋</t>
  </si>
  <si>
    <t>202551101523</t>
  </si>
  <si>
    <t>陈儒涵</t>
  </si>
  <si>
    <t>202551101524</t>
  </si>
  <si>
    <t>何钧诚</t>
  </si>
  <si>
    <t>202551101525</t>
  </si>
  <si>
    <t>王一川</t>
  </si>
  <si>
    <t>202454608933</t>
  </si>
  <si>
    <t>田金源</t>
  </si>
  <si>
    <t>202452812824</t>
  </si>
  <si>
    <t>蔡宇霄</t>
  </si>
  <si>
    <t>202551101501</t>
  </si>
  <si>
    <t>李妍</t>
  </si>
  <si>
    <t>202551101502</t>
  </si>
  <si>
    <t>李思贤</t>
  </si>
  <si>
    <t>202551101506</t>
  </si>
  <si>
    <t>王佳妮</t>
  </si>
  <si>
    <t>202551101511</t>
  </si>
  <si>
    <t>魏彦青</t>
  </si>
  <si>
    <t>202551101522</t>
  </si>
  <si>
    <t>王世豪</t>
  </si>
  <si>
    <t>202551101601</t>
  </si>
  <si>
    <t>赵奕若</t>
  </si>
  <si>
    <t>202551101602</t>
  </si>
  <si>
    <t>王馨悦</t>
  </si>
  <si>
    <t>202551101603</t>
  </si>
  <si>
    <t>张锦茹</t>
  </si>
  <si>
    <t>202551101604</t>
  </si>
  <si>
    <t>李姿颖</t>
  </si>
  <si>
    <t>202551101605</t>
  </si>
  <si>
    <t>赵茜</t>
  </si>
  <si>
    <t>202551101606</t>
  </si>
  <si>
    <t>许淑婧</t>
  </si>
  <si>
    <t>202551101607</t>
  </si>
  <si>
    <t>阴茜阳</t>
  </si>
  <si>
    <t>202551101608</t>
  </si>
  <si>
    <t>牛淑杰</t>
  </si>
  <si>
    <t>202551101609</t>
  </si>
  <si>
    <t>周雯</t>
  </si>
  <si>
    <t>202551101610</t>
  </si>
  <si>
    <t>姬祥歌</t>
  </si>
  <si>
    <t>202551101611</t>
  </si>
  <si>
    <t>董鑫蕊</t>
  </si>
  <si>
    <t>202551101612</t>
  </si>
  <si>
    <t>陈雅婷</t>
  </si>
  <si>
    <t>202551101613</t>
  </si>
  <si>
    <t>宋昊哲</t>
  </si>
  <si>
    <t>202551101614</t>
  </si>
  <si>
    <t>单浩然</t>
  </si>
  <si>
    <t>202551101615</t>
  </si>
  <si>
    <t>马韶晨</t>
  </si>
  <si>
    <t>202551101616</t>
  </si>
  <si>
    <t>张宸睿</t>
  </si>
  <si>
    <t>202551101618</t>
  </si>
  <si>
    <t>明思宏</t>
  </si>
  <si>
    <t>202551101619</t>
  </si>
  <si>
    <t>乔盛宽</t>
  </si>
  <si>
    <t>202551101620</t>
  </si>
  <si>
    <t>王涵泳</t>
  </si>
  <si>
    <t>202551101621</t>
  </si>
  <si>
    <t>宋远宁</t>
  </si>
  <si>
    <t>202551101622</t>
  </si>
  <si>
    <t>张文浩</t>
  </si>
  <si>
    <t>202551101623</t>
  </si>
  <si>
    <t>马英怀</t>
  </si>
  <si>
    <t>202551101624</t>
  </si>
  <si>
    <t>张凯锃</t>
  </si>
  <si>
    <t>202551101625</t>
  </si>
  <si>
    <t>王小津</t>
  </si>
  <si>
    <t>202453314010</t>
  </si>
  <si>
    <t>焦新华</t>
  </si>
  <si>
    <t>202452812723</t>
  </si>
  <si>
    <t>张凯</t>
  </si>
  <si>
    <t>202452812608</t>
  </si>
  <si>
    <t>刘浠祯</t>
  </si>
  <si>
    <t>202454510617</t>
  </si>
  <si>
    <t>高嘉欣</t>
  </si>
  <si>
    <t>202453213635</t>
  </si>
  <si>
    <t>沈子博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</si>
  <si>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</si>
  <si>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</si>
  <si>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</si>
  <si>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</si>
  <si>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</si>
  <si>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</si>
  <si>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</si>
  <si>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</si>
  <si>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</si>
  <si>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</si>
  <si>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</si>
  <si>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</si>
  <si>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</si>
  <si>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</si>
  <si>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</si>
  <si>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</si>
  <si>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</si>
  <si>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</si>
  <si>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</si>
  <si>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</si>
  <si>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</si>
  <si>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</si>
  <si>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</si>
  <si>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</si>
  <si>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</si>
  <si>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</si>
  <si>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</si>
  <si>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排名</t>
  </si>
  <si>
    <t>202551101011</t>
  </si>
  <si>
    <t>202451702725</t>
  </si>
  <si>
    <t>202453213605</t>
  </si>
  <si>
    <t>202452812922</t>
  </si>
  <si>
    <t>202551101001</t>
  </si>
  <si>
    <t>202551101004</t>
  </si>
  <si>
    <t>202551101003</t>
  </si>
  <si>
    <t>202551101015</t>
  </si>
  <si>
    <t>202551101002</t>
  </si>
  <si>
    <t>202551101016</t>
  </si>
  <si>
    <t>202451605010</t>
  </si>
  <si>
    <t>202551101005</t>
  </si>
  <si>
    <t>202551101017</t>
  </si>
  <si>
    <t>202551101007</t>
  </si>
  <si>
    <t>202551101008</t>
  </si>
  <si>
    <t>202551101006</t>
  </si>
  <si>
    <t>202551101014</t>
  </si>
  <si>
    <t>202551101010</t>
  </si>
  <si>
    <t>202551101009</t>
  </si>
  <si>
    <t>202551101019</t>
  </si>
  <si>
    <t>202551101021</t>
  </si>
  <si>
    <t>202451804029</t>
  </si>
  <si>
    <t>202451703123</t>
  </si>
  <si>
    <t>202551101020</t>
  </si>
  <si>
    <t>202551101025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</si>
</sst>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Protection="1">
      <alignment vertical="center"/>
      <protection locked="0"/>
    </xf>
    <xf numFmtId="0" fontId="6" fillId="3" borderId="2" xfId="0" applyFont="1" applyFill="1" applyBorder="1" applyAlignment="1" applyProtection="1">
      <protection locked="0"/>
    </xf>
    <xf numFmtId="0" fontId="5" fillId="3" borderId="2" xfId="0" applyFont="1" applyFill="1" applyBorder="1" applyAlignment="1" applyProtection="1">
      <protection locked="0"/>
    </xf>
    <xf numFmtId="0" fontId="6" fillId="3" borderId="2" xfId="0" applyNumberFormat="1" applyFont="1" applyFill="1" applyBorder="1" applyAlignment="1" applyProtection="1">
      <protection locked="0"/>
    </xf>
    <xf numFmtId="0" fontId="5" fillId="3" borderId="2" xfId="0" applyNumberFormat="1" applyFont="1" applyFill="1" applyBorder="1" applyAlignment="1"/>
    <xf numFmtId="49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Protection="1">
      <alignment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3" borderId="1" xfId="0" applyFont="1" applyFill="1" applyBorder="1" applyProtection="1">
      <alignment vertical="center"/>
      <protection locked="0"/>
    </xf>
    <xf numFmtId="0" fontId="7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5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7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Protection="1">
      <alignment vertical="center"/>
      <protection locked="0"/>
    </xf>
    <xf numFmtId="0" fontId="7" fillId="3" borderId="2" xfId="0" applyFont="1" applyFill="1" applyBorder="1" applyAlignment="1" applyProtection="1">
      <alignment horizontal="center" vertical="top"/>
      <protection locked="0"/>
    </xf>
    <xf numFmtId="0" fontId="5" fillId="3" borderId="1" xfId="0" applyFont="1" applyFill="1" applyBorder="1" applyProtection="1">
      <alignment vertical="center"/>
      <protection locked="0"/>
    </xf>
    <xf numFmtId="0" fontId="5" fillId="3" borderId="1" xfId="0" applyNumberFormat="1" applyFont="1" applyFill="1" applyBorder="1">
      <alignment vertical="center"/>
    </xf>
    <xf numFmtId="0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76" fontId="5" fillId="3" borderId="1" xfId="0" applyNumberFormat="1" applyFont="1" applyFill="1" applyBorder="1" applyAlignment="1" applyProtection="1">
      <alignment horizontal="center" vertical="center"/>
      <protection locked="0"/>
    </xf>
    <xf numFmtId="176" fontId="3" fillId="3" borderId="1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Protection="1">
      <alignment vertical="center"/>
      <protection locked="0"/>
    </xf>
    <xf numFmtId="49" fontId="6" fillId="3" borderId="2" xfId="0" applyNumberFormat="1" applyFont="1" applyFill="1" applyBorder="1" applyAlignment="1" applyProtection="1">
      <alignment horizontal="left"/>
      <protection locked="0"/>
    </xf>
    <xf numFmtId="49" fontId="6" fillId="3" borderId="2" xfId="0" applyNumberFormat="1" applyFont="1" applyFill="1" applyBorder="1" applyAlignment="1" applyProtection="1">
      <alignment horizontal="left" vertical="center"/>
      <protection locked="0"/>
    </xf>
    <xf numFmtId="49" fontId="5" fillId="3" borderId="2" xfId="0" applyNumberFormat="1" applyFont="1" applyFill="1" applyBorder="1" applyAlignment="1" applyProtection="1">
      <alignment horizontal="left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</xf>
    <xf numFmtId="49" fontId="5" fillId="3" borderId="2" xfId="0" applyNumberFormat="1" applyFont="1" applyFill="1" applyBorder="1" applyAlignment="1">
      <alignment horizontal="left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Protection="1">
      <alignment vertical="center"/>
      <protection locked="0"/>
    </xf>
    <xf numFmtId="0" fontId="11" fillId="0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7" fillId="3" borderId="1" xfId="0" applyFont="1" applyFill="1" applyBorder="1" applyProtection="1">
      <alignment vertical="center"/>
      <protection locked="0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7" xfId="0" applyNumberFormat="1" applyFont="1" applyFill="1" applyBorder="1" applyProtection="1">
      <alignment vertical="center"/>
      <protection locked="0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quotePrefix="1">
      <alignment horizontal="left"/>
    </xf>
    <xf numFmtId="0" fontId="6" fillId="3" borderId="1" xfId="0" applyFont="1" applyFill="1" applyBorder="1" applyProtection="1" quotePrefix="1">
      <alignment vertical="center"/>
      <protection locked="0"/>
    </xf>
    <xf numFmtId="0" fontId="0" fillId="3" borderId="1" xfId="0" applyFill="1" applyBorder="1" applyProtection="1" quotePrefix="1">
      <alignment vertical="center"/>
      <protection locked="0"/>
    </xf>
    <xf numFmtId="0" fontId="5" fillId="3" borderId="1" xfId="0" applyNumberFormat="1" applyFont="1" applyFill="1" applyBorder="1" applyAlignment="1" applyProtection="1" quotePrefix="1">
      <alignment vertical="center"/>
      <protection locked="0"/>
    </xf>
    <xf numFmtId="0" fontId="3" fillId="3" borderId="1" xfId="0" applyNumberFormat="1" applyFont="1" applyFill="1" applyBorder="1" applyAlignment="1" applyProtection="1" quotePrefix="1">
      <alignment vertical="center"/>
      <protection locked="0"/>
    </xf>
    <xf numFmtId="0" fontId="5" fillId="3" borderId="1" xfId="0" applyNumberFormat="1" applyFont="1" applyFill="1" applyBorder="1" applyProtection="1" quotePrefix="1">
      <alignment vertical="center"/>
      <protection locked="0"/>
    </xf>
    <xf numFmtId="0" fontId="5" fillId="3" borderId="7" xfId="0" applyNumberFormat="1" applyFont="1" applyFill="1" applyBorder="1" applyProtection="1" quotePrefix="1">
      <alignment vertical="center"/>
      <protection locked="0"/>
    </xf>
    <xf numFmtId="0" fontId="7" fillId="3" borderId="2" xfId="0" applyFont="1" applyFill="1" applyBorder="1" applyAlignment="1" applyProtection="1" quotePrefix="1">
      <alignment horizontal="center" vertical="top"/>
      <protection locked="0"/>
    </xf>
    <xf numFmtId="0" fontId="3" fillId="3" borderId="1" xfId="0" applyNumberFormat="1" applyFont="1" applyFill="1" applyBorder="1" applyAlignment="1" applyProtection="1" quotePrefix="1">
      <alignment horizontal="center" vertical="center"/>
      <protection locked="0"/>
    </xf>
    <xf numFmtId="0" fontId="3" fillId="3" borderId="1" xfId="0" applyFont="1" applyFill="1" applyBorder="1" applyAlignment="1" applyProtection="1" quotePrefix="1">
      <alignment horizontal="center" vertical="center"/>
      <protection locked="0"/>
    </xf>
    <xf numFmtId="0" fontId="0" fillId="3" borderId="1" xfId="0" applyFill="1" applyBorder="1" applyAlignment="1" applyProtection="1" quotePrefix="1">
      <alignment horizontal="center" vertical="center"/>
      <protection locked="0"/>
    </xf>
    <xf numFmtId="0" fontId="6" fillId="3" borderId="1" xfId="0" applyFont="1" applyFill="1" applyBorder="1" applyAlignment="1" applyProtection="1" quotePrefix="1">
      <alignment horizontal="center" vertical="center"/>
      <protection locked="0"/>
    </xf>
    <xf numFmtId="0" fontId="3" fillId="3" borderId="1" xfId="0" applyFont="1" applyFill="1" applyBorder="1" applyProtection="1" quotePrefix="1">
      <alignment vertical="center"/>
      <protection locked="0"/>
    </xf>
    <xf numFmtId="0" fontId="0" fillId="0" borderId="0" xfId="0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tabSelected="1" workbookViewId="0">
      <pane ySplit="2" topLeftCell="A3" activePane="bottomLeft" state="frozen"/>
      <selection/>
      <selection pane="bottomLeft" activeCell="F251" sqref="F251"/>
    </sheetView>
  </sheetViews>
  <sheetFormatPr defaultColWidth="9" defaultRowHeight="13.5"/>
  <cols>
    <col min="1" max="1" width="15.2666666666667" customWidth="1"/>
    <col min="2" max="2" width="7.13333333333333" customWidth="1"/>
    <col min="3" max="3" width="13.75" customWidth="1"/>
    <col min="4" max="4" width="5.775" customWidth="1"/>
    <col min="5" max="5" width="24.875" style="86" customWidth="1"/>
    <col min="6" max="6" width="16" style="86" customWidth="1"/>
    <col min="7" max="7" width="15.6916666666667" style="86" customWidth="1"/>
    <col min="8" max="8" width="11.5083333333333" style="86" customWidth="1"/>
    <col min="9" max="9" width="24.875" style="86" customWidth="1"/>
    <col min="10" max="10" width="18.25" style="86" customWidth="1"/>
    <col min="11" max="11" width="16" style="86" customWidth="1"/>
    <col min="12" max="12" width="19.9166666666667" style="86" customWidth="1"/>
    <col min="13" max="13" width="17.5083333333333" style="86" customWidth="1"/>
    <col min="14" max="26" width="8" style="86" customWidth="1"/>
  </cols>
  <sheetData>
    <row r="1" s="84" customFormat="1" spans="1:2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87" t="s">
        <v>16</v>
      </c>
      <c r="R1" s="87" t="s">
        <v>17</v>
      </c>
      <c r="S1" s="87" t="s">
        <v>18</v>
      </c>
      <c r="T1" s="87" t="s">
        <v>19</v>
      </c>
      <c r="U1" s="87" t="s">
        <v>20</v>
      </c>
      <c r="V1" s="87" t="s">
        <v>21</v>
      </c>
      <c r="W1" s="87" t="s">
        <v>22</v>
      </c>
      <c r="X1" s="87" t="s">
        <v>23</v>
      </c>
    </row>
    <row r="2" s="85" customFormat="1" spans="1:28">
      <c r="A2" s="6"/>
      <c r="B2" s="6"/>
      <c r="C2" s="6"/>
      <c r="D2" s="6" t="s">
        <v>24</v>
      </c>
      <c r="E2" s="15">
        <v>3.5</v>
      </c>
      <c r="F2" s="15">
        <v>3</v>
      </c>
      <c r="G2" s="15">
        <v>3</v>
      </c>
      <c r="H2" s="15">
        <v>3.5</v>
      </c>
      <c r="I2" s="15">
        <v>3</v>
      </c>
      <c r="J2" s="15">
        <v>3.5</v>
      </c>
      <c r="K2" s="15">
        <v>1.5</v>
      </c>
      <c r="L2" s="15">
        <v>3</v>
      </c>
      <c r="M2" s="15">
        <v>3</v>
      </c>
      <c r="N2" s="15"/>
      <c r="O2" s="15"/>
      <c r="P2" s="15"/>
      <c r="Q2" s="11"/>
      <c r="R2" s="11"/>
      <c r="S2" s="11"/>
      <c r="T2" s="11"/>
      <c r="U2" s="11"/>
      <c r="V2" s="11"/>
      <c r="W2" s="11"/>
      <c r="X2" s="11"/>
      <c r="Y2" s="85"/>
      <c r="Z2" s="85" t="s">
        <v>25</v>
      </c>
    </row>
    <row r="3" ht="14.25" spans="1:28">
      <c r="A3" s="88" t="s">
        <v>26</v>
      </c>
      <c r="B3" s="8" t="s">
        <v>27</v>
      </c>
      <c r="C3" s="89">
        <f t="shared" ref="C3:C33" si="0">IFERROR(SUMPRODUCT($E$2:$Z$2,E3:Z3)/SUM($E$2:$Z$2),"")</f>
        <v>71.4444444444444</v>
      </c>
      <c r="D3" s="90" t="s">
        <v>28</v>
      </c>
      <c r="E3" s="15">
        <v>76</v>
      </c>
      <c r="F3" s="15">
        <v>87</v>
      </c>
      <c r="G3" s="15">
        <v>67</v>
      </c>
      <c r="H3" s="15">
        <v>56</v>
      </c>
      <c r="I3" s="15">
        <v>61</v>
      </c>
      <c r="J3" s="15">
        <v>66</v>
      </c>
      <c r="K3" s="15">
        <v>68</v>
      </c>
      <c r="L3" s="15">
        <v>85</v>
      </c>
      <c r="M3" s="15">
        <v>78</v>
      </c>
      <c r="N3" s="24"/>
      <c r="O3" s="24"/>
      <c r="P3" s="25"/>
      <c r="Q3" s="25"/>
      <c r="R3" s="25"/>
      <c r="S3" s="91"/>
      <c r="T3" s="91"/>
      <c r="U3" s="91"/>
      <c r="V3" s="91"/>
      <c r="W3" s="91"/>
      <c r="X3" s="91"/>
      <c r="Y3" s="91"/>
      <c r="Z3" s="91"/>
      <c r="AB3" s="43" t="s">
        <v>29</v>
      </c>
    </row>
    <row r="4" ht="14.25" spans="1:28">
      <c r="A4" s="88" t="s">
        <v>30</v>
      </c>
      <c r="B4" s="8" t="s">
        <v>31</v>
      </c>
      <c r="C4" s="89">
        <f t="shared" si="0"/>
        <v>77.2407407407407</v>
      </c>
      <c r="D4" s="90" t="s">
        <v>28</v>
      </c>
      <c r="E4" s="15">
        <v>76</v>
      </c>
      <c r="F4" s="15">
        <v>86</v>
      </c>
      <c r="G4" s="15">
        <v>79</v>
      </c>
      <c r="H4" s="15">
        <v>71</v>
      </c>
      <c r="I4" s="15">
        <v>82</v>
      </c>
      <c r="J4" s="15">
        <v>73</v>
      </c>
      <c r="K4" s="15">
        <v>73</v>
      </c>
      <c r="L4" s="15">
        <v>77</v>
      </c>
      <c r="M4" s="15">
        <v>78</v>
      </c>
      <c r="N4" s="24"/>
      <c r="O4" s="24"/>
      <c r="P4" s="25"/>
      <c r="Q4" s="25"/>
      <c r="R4" s="25"/>
      <c r="S4" s="91"/>
      <c r="T4" s="91"/>
      <c r="U4" s="91"/>
      <c r="V4" s="91"/>
      <c r="W4" s="91"/>
      <c r="X4" s="91"/>
      <c r="Y4" s="91"/>
      <c r="Z4" s="91"/>
      <c r="AB4" s="43" t="s">
        <v>32</v>
      </c>
    </row>
    <row r="5" ht="14.25" spans="1:28">
      <c r="A5" s="88" t="s">
        <v>33</v>
      </c>
      <c r="B5" s="8" t="s">
        <v>34</v>
      </c>
      <c r="C5" s="89">
        <f t="shared" si="0"/>
        <v>82.3888888888889</v>
      </c>
      <c r="D5" s="90" t="s">
        <v>28</v>
      </c>
      <c r="E5" s="13">
        <v>80</v>
      </c>
      <c r="F5" s="13">
        <v>93</v>
      </c>
      <c r="G5" s="13">
        <v>76</v>
      </c>
      <c r="H5" s="13">
        <v>77</v>
      </c>
      <c r="I5" s="13">
        <v>84</v>
      </c>
      <c r="J5" s="13">
        <v>80</v>
      </c>
      <c r="K5" s="13">
        <v>90</v>
      </c>
      <c r="L5" s="13">
        <v>86</v>
      </c>
      <c r="M5" s="13">
        <v>81</v>
      </c>
      <c r="N5" s="24"/>
      <c r="O5" s="24"/>
      <c r="P5" s="25"/>
      <c r="Q5" s="25"/>
      <c r="R5" s="25"/>
      <c r="S5" s="91"/>
      <c r="T5" s="91"/>
      <c r="U5" s="91"/>
      <c r="V5" s="91"/>
      <c r="W5" s="91"/>
      <c r="X5" s="91"/>
      <c r="Y5" s="91"/>
      <c r="Z5" s="91"/>
      <c r="AB5" s="4" t="s">
        <v>35</v>
      </c>
    </row>
    <row r="6" ht="14.25" spans="1:28">
      <c r="A6" s="88" t="s">
        <v>36</v>
      </c>
      <c r="B6" s="8" t="s">
        <v>37</v>
      </c>
      <c r="C6" s="89">
        <f t="shared" si="0"/>
        <v>76.1481481481482</v>
      </c>
      <c r="D6" s="90" t="s">
        <v>28</v>
      </c>
      <c r="E6" s="15">
        <v>75</v>
      </c>
      <c r="F6" s="15">
        <v>80</v>
      </c>
      <c r="G6" s="15">
        <v>73</v>
      </c>
      <c r="H6" s="15">
        <v>71</v>
      </c>
      <c r="I6" s="15">
        <v>80</v>
      </c>
      <c r="J6" s="15">
        <v>78</v>
      </c>
      <c r="K6" s="15">
        <v>74</v>
      </c>
      <c r="L6" s="15">
        <v>77</v>
      </c>
      <c r="M6" s="15">
        <v>77</v>
      </c>
      <c r="N6" s="24"/>
      <c r="O6" s="24"/>
      <c r="P6" s="25"/>
      <c r="Q6" s="25"/>
      <c r="R6" s="25"/>
      <c r="S6" s="91"/>
      <c r="T6" s="91"/>
      <c r="U6" s="91"/>
      <c r="V6" s="91"/>
      <c r="W6" s="91"/>
      <c r="X6" s="91"/>
      <c r="Y6" s="91"/>
      <c r="Z6" s="91"/>
      <c r="AB6" t="s">
        <v>38</v>
      </c>
    </row>
    <row r="7" ht="14.25" spans="1:28">
      <c r="A7" s="88" t="s">
        <v>39</v>
      </c>
      <c r="B7" s="8" t="s">
        <v>40</v>
      </c>
      <c r="C7" s="89">
        <f t="shared" si="0"/>
        <v>70.7962962962963</v>
      </c>
      <c r="D7" s="90" t="s">
        <v>28</v>
      </c>
      <c r="E7" s="15">
        <v>76</v>
      </c>
      <c r="F7" s="15">
        <v>73</v>
      </c>
      <c r="G7" s="15">
        <v>70</v>
      </c>
      <c r="H7" s="15">
        <v>60</v>
      </c>
      <c r="I7" s="15">
        <v>76</v>
      </c>
      <c r="J7" s="15">
        <v>66</v>
      </c>
      <c r="K7" s="15">
        <v>63</v>
      </c>
      <c r="L7" s="15">
        <v>77</v>
      </c>
      <c r="M7" s="15">
        <v>74</v>
      </c>
      <c r="N7" s="24"/>
      <c r="O7" s="24"/>
      <c r="P7" s="25"/>
      <c r="Q7" s="25"/>
      <c r="R7" s="25"/>
      <c r="S7" s="91"/>
      <c r="T7" s="91"/>
      <c r="U7" s="91"/>
      <c r="V7" s="91"/>
      <c r="W7" s="91"/>
      <c r="X7" s="91"/>
      <c r="Y7" s="91"/>
      <c r="Z7" s="91"/>
    </row>
    <row r="8" ht="14.25" spans="1:28">
      <c r="A8" s="88" t="s">
        <v>41</v>
      </c>
      <c r="B8" s="8" t="s">
        <v>42</v>
      </c>
      <c r="C8" s="89">
        <f t="shared" si="0"/>
        <v>86.6296296296296</v>
      </c>
      <c r="D8" s="90" t="s">
        <v>28</v>
      </c>
      <c r="E8" s="13">
        <v>86</v>
      </c>
      <c r="F8" s="13">
        <v>95</v>
      </c>
      <c r="G8" s="13">
        <v>82</v>
      </c>
      <c r="H8" s="13">
        <v>87</v>
      </c>
      <c r="I8" s="13">
        <v>89</v>
      </c>
      <c r="J8" s="13">
        <v>80</v>
      </c>
      <c r="K8" s="13">
        <v>85</v>
      </c>
      <c r="L8" s="13">
        <v>85</v>
      </c>
      <c r="M8" s="13">
        <v>91</v>
      </c>
      <c r="N8" s="24"/>
      <c r="O8" s="24"/>
      <c r="P8" s="25"/>
      <c r="Q8" s="25"/>
      <c r="R8" s="25"/>
      <c r="S8" s="91"/>
      <c r="T8" s="91"/>
      <c r="U8" s="91"/>
      <c r="V8" s="91"/>
      <c r="W8" s="91"/>
      <c r="X8" s="91"/>
      <c r="Y8" s="91"/>
      <c r="Z8" s="91"/>
    </row>
    <row r="9" ht="14.25" spans="1:28">
      <c r="A9" s="88" t="s">
        <v>43</v>
      </c>
      <c r="B9" s="8" t="s">
        <v>44</v>
      </c>
      <c r="C9" s="89">
        <f t="shared" si="0"/>
        <v>77.462962962963</v>
      </c>
      <c r="D9" s="90" t="s">
        <v>28</v>
      </c>
      <c r="E9" s="15">
        <v>89</v>
      </c>
      <c r="F9" s="15">
        <v>78</v>
      </c>
      <c r="G9" s="15">
        <v>71</v>
      </c>
      <c r="H9" s="15">
        <v>74</v>
      </c>
      <c r="I9" s="15">
        <v>83</v>
      </c>
      <c r="J9" s="15">
        <v>75</v>
      </c>
      <c r="K9" s="15">
        <v>69</v>
      </c>
      <c r="L9" s="15">
        <v>75</v>
      </c>
      <c r="M9" s="15">
        <v>78</v>
      </c>
      <c r="N9" s="24"/>
      <c r="O9" s="24"/>
      <c r="P9" s="25"/>
      <c r="Q9" s="25"/>
      <c r="R9" s="25"/>
      <c r="S9" s="91"/>
      <c r="T9" s="91"/>
      <c r="U9" s="91"/>
      <c r="V9" s="91"/>
      <c r="W9" s="91"/>
      <c r="X9" s="91"/>
      <c r="Y9" s="91"/>
      <c r="Z9" s="91"/>
    </row>
    <row r="10" ht="14.25" spans="1:28">
      <c r="A10" s="88" t="s">
        <v>45</v>
      </c>
      <c r="B10" s="8" t="s">
        <v>46</v>
      </c>
      <c r="C10" s="89">
        <f t="shared" si="0"/>
        <v>81.3333333333333</v>
      </c>
      <c r="D10" s="90" t="s">
        <v>28</v>
      </c>
      <c r="E10" s="15">
        <v>82</v>
      </c>
      <c r="F10" s="15">
        <v>83</v>
      </c>
      <c r="G10" s="15">
        <v>77</v>
      </c>
      <c r="H10" s="15">
        <v>75</v>
      </c>
      <c r="I10" s="15">
        <v>89</v>
      </c>
      <c r="J10" s="15">
        <v>86</v>
      </c>
      <c r="K10" s="15">
        <v>75</v>
      </c>
      <c r="L10" s="15">
        <v>80</v>
      </c>
      <c r="M10" s="15">
        <v>82</v>
      </c>
      <c r="N10" s="24"/>
      <c r="O10" s="24"/>
      <c r="P10" s="25"/>
      <c r="Q10" s="25"/>
      <c r="R10" s="25"/>
      <c r="S10" s="91"/>
      <c r="T10" s="91"/>
      <c r="U10" s="91"/>
      <c r="V10" s="91"/>
      <c r="W10" s="91"/>
      <c r="X10" s="91"/>
      <c r="Y10" s="91"/>
      <c r="Z10" s="91"/>
    </row>
    <row r="11" ht="14.25" spans="1:28">
      <c r="A11" s="88" t="s">
        <v>47</v>
      </c>
      <c r="B11" s="8" t="s">
        <v>48</v>
      </c>
      <c r="C11" s="89">
        <f t="shared" si="0"/>
        <v>78.962962962963</v>
      </c>
      <c r="D11" s="90" t="s">
        <v>28</v>
      </c>
      <c r="E11" s="15">
        <v>89</v>
      </c>
      <c r="F11" s="15">
        <v>86</v>
      </c>
      <c r="G11" s="15">
        <v>70</v>
      </c>
      <c r="H11" s="15">
        <v>74</v>
      </c>
      <c r="I11" s="15">
        <v>79</v>
      </c>
      <c r="J11" s="15">
        <v>75</v>
      </c>
      <c r="K11" s="15">
        <v>80</v>
      </c>
      <c r="L11" s="15">
        <v>81</v>
      </c>
      <c r="M11" s="15">
        <v>77</v>
      </c>
      <c r="N11" s="24"/>
      <c r="O11" s="24"/>
      <c r="P11" s="25"/>
      <c r="Q11" s="25"/>
      <c r="R11" s="25"/>
      <c r="S11" s="91"/>
      <c r="T11" s="91"/>
      <c r="U11" s="91"/>
      <c r="V11" s="91"/>
      <c r="W11" s="91"/>
      <c r="X11" s="91"/>
      <c r="Y11" s="91"/>
      <c r="Z11" s="91"/>
    </row>
    <row r="12" ht="14.25" spans="1:28">
      <c r="A12" s="88" t="s">
        <v>49</v>
      </c>
      <c r="B12" s="8" t="s">
        <v>50</v>
      </c>
      <c r="C12" s="89">
        <f t="shared" si="0"/>
        <v>78.1481481481482</v>
      </c>
      <c r="D12" s="90" t="s">
        <v>28</v>
      </c>
      <c r="E12" s="15">
        <v>88</v>
      </c>
      <c r="F12" s="15">
        <v>75</v>
      </c>
      <c r="G12" s="15">
        <v>68</v>
      </c>
      <c r="H12" s="15">
        <v>79</v>
      </c>
      <c r="I12" s="15">
        <v>82</v>
      </c>
      <c r="J12" s="15">
        <v>84</v>
      </c>
      <c r="K12" s="15">
        <v>81</v>
      </c>
      <c r="L12" s="15">
        <v>74</v>
      </c>
      <c r="M12" s="15">
        <v>71</v>
      </c>
      <c r="N12" s="24"/>
      <c r="O12" s="24"/>
      <c r="P12" s="25"/>
      <c r="Q12" s="25"/>
      <c r="R12" s="25"/>
      <c r="S12" s="91"/>
      <c r="T12" s="91"/>
      <c r="U12" s="91"/>
      <c r="V12" s="91"/>
      <c r="W12" s="91"/>
      <c r="X12" s="91"/>
      <c r="Y12" s="91"/>
      <c r="Z12" s="91"/>
    </row>
    <row r="13" spans="1:28">
      <c r="A13" s="9" t="s">
        <v>51</v>
      </c>
      <c r="B13" s="7" t="s">
        <v>52</v>
      </c>
      <c r="C13" s="92">
        <f t="shared" si="0"/>
        <v>80.2592592592593</v>
      </c>
      <c r="D13" s="93" t="s">
        <v>28</v>
      </c>
      <c r="E13" s="11">
        <v>79</v>
      </c>
      <c r="F13" s="11">
        <v>80</v>
      </c>
      <c r="G13" s="11">
        <v>77</v>
      </c>
      <c r="H13" s="11">
        <v>76</v>
      </c>
      <c r="I13" s="11">
        <v>84</v>
      </c>
      <c r="J13" s="11">
        <v>87</v>
      </c>
      <c r="K13" s="11">
        <v>82</v>
      </c>
      <c r="L13" s="11">
        <v>81</v>
      </c>
      <c r="M13" s="11">
        <v>77</v>
      </c>
      <c r="N13" s="24"/>
      <c r="O13" s="24"/>
      <c r="P13" s="25"/>
      <c r="Q13" s="25"/>
      <c r="R13" s="25"/>
      <c r="S13" s="91"/>
      <c r="T13" s="91"/>
      <c r="U13" s="91"/>
      <c r="V13" s="91"/>
      <c r="W13" s="91"/>
      <c r="X13" s="91"/>
      <c r="Y13" s="91"/>
      <c r="Z13" s="91"/>
    </row>
    <row r="14" spans="1:28">
      <c r="A14" s="9" t="s">
        <v>53</v>
      </c>
      <c r="B14" s="7" t="s">
        <v>54</v>
      </c>
      <c r="C14" s="92">
        <f t="shared" si="0"/>
        <v>76.5925925925926</v>
      </c>
      <c r="D14" s="93" t="s">
        <v>28</v>
      </c>
      <c r="E14" s="11">
        <v>79</v>
      </c>
      <c r="F14" s="11">
        <v>73</v>
      </c>
      <c r="G14" s="11">
        <v>67</v>
      </c>
      <c r="H14" s="11">
        <v>82</v>
      </c>
      <c r="I14" s="11">
        <v>81</v>
      </c>
      <c r="J14" s="11">
        <v>81</v>
      </c>
      <c r="K14" s="11">
        <v>78</v>
      </c>
      <c r="L14" s="11">
        <v>72</v>
      </c>
      <c r="M14" s="11">
        <v>75</v>
      </c>
      <c r="N14" s="24"/>
      <c r="O14" s="24"/>
      <c r="P14" s="25"/>
      <c r="Q14" s="25"/>
      <c r="R14" s="25"/>
      <c r="S14" s="91"/>
      <c r="T14" s="91"/>
      <c r="U14" s="91"/>
      <c r="V14" s="91"/>
      <c r="W14" s="91"/>
      <c r="X14" s="91"/>
      <c r="Y14" s="91"/>
      <c r="Z14" s="91"/>
    </row>
    <row r="15" spans="1:28">
      <c r="A15" s="9" t="s">
        <v>55</v>
      </c>
      <c r="B15" s="7" t="s">
        <v>56</v>
      </c>
      <c r="C15" s="92">
        <f t="shared" si="0"/>
        <v>73.1111111111111</v>
      </c>
      <c r="D15" s="93" t="s">
        <v>28</v>
      </c>
      <c r="E15" s="11">
        <v>74</v>
      </c>
      <c r="F15" s="11">
        <v>83</v>
      </c>
      <c r="G15" s="11">
        <v>63</v>
      </c>
      <c r="H15" s="11">
        <v>68</v>
      </c>
      <c r="I15" s="11">
        <v>68</v>
      </c>
      <c r="J15" s="11">
        <v>71</v>
      </c>
      <c r="K15" s="11">
        <v>77</v>
      </c>
      <c r="L15" s="11">
        <v>81</v>
      </c>
      <c r="M15" s="11">
        <v>76</v>
      </c>
      <c r="N15" s="24"/>
      <c r="O15" s="24"/>
      <c r="P15" s="25"/>
      <c r="Q15" s="25"/>
      <c r="R15" s="25"/>
      <c r="S15" s="91"/>
      <c r="T15" s="91"/>
      <c r="U15" s="91"/>
      <c r="V15" s="91"/>
      <c r="W15" s="91"/>
      <c r="X15" s="91"/>
      <c r="Y15" s="91"/>
      <c r="Z15" s="91"/>
    </row>
    <row r="16" spans="1:28">
      <c r="A16" s="9" t="s">
        <v>57</v>
      </c>
      <c r="B16" s="7" t="s">
        <v>58</v>
      </c>
      <c r="C16" s="92">
        <f t="shared" si="0"/>
        <v>79.6296296296296</v>
      </c>
      <c r="D16" s="93" t="s">
        <v>28</v>
      </c>
      <c r="E16" s="11">
        <v>81</v>
      </c>
      <c r="F16" s="11">
        <v>84</v>
      </c>
      <c r="G16" s="11">
        <v>75</v>
      </c>
      <c r="H16" s="11">
        <v>81</v>
      </c>
      <c r="I16" s="11">
        <v>86</v>
      </c>
      <c r="J16" s="11">
        <v>85</v>
      </c>
      <c r="K16" s="11">
        <v>83</v>
      </c>
      <c r="L16" s="11">
        <v>65</v>
      </c>
      <c r="M16" s="11">
        <v>77</v>
      </c>
      <c r="N16" s="24"/>
      <c r="O16" s="24"/>
      <c r="P16" s="25"/>
      <c r="Q16" s="25"/>
      <c r="R16" s="25"/>
      <c r="S16" s="91"/>
      <c r="T16" s="91"/>
      <c r="U16" s="91"/>
      <c r="V16" s="91"/>
      <c r="W16" s="91"/>
      <c r="X16" s="91"/>
      <c r="Y16" s="91"/>
      <c r="Z16" s="91"/>
    </row>
    <row r="17" spans="1:26">
      <c r="A17" s="9" t="s">
        <v>59</v>
      </c>
      <c r="B17" s="7" t="s">
        <v>60</v>
      </c>
      <c r="C17" s="92">
        <f t="shared" si="0"/>
        <v>83.3333333333333</v>
      </c>
      <c r="D17" s="93" t="s">
        <v>28</v>
      </c>
      <c r="E17" s="11">
        <v>89</v>
      </c>
      <c r="F17" s="11">
        <v>86</v>
      </c>
      <c r="G17" s="11">
        <v>68</v>
      </c>
      <c r="H17" s="11">
        <v>83</v>
      </c>
      <c r="I17" s="11">
        <v>88</v>
      </c>
      <c r="J17" s="11">
        <v>86</v>
      </c>
      <c r="K17" s="11">
        <v>86</v>
      </c>
      <c r="L17" s="11">
        <v>83</v>
      </c>
      <c r="M17" s="11">
        <v>81</v>
      </c>
      <c r="N17" s="24"/>
      <c r="O17" s="24"/>
      <c r="P17" s="25"/>
      <c r="Q17" s="25"/>
      <c r="R17" s="25"/>
      <c r="S17" s="91"/>
      <c r="T17" s="91"/>
      <c r="U17" s="91"/>
      <c r="V17" s="91"/>
      <c r="W17" s="91"/>
      <c r="X17" s="91"/>
      <c r="Y17" s="91"/>
      <c r="Z17" s="91"/>
    </row>
    <row r="18" spans="1:26">
      <c r="A18" s="9" t="s">
        <v>61</v>
      </c>
      <c r="B18" s="7" t="s">
        <v>62</v>
      </c>
      <c r="C18" s="92">
        <f t="shared" si="0"/>
        <v>66.3888888888889</v>
      </c>
      <c r="D18" s="93" t="s">
        <v>28</v>
      </c>
      <c r="E18" s="11">
        <v>67</v>
      </c>
      <c r="F18" s="11">
        <v>74</v>
      </c>
      <c r="G18" s="11">
        <v>71</v>
      </c>
      <c r="H18" s="11">
        <v>55</v>
      </c>
      <c r="I18" s="11">
        <v>53</v>
      </c>
      <c r="J18" s="11">
        <v>64</v>
      </c>
      <c r="K18" s="11">
        <v>65</v>
      </c>
      <c r="L18" s="11">
        <v>73</v>
      </c>
      <c r="M18" s="11">
        <v>77</v>
      </c>
      <c r="N18" s="24"/>
      <c r="O18" s="24"/>
      <c r="P18" s="25"/>
      <c r="Q18" s="25"/>
      <c r="R18" s="25"/>
      <c r="S18" s="91"/>
      <c r="T18" s="91"/>
      <c r="U18" s="91"/>
      <c r="V18" s="91"/>
      <c r="W18" s="91"/>
      <c r="X18" s="91"/>
      <c r="Y18" s="91"/>
      <c r="Z18" s="91"/>
    </row>
    <row r="19" spans="1:26">
      <c r="A19" s="9" t="s">
        <v>63</v>
      </c>
      <c r="B19" s="7" t="s">
        <v>64</v>
      </c>
      <c r="C19" s="92">
        <f t="shared" si="0"/>
        <v>65.3148148148148</v>
      </c>
      <c r="D19" s="93" t="s">
        <v>28</v>
      </c>
      <c r="E19" s="11">
        <v>63</v>
      </c>
      <c r="F19" s="11">
        <v>85</v>
      </c>
      <c r="G19" s="11">
        <v>73</v>
      </c>
      <c r="H19" s="11">
        <v>54</v>
      </c>
      <c r="I19" s="11">
        <v>59</v>
      </c>
      <c r="J19" s="11">
        <v>62</v>
      </c>
      <c r="K19" s="11">
        <v>52</v>
      </c>
      <c r="L19" s="11">
        <v>67</v>
      </c>
      <c r="M19" s="11">
        <v>69</v>
      </c>
      <c r="N19" s="24"/>
      <c r="O19" s="24"/>
      <c r="P19" s="25"/>
      <c r="Q19" s="25"/>
      <c r="R19" s="25"/>
      <c r="S19" s="91"/>
      <c r="T19" s="91"/>
      <c r="U19" s="91"/>
      <c r="V19" s="91"/>
      <c r="W19" s="91"/>
      <c r="X19" s="91"/>
      <c r="Y19" s="91"/>
      <c r="Z19" s="91"/>
    </row>
    <row r="20" spans="1:26">
      <c r="A20" s="9" t="s">
        <v>65</v>
      </c>
      <c r="B20" s="7" t="s">
        <v>66</v>
      </c>
      <c r="C20" s="92">
        <f t="shared" si="0"/>
        <v>75.9259259259259</v>
      </c>
      <c r="D20" s="93" t="s">
        <v>28</v>
      </c>
      <c r="E20" s="11">
        <v>79</v>
      </c>
      <c r="F20" s="11">
        <v>87</v>
      </c>
      <c r="G20" s="11">
        <v>73</v>
      </c>
      <c r="H20" s="11">
        <v>63</v>
      </c>
      <c r="I20" s="11">
        <v>74</v>
      </c>
      <c r="J20" s="11">
        <v>67</v>
      </c>
      <c r="K20" s="11">
        <v>73</v>
      </c>
      <c r="L20" s="11">
        <v>87</v>
      </c>
      <c r="M20" s="11">
        <v>82</v>
      </c>
      <c r="N20" s="24"/>
      <c r="O20" s="24"/>
      <c r="P20" s="25"/>
      <c r="Q20" s="25"/>
      <c r="R20" s="25"/>
      <c r="S20" s="91"/>
      <c r="T20" s="91"/>
      <c r="U20" s="91"/>
      <c r="V20" s="91"/>
      <c r="W20" s="91"/>
      <c r="X20" s="91"/>
      <c r="Y20" s="91"/>
      <c r="Z20" s="91"/>
    </row>
    <row r="21" spans="1:26">
      <c r="A21" s="9" t="s">
        <v>67</v>
      </c>
      <c r="B21" s="7" t="s">
        <v>68</v>
      </c>
      <c r="C21" s="92">
        <f t="shared" si="0"/>
        <v>72.7222222222222</v>
      </c>
      <c r="D21" s="93" t="s">
        <v>28</v>
      </c>
      <c r="E21" s="11">
        <v>82</v>
      </c>
      <c r="F21" s="11">
        <v>77</v>
      </c>
      <c r="G21" s="11">
        <v>73</v>
      </c>
      <c r="H21" s="11">
        <v>69</v>
      </c>
      <c r="I21" s="11">
        <v>73</v>
      </c>
      <c r="J21" s="11">
        <v>68</v>
      </c>
      <c r="K21" s="11">
        <v>70</v>
      </c>
      <c r="L21" s="11">
        <v>66</v>
      </c>
      <c r="M21" s="11">
        <v>75</v>
      </c>
      <c r="N21" s="24"/>
      <c r="O21" s="24"/>
      <c r="P21" s="25"/>
      <c r="Q21" s="25"/>
      <c r="R21" s="25"/>
      <c r="S21" s="91"/>
      <c r="T21" s="91"/>
      <c r="U21" s="91"/>
      <c r="V21" s="91"/>
      <c r="W21" s="91"/>
      <c r="X21" s="91"/>
      <c r="Y21" s="91"/>
      <c r="Z21" s="91"/>
    </row>
    <row r="22" spans="1:26">
      <c r="A22" s="9" t="s">
        <v>69</v>
      </c>
      <c r="B22" s="7" t="s">
        <v>70</v>
      </c>
      <c r="C22" s="92">
        <f t="shared" si="0"/>
        <v>69.2037037037037</v>
      </c>
      <c r="D22" s="93" t="s">
        <v>28</v>
      </c>
      <c r="E22" s="11">
        <v>74</v>
      </c>
      <c r="F22" s="11">
        <v>74</v>
      </c>
      <c r="G22" s="11">
        <v>68</v>
      </c>
      <c r="H22" s="11">
        <v>59</v>
      </c>
      <c r="I22" s="11">
        <v>68</v>
      </c>
      <c r="J22" s="11">
        <v>64</v>
      </c>
      <c r="K22" s="11">
        <v>66</v>
      </c>
      <c r="L22" s="11">
        <v>74</v>
      </c>
      <c r="M22" s="11">
        <v>76</v>
      </c>
      <c r="N22" s="24"/>
      <c r="O22" s="24"/>
      <c r="P22" s="25"/>
      <c r="Q22" s="25"/>
      <c r="R22" s="25"/>
      <c r="S22" s="91"/>
      <c r="T22" s="91"/>
      <c r="U22" s="91"/>
      <c r="V22" s="91"/>
      <c r="W22" s="91"/>
      <c r="X22" s="91"/>
      <c r="Y22" s="91"/>
      <c r="Z22" s="91"/>
    </row>
    <row r="23" spans="1:26">
      <c r="A23" s="9" t="s">
        <v>71</v>
      </c>
      <c r="B23" s="7" t="s">
        <v>72</v>
      </c>
      <c r="C23" s="92">
        <f t="shared" si="0"/>
        <v>74.1481481481482</v>
      </c>
      <c r="D23" s="93" t="s">
        <v>28</v>
      </c>
      <c r="E23" s="11">
        <v>85</v>
      </c>
      <c r="F23" s="11">
        <v>74</v>
      </c>
      <c r="G23" s="11">
        <v>75</v>
      </c>
      <c r="H23" s="11">
        <v>72</v>
      </c>
      <c r="I23" s="11">
        <v>72</v>
      </c>
      <c r="J23" s="11">
        <v>73</v>
      </c>
      <c r="K23" s="11">
        <v>74</v>
      </c>
      <c r="L23" s="11">
        <v>66</v>
      </c>
      <c r="M23" s="11">
        <v>75</v>
      </c>
      <c r="N23" s="24"/>
      <c r="O23" s="24"/>
      <c r="P23" s="25"/>
      <c r="Q23" s="25"/>
      <c r="R23" s="25"/>
      <c r="S23" s="91"/>
      <c r="T23" s="91"/>
      <c r="U23" s="91"/>
      <c r="V23" s="91"/>
      <c r="W23" s="91"/>
      <c r="X23" s="91"/>
      <c r="Y23" s="91"/>
      <c r="Z23" s="91"/>
    </row>
    <row r="24" spans="1:26">
      <c r="A24" s="9" t="s">
        <v>73</v>
      </c>
      <c r="B24" s="7" t="s">
        <v>74</v>
      </c>
      <c r="C24" s="92">
        <f t="shared" si="0"/>
        <v>83.6851851851852</v>
      </c>
      <c r="D24" s="93" t="s">
        <v>28</v>
      </c>
      <c r="E24" s="11">
        <v>90</v>
      </c>
      <c r="F24" s="11">
        <v>86</v>
      </c>
      <c r="G24" s="11">
        <v>80</v>
      </c>
      <c r="H24" s="11">
        <v>82</v>
      </c>
      <c r="I24" s="11">
        <v>80</v>
      </c>
      <c r="J24" s="11">
        <v>84</v>
      </c>
      <c r="K24" s="11">
        <v>83</v>
      </c>
      <c r="L24" s="11">
        <v>84</v>
      </c>
      <c r="M24" s="11">
        <v>83</v>
      </c>
      <c r="N24" s="24"/>
      <c r="O24" s="24"/>
      <c r="P24" s="25"/>
      <c r="Q24" s="25"/>
      <c r="R24" s="25"/>
      <c r="S24" s="91"/>
      <c r="T24" s="91"/>
      <c r="U24" s="91"/>
      <c r="V24" s="91"/>
      <c r="W24" s="91"/>
      <c r="X24" s="91"/>
      <c r="Y24" s="91"/>
      <c r="Z24" s="91"/>
    </row>
    <row r="25" spans="1:26">
      <c r="A25" s="9" t="s">
        <v>75</v>
      </c>
      <c r="B25" s="7" t="s">
        <v>76</v>
      </c>
      <c r="C25" s="92">
        <f t="shared" si="0"/>
        <v>70.3703703703704</v>
      </c>
      <c r="D25" s="93" t="s">
        <v>28</v>
      </c>
      <c r="E25" s="11">
        <v>74</v>
      </c>
      <c r="F25" s="11">
        <v>72</v>
      </c>
      <c r="G25" s="11">
        <v>70</v>
      </c>
      <c r="H25" s="11">
        <v>66</v>
      </c>
      <c r="I25" s="11">
        <v>78</v>
      </c>
      <c r="J25" s="11">
        <v>66</v>
      </c>
      <c r="K25" s="11">
        <v>66</v>
      </c>
      <c r="L25" s="11">
        <v>67</v>
      </c>
      <c r="M25" s="11">
        <v>73</v>
      </c>
      <c r="N25" s="24"/>
      <c r="O25" s="24"/>
      <c r="P25" s="25"/>
      <c r="Q25" s="25"/>
      <c r="R25" s="25"/>
      <c r="S25" s="91"/>
      <c r="T25" s="91"/>
      <c r="U25" s="91"/>
      <c r="V25" s="91"/>
      <c r="W25" s="91"/>
      <c r="X25" s="91"/>
      <c r="Y25" s="91"/>
      <c r="Z25" s="91"/>
    </row>
    <row r="26" spans="1:26">
      <c r="A26" s="9" t="s">
        <v>77</v>
      </c>
      <c r="B26" s="7" t="s">
        <v>78</v>
      </c>
      <c r="C26" s="92">
        <f t="shared" si="0"/>
        <v>66.2592592592593</v>
      </c>
      <c r="D26" s="93" t="s">
        <v>28</v>
      </c>
      <c r="E26" s="11">
        <v>62</v>
      </c>
      <c r="F26" s="11">
        <v>75</v>
      </c>
      <c r="G26" s="11">
        <v>71</v>
      </c>
      <c r="H26" s="11">
        <v>53</v>
      </c>
      <c r="I26" s="11">
        <v>65</v>
      </c>
      <c r="J26" s="11">
        <v>61</v>
      </c>
      <c r="K26" s="11">
        <v>74</v>
      </c>
      <c r="L26" s="11">
        <v>72</v>
      </c>
      <c r="M26" s="11">
        <v>71</v>
      </c>
      <c r="N26" s="24"/>
      <c r="O26" s="24"/>
      <c r="P26" s="25"/>
      <c r="Q26" s="25"/>
      <c r="R26" s="25"/>
      <c r="S26" s="91"/>
      <c r="T26" s="91"/>
      <c r="U26" s="91"/>
      <c r="V26" s="91"/>
      <c r="W26" s="91"/>
      <c r="X26" s="91"/>
      <c r="Y26" s="91"/>
      <c r="Z26" s="91"/>
    </row>
    <row r="27" spans="1:26">
      <c r="A27" s="9" t="s">
        <v>79</v>
      </c>
      <c r="B27" s="7" t="s">
        <v>80</v>
      </c>
      <c r="C27" s="92">
        <f t="shared" si="0"/>
        <v>73.7962962962963</v>
      </c>
      <c r="D27" s="93" t="s">
        <v>28</v>
      </c>
      <c r="E27" s="12">
        <v>74</v>
      </c>
      <c r="F27" s="12">
        <v>83</v>
      </c>
      <c r="G27" s="12">
        <v>72</v>
      </c>
      <c r="H27" s="12">
        <v>65</v>
      </c>
      <c r="I27" s="12">
        <v>72</v>
      </c>
      <c r="J27" s="12">
        <v>69</v>
      </c>
      <c r="K27" s="12">
        <v>77</v>
      </c>
      <c r="L27" s="12">
        <v>77</v>
      </c>
      <c r="M27" s="12">
        <v>79</v>
      </c>
      <c r="N27" s="25"/>
      <c r="O27" s="25"/>
      <c r="P27" s="25"/>
      <c r="Q27" s="25"/>
      <c r="R27" s="25"/>
      <c r="S27" s="91"/>
      <c r="T27" s="91"/>
      <c r="U27" s="91"/>
      <c r="V27" s="91"/>
      <c r="W27" s="91"/>
      <c r="X27" s="91"/>
      <c r="Y27" s="91"/>
      <c r="Z27" s="91"/>
    </row>
    <row r="28" spans="1:26">
      <c r="A28" s="97" t="s">
        <v>81</v>
      </c>
      <c r="B28" s="9" t="s">
        <v>82</v>
      </c>
      <c r="C28" s="92">
        <f t="shared" si="0"/>
        <v>74.5</v>
      </c>
      <c r="D28" s="93" t="s">
        <v>28</v>
      </c>
      <c r="E28" s="12">
        <v>83</v>
      </c>
      <c r="F28" s="12">
        <v>73</v>
      </c>
      <c r="G28" s="12">
        <v>71</v>
      </c>
      <c r="H28" s="12">
        <v>68</v>
      </c>
      <c r="I28" s="12">
        <v>77</v>
      </c>
      <c r="J28" s="12">
        <v>74</v>
      </c>
      <c r="K28" s="12">
        <v>70</v>
      </c>
      <c r="L28" s="12">
        <v>71</v>
      </c>
      <c r="M28" s="12">
        <v>81</v>
      </c>
      <c r="N28" s="25"/>
      <c r="O28" s="25"/>
      <c r="P28" s="25"/>
      <c r="Q28" s="25"/>
      <c r="R28" s="25"/>
      <c r="S28" s="91"/>
      <c r="T28" s="91"/>
      <c r="U28" s="91"/>
      <c r="V28" s="91"/>
      <c r="W28" s="91"/>
      <c r="X28" s="91"/>
      <c r="Y28" s="91"/>
      <c r="Z28" s="91"/>
    </row>
    <row r="29" spans="1:26">
      <c r="A29" s="10" t="s">
        <v>83</v>
      </c>
      <c r="B29" s="10" t="s">
        <v>84</v>
      </c>
      <c r="C29" s="92">
        <f t="shared" si="0"/>
        <v>85.9814814814815</v>
      </c>
      <c r="D29" s="93" t="s">
        <v>28</v>
      </c>
      <c r="E29" s="12">
        <v>96</v>
      </c>
      <c r="F29" s="12">
        <v>89</v>
      </c>
      <c r="G29" s="12">
        <v>84</v>
      </c>
      <c r="H29" s="12">
        <v>81</v>
      </c>
      <c r="I29" s="12">
        <v>88</v>
      </c>
      <c r="J29" s="12">
        <v>86</v>
      </c>
      <c r="K29" s="12">
        <v>80</v>
      </c>
      <c r="L29" s="12">
        <v>80</v>
      </c>
      <c r="M29" s="12">
        <v>86</v>
      </c>
      <c r="N29" s="25"/>
      <c r="O29" s="25"/>
      <c r="P29" s="25"/>
      <c r="Q29" s="25"/>
      <c r="R29" s="25"/>
      <c r="S29" s="91"/>
      <c r="T29" s="91"/>
      <c r="U29" s="91"/>
      <c r="V29" s="91"/>
      <c r="W29" s="91"/>
      <c r="X29" s="91"/>
      <c r="Y29" s="91"/>
      <c r="Z29" s="91"/>
    </row>
    <row r="30" spans="1:26">
      <c r="A30" s="10" t="s">
        <v>85</v>
      </c>
      <c r="B30" s="10" t="s">
        <v>86</v>
      </c>
      <c r="C30" s="92">
        <f t="shared" si="0"/>
        <v>77.7777777777778</v>
      </c>
      <c r="D30" s="93" t="s">
        <v>28</v>
      </c>
      <c r="E30" s="12">
        <v>76</v>
      </c>
      <c r="F30" s="12">
        <v>77</v>
      </c>
      <c r="G30" s="12">
        <v>74</v>
      </c>
      <c r="H30" s="12">
        <v>80</v>
      </c>
      <c r="I30" s="12">
        <v>75</v>
      </c>
      <c r="J30" s="12">
        <v>81</v>
      </c>
      <c r="K30" s="12">
        <v>59</v>
      </c>
      <c r="L30" s="12">
        <v>86</v>
      </c>
      <c r="M30" s="12">
        <v>82</v>
      </c>
      <c r="N30" s="25"/>
      <c r="O30" s="25"/>
      <c r="P30" s="25"/>
      <c r="Q30" s="25"/>
      <c r="R30" s="25"/>
      <c r="S30" s="91"/>
      <c r="T30" s="91"/>
      <c r="U30" s="91"/>
      <c r="V30" s="91"/>
      <c r="W30" s="91"/>
      <c r="X30" s="91"/>
      <c r="Y30" s="91"/>
      <c r="Z30" s="91"/>
    </row>
    <row r="31" spans="1:26">
      <c r="A31" s="10" t="s">
        <v>87</v>
      </c>
      <c r="B31" s="10" t="s">
        <v>88</v>
      </c>
      <c r="C31" s="92">
        <f t="shared" si="0"/>
        <v>75.8518518518518</v>
      </c>
      <c r="D31" s="93" t="s">
        <v>28</v>
      </c>
      <c r="E31" s="12">
        <v>84</v>
      </c>
      <c r="F31" s="12">
        <v>75</v>
      </c>
      <c r="G31" s="12">
        <v>75</v>
      </c>
      <c r="H31" s="12">
        <v>72</v>
      </c>
      <c r="I31" s="12">
        <v>79</v>
      </c>
      <c r="J31" s="12">
        <v>73</v>
      </c>
      <c r="K31" s="12">
        <v>77</v>
      </c>
      <c r="L31" s="12">
        <v>69</v>
      </c>
      <c r="M31" s="12">
        <v>79</v>
      </c>
      <c r="N31" s="25"/>
      <c r="O31" s="25"/>
      <c r="P31" s="25"/>
      <c r="Q31" s="25"/>
      <c r="R31" s="25"/>
      <c r="S31" s="91"/>
      <c r="T31" s="91"/>
      <c r="U31" s="91"/>
      <c r="V31" s="91"/>
      <c r="W31" s="91"/>
      <c r="X31" s="91"/>
      <c r="Y31" s="91"/>
      <c r="Z31" s="91"/>
    </row>
    <row r="32" spans="1:26">
      <c r="A32" s="10" t="s">
        <v>89</v>
      </c>
      <c r="B32" s="10" t="s">
        <v>90</v>
      </c>
      <c r="C32" s="92">
        <f t="shared" si="0"/>
        <v>71.1111111111111</v>
      </c>
      <c r="D32" s="93" t="s">
        <v>28</v>
      </c>
      <c r="E32" s="12">
        <v>72</v>
      </c>
      <c r="F32" s="12">
        <v>70</v>
      </c>
      <c r="G32" s="12">
        <v>72</v>
      </c>
      <c r="H32" s="12">
        <v>63</v>
      </c>
      <c r="I32" s="12">
        <v>84</v>
      </c>
      <c r="J32" s="12">
        <v>69</v>
      </c>
      <c r="K32" s="12">
        <v>66</v>
      </c>
      <c r="L32" s="12">
        <v>72</v>
      </c>
      <c r="M32" s="12">
        <v>71</v>
      </c>
      <c r="N32" s="25"/>
      <c r="O32" s="25"/>
      <c r="P32" s="25"/>
      <c r="Q32" s="25"/>
      <c r="R32" s="25"/>
      <c r="S32" s="91"/>
      <c r="T32" s="91"/>
      <c r="U32" s="91"/>
      <c r="V32" s="91"/>
      <c r="W32" s="91"/>
      <c r="X32" s="91"/>
      <c r="Y32" s="91"/>
      <c r="Z32" s="91"/>
    </row>
    <row r="33" spans="1:26">
      <c r="A33" s="10" t="s">
        <v>91</v>
      </c>
      <c r="B33" s="10" t="s">
        <v>92</v>
      </c>
      <c r="C33" s="92">
        <f t="shared" si="0"/>
        <v>88.8148148148148</v>
      </c>
      <c r="D33" s="93" t="s">
        <v>28</v>
      </c>
      <c r="E33" s="12">
        <v>98</v>
      </c>
      <c r="F33" s="12">
        <v>89</v>
      </c>
      <c r="G33" s="12">
        <v>81</v>
      </c>
      <c r="H33" s="12">
        <v>87</v>
      </c>
      <c r="I33" s="12">
        <v>96</v>
      </c>
      <c r="J33" s="12">
        <v>96</v>
      </c>
      <c r="K33" s="12">
        <v>81</v>
      </c>
      <c r="L33" s="12">
        <v>80</v>
      </c>
      <c r="M33" s="12">
        <v>85</v>
      </c>
      <c r="N33" s="25"/>
      <c r="O33" s="25"/>
      <c r="P33" s="25"/>
      <c r="Q33" s="25"/>
      <c r="R33" s="25"/>
      <c r="S33" s="91"/>
      <c r="T33" s="91"/>
      <c r="U33" s="91"/>
      <c r="V33" s="91"/>
      <c r="W33" s="91"/>
      <c r="X33" s="91"/>
      <c r="Y33" s="91"/>
      <c r="Z33" s="91"/>
    </row>
    <row r="34" spans="1:26">
      <c r="A34" s="46">
        <v>20215449015</v>
      </c>
      <c r="B34" s="11" t="s">
        <v>93</v>
      </c>
      <c r="C34" s="92">
        <f t="shared" ref="C34:C66" si="1">IFERROR(SUMPRODUCT($E$2:$Z$2,E34:Z34)/SUM($E$2:$Z$2),"")</f>
        <v>92.2592592592593</v>
      </c>
      <c r="D34" s="93" t="s">
        <v>28</v>
      </c>
      <c r="E34" s="11">
        <v>98</v>
      </c>
      <c r="F34" s="11">
        <v>90</v>
      </c>
      <c r="G34" s="11">
        <v>84</v>
      </c>
      <c r="H34" s="83">
        <v>95</v>
      </c>
      <c r="I34" s="83">
        <v>98</v>
      </c>
      <c r="J34" s="83">
        <v>94</v>
      </c>
      <c r="K34" s="83">
        <v>91</v>
      </c>
      <c r="L34" s="83">
        <v>83</v>
      </c>
      <c r="M34" s="62">
        <v>95</v>
      </c>
      <c r="N34" s="25"/>
      <c r="O34" s="25"/>
      <c r="P34" s="25"/>
      <c r="Q34" s="25"/>
      <c r="R34" s="25"/>
      <c r="S34" s="91"/>
      <c r="T34" s="91"/>
      <c r="U34" s="91"/>
      <c r="V34" s="91"/>
      <c r="W34" s="91"/>
      <c r="X34" s="91"/>
      <c r="Y34" s="91"/>
      <c r="Z34" s="91"/>
    </row>
    <row r="35" spans="1:26">
      <c r="A35" s="46">
        <v>202451605010</v>
      </c>
      <c r="B35" s="11" t="s">
        <v>94</v>
      </c>
      <c r="C35" s="92">
        <f t="shared" si="1"/>
        <v>83.9814814814815</v>
      </c>
      <c r="D35" s="93" t="s">
        <v>28</v>
      </c>
      <c r="E35" s="11">
        <v>85</v>
      </c>
      <c r="F35" s="11">
        <v>88</v>
      </c>
      <c r="G35" s="11">
        <v>84</v>
      </c>
      <c r="H35" s="83">
        <v>78</v>
      </c>
      <c r="I35" s="83">
        <v>87</v>
      </c>
      <c r="J35" s="83">
        <v>85</v>
      </c>
      <c r="K35" s="83">
        <v>83</v>
      </c>
      <c r="L35" s="83">
        <v>79</v>
      </c>
      <c r="M35" s="62">
        <v>87</v>
      </c>
      <c r="N35" s="25"/>
      <c r="O35" s="25"/>
      <c r="P35" s="25"/>
      <c r="Q35" s="25"/>
      <c r="R35" s="25"/>
      <c r="S35" s="91"/>
      <c r="T35" s="91"/>
      <c r="U35" s="91"/>
      <c r="V35" s="91"/>
      <c r="W35" s="91"/>
      <c r="X35" s="91"/>
      <c r="Y35" s="91"/>
      <c r="Z35" s="91"/>
    </row>
    <row r="36" spans="1:26">
      <c r="A36" s="46">
        <v>202451702725</v>
      </c>
      <c r="B36" s="11" t="s">
        <v>95</v>
      </c>
      <c r="C36" s="92">
        <f t="shared" si="1"/>
        <v>88.2962962962963</v>
      </c>
      <c r="D36" s="93" t="s">
        <v>28</v>
      </c>
      <c r="E36" s="11">
        <v>96</v>
      </c>
      <c r="F36" s="11">
        <v>89</v>
      </c>
      <c r="G36" s="11">
        <v>79</v>
      </c>
      <c r="H36" s="83">
        <v>90</v>
      </c>
      <c r="I36" s="83">
        <v>91</v>
      </c>
      <c r="J36" s="83">
        <v>85</v>
      </c>
      <c r="K36" s="83">
        <v>89</v>
      </c>
      <c r="L36" s="83">
        <v>86</v>
      </c>
      <c r="M36" s="62">
        <v>89</v>
      </c>
      <c r="N36" s="25"/>
      <c r="O36" s="25"/>
      <c r="P36" s="25"/>
      <c r="Q36" s="25"/>
      <c r="R36" s="25"/>
      <c r="S36" s="91"/>
      <c r="T36" s="91"/>
      <c r="U36" s="91"/>
      <c r="V36" s="91"/>
      <c r="W36" s="91"/>
      <c r="X36" s="91"/>
      <c r="Y36" s="91"/>
      <c r="Z36" s="91"/>
    </row>
    <row r="37" spans="1:26">
      <c r="A37" s="46">
        <v>202451703123</v>
      </c>
      <c r="B37" s="11" t="s">
        <v>96</v>
      </c>
      <c r="C37" s="92">
        <f t="shared" si="1"/>
        <v>74.8518518518518</v>
      </c>
      <c r="D37" s="93" t="s">
        <v>28</v>
      </c>
      <c r="E37" s="11">
        <v>83</v>
      </c>
      <c r="F37" s="11">
        <v>89</v>
      </c>
      <c r="G37" s="11">
        <v>68</v>
      </c>
      <c r="H37" s="83">
        <v>65</v>
      </c>
      <c r="I37" s="83">
        <v>84</v>
      </c>
      <c r="J37" s="83">
        <v>69</v>
      </c>
      <c r="K37" s="83">
        <v>61</v>
      </c>
      <c r="L37" s="83">
        <v>76</v>
      </c>
      <c r="M37" s="62">
        <v>73</v>
      </c>
      <c r="N37" s="25"/>
      <c r="O37" s="25"/>
      <c r="P37" s="25"/>
      <c r="Q37" s="25"/>
      <c r="R37" s="25"/>
      <c r="S37" s="91"/>
      <c r="T37" s="91"/>
      <c r="U37" s="91"/>
      <c r="V37" s="91"/>
      <c r="W37" s="91"/>
      <c r="X37" s="91"/>
      <c r="Y37" s="91"/>
      <c r="Z37" s="91"/>
    </row>
    <row r="38" spans="1:26">
      <c r="A38" s="46">
        <v>202451804029</v>
      </c>
      <c r="B38" s="11" t="s">
        <v>97</v>
      </c>
      <c r="C38" s="92">
        <f t="shared" si="1"/>
        <v>78.3703703703704</v>
      </c>
      <c r="D38" s="93" t="s">
        <v>28</v>
      </c>
      <c r="E38" s="11">
        <v>83</v>
      </c>
      <c r="F38" s="11">
        <v>84</v>
      </c>
      <c r="G38" s="11">
        <v>69</v>
      </c>
      <c r="H38" s="83">
        <v>74</v>
      </c>
      <c r="I38" s="83">
        <v>85</v>
      </c>
      <c r="J38" s="83">
        <v>73</v>
      </c>
      <c r="K38" s="83">
        <v>76</v>
      </c>
      <c r="L38" s="83">
        <v>79</v>
      </c>
      <c r="M38" s="62">
        <v>82</v>
      </c>
      <c r="N38" s="25"/>
      <c r="O38" s="25"/>
      <c r="P38" s="25"/>
      <c r="Q38" s="25"/>
      <c r="R38" s="25"/>
      <c r="S38" s="91"/>
      <c r="T38" s="91"/>
      <c r="U38" s="91"/>
      <c r="V38" s="91"/>
      <c r="W38" s="91"/>
      <c r="X38" s="91"/>
      <c r="Y38" s="91"/>
      <c r="Z38" s="91"/>
    </row>
    <row r="39" spans="1:26">
      <c r="A39" s="46">
        <v>202452812922</v>
      </c>
      <c r="B39" s="11" t="s">
        <v>98</v>
      </c>
      <c r="C39" s="92">
        <f t="shared" si="1"/>
        <v>84.7407407407407</v>
      </c>
      <c r="D39" s="93" t="s">
        <v>28</v>
      </c>
      <c r="E39" s="11">
        <v>89</v>
      </c>
      <c r="F39" s="11">
        <v>83</v>
      </c>
      <c r="G39" s="11">
        <v>81</v>
      </c>
      <c r="H39" s="83">
        <v>84</v>
      </c>
      <c r="I39" s="83">
        <v>92</v>
      </c>
      <c r="J39" s="83">
        <v>83</v>
      </c>
      <c r="K39" s="83">
        <v>86</v>
      </c>
      <c r="L39" s="83">
        <v>81</v>
      </c>
      <c r="M39" s="62">
        <v>84</v>
      </c>
      <c r="N39" s="25"/>
      <c r="O39" s="25"/>
      <c r="P39" s="25"/>
      <c r="Q39" s="25"/>
      <c r="R39" s="25"/>
      <c r="S39" s="91"/>
      <c r="T39" s="91"/>
      <c r="U39" s="91"/>
      <c r="V39" s="91"/>
      <c r="W39" s="91"/>
      <c r="X39" s="91"/>
      <c r="Y39" s="91"/>
      <c r="Z39" s="91"/>
    </row>
    <row r="40" spans="1:26">
      <c r="A40" s="46">
        <v>202453213605</v>
      </c>
      <c r="B40" s="11" t="s">
        <v>99</v>
      </c>
      <c r="C40" s="92">
        <f t="shared" si="1"/>
        <v>82.4259259259259</v>
      </c>
      <c r="D40" s="93" t="s">
        <v>28</v>
      </c>
      <c r="E40" s="11">
        <v>85</v>
      </c>
      <c r="F40" s="11">
        <v>88</v>
      </c>
      <c r="G40" s="11">
        <v>82</v>
      </c>
      <c r="H40" s="83">
        <v>77</v>
      </c>
      <c r="I40" s="83">
        <v>84</v>
      </c>
      <c r="J40" s="83">
        <v>86</v>
      </c>
      <c r="K40" s="83">
        <v>81</v>
      </c>
      <c r="L40" s="83">
        <v>80</v>
      </c>
      <c r="M40" s="62">
        <v>78</v>
      </c>
      <c r="N40" s="25"/>
      <c r="O40" s="25"/>
      <c r="P40" s="25"/>
      <c r="Q40" s="25"/>
      <c r="R40" s="25"/>
      <c r="S40" s="91"/>
      <c r="T40" s="91"/>
      <c r="U40" s="91"/>
      <c r="V40" s="91"/>
      <c r="W40" s="91"/>
      <c r="X40" s="91"/>
      <c r="Y40" s="91"/>
      <c r="Z40" s="91"/>
    </row>
    <row r="41" spans="1:26">
      <c r="A41" s="46">
        <v>202551101001</v>
      </c>
      <c r="B41" s="11" t="s">
        <v>100</v>
      </c>
      <c r="C41" s="92">
        <f t="shared" si="1"/>
        <v>84.6111111111111</v>
      </c>
      <c r="D41" s="93" t="s">
        <v>28</v>
      </c>
      <c r="E41" s="11">
        <v>87</v>
      </c>
      <c r="F41" s="11">
        <v>92</v>
      </c>
      <c r="G41" s="11">
        <v>81</v>
      </c>
      <c r="H41" s="83">
        <v>80</v>
      </c>
      <c r="I41" s="83">
        <v>87</v>
      </c>
      <c r="J41" s="83">
        <v>79</v>
      </c>
      <c r="K41" s="83">
        <v>83</v>
      </c>
      <c r="L41" s="83">
        <v>91</v>
      </c>
      <c r="M41" s="62">
        <v>82</v>
      </c>
      <c r="N41" s="25"/>
      <c r="O41" s="25"/>
      <c r="P41" s="25"/>
      <c r="Q41" s="25"/>
      <c r="R41" s="25"/>
      <c r="S41" s="91"/>
      <c r="T41" s="91"/>
      <c r="U41" s="91"/>
      <c r="V41" s="91"/>
      <c r="W41" s="91"/>
      <c r="X41" s="91"/>
      <c r="Y41" s="91"/>
      <c r="Z41" s="91"/>
    </row>
    <row r="42" spans="1:26">
      <c r="A42" s="46">
        <v>202551101002</v>
      </c>
      <c r="B42" s="11" t="s">
        <v>101</v>
      </c>
      <c r="C42" s="92">
        <f t="shared" si="1"/>
        <v>82.3518518518518</v>
      </c>
      <c r="D42" s="93" t="s">
        <v>28</v>
      </c>
      <c r="E42" s="11">
        <v>84</v>
      </c>
      <c r="F42" s="11">
        <v>89</v>
      </c>
      <c r="G42" s="11">
        <v>81</v>
      </c>
      <c r="H42" s="83">
        <v>78</v>
      </c>
      <c r="I42" s="83">
        <v>81</v>
      </c>
      <c r="J42" s="83">
        <v>79</v>
      </c>
      <c r="K42" s="83">
        <v>82</v>
      </c>
      <c r="L42" s="83">
        <v>85</v>
      </c>
      <c r="M42" s="62">
        <v>83</v>
      </c>
      <c r="N42" s="25"/>
      <c r="O42" s="25"/>
      <c r="P42" s="25"/>
      <c r="Q42" s="25"/>
      <c r="R42" s="25"/>
      <c r="S42" s="91"/>
      <c r="T42" s="91"/>
      <c r="U42" s="91"/>
      <c r="V42" s="91"/>
      <c r="W42" s="91"/>
      <c r="X42" s="91"/>
      <c r="Y42" s="91"/>
      <c r="Z42" s="91"/>
    </row>
    <row r="43" spans="1:26">
      <c r="A43" s="46">
        <v>202551101003</v>
      </c>
      <c r="B43" s="11" t="s">
        <v>102</v>
      </c>
      <c r="C43" s="92">
        <f t="shared" si="1"/>
        <v>83.2592592592593</v>
      </c>
      <c r="D43" s="93" t="s">
        <v>28</v>
      </c>
      <c r="E43" s="11">
        <v>83</v>
      </c>
      <c r="F43" s="11">
        <v>93</v>
      </c>
      <c r="G43" s="11">
        <v>76</v>
      </c>
      <c r="H43" s="83">
        <v>79</v>
      </c>
      <c r="I43" s="83">
        <v>82</v>
      </c>
      <c r="J43" s="83">
        <v>83</v>
      </c>
      <c r="K43" s="83">
        <v>87</v>
      </c>
      <c r="L43" s="83">
        <v>85</v>
      </c>
      <c r="M43" s="62">
        <v>84</v>
      </c>
      <c r="N43" s="25"/>
      <c r="O43" s="25"/>
      <c r="P43" s="25"/>
      <c r="Q43" s="25"/>
      <c r="R43" s="25"/>
      <c r="S43" s="91"/>
      <c r="T43" s="91"/>
      <c r="U43" s="91"/>
      <c r="V43" s="91"/>
      <c r="W43" s="91"/>
      <c r="X43" s="91"/>
      <c r="Y43" s="91"/>
      <c r="Z43" s="91"/>
    </row>
    <row r="44" spans="1:26">
      <c r="A44" s="46">
        <v>202551101004</v>
      </c>
      <c r="B44" s="11" t="s">
        <v>103</v>
      </c>
      <c r="C44" s="92">
        <f t="shared" si="1"/>
        <v>82.7592592592593</v>
      </c>
      <c r="D44" s="93" t="s">
        <v>28</v>
      </c>
      <c r="E44" s="11">
        <v>89</v>
      </c>
      <c r="F44" s="11">
        <v>85</v>
      </c>
      <c r="G44" s="11">
        <v>77</v>
      </c>
      <c r="H44" s="83">
        <v>81</v>
      </c>
      <c r="I44" s="83">
        <v>83</v>
      </c>
      <c r="J44" s="83">
        <v>81</v>
      </c>
      <c r="K44" s="83">
        <v>76</v>
      </c>
      <c r="L44" s="83">
        <v>83</v>
      </c>
      <c r="M44" s="62">
        <v>86</v>
      </c>
      <c r="N44" s="25"/>
      <c r="O44" s="25"/>
      <c r="P44" s="25"/>
      <c r="Q44" s="25"/>
      <c r="R44" s="25"/>
      <c r="S44" s="91"/>
      <c r="T44" s="91"/>
      <c r="U44" s="91"/>
      <c r="V44" s="91"/>
      <c r="W44" s="91"/>
      <c r="X44" s="91"/>
      <c r="Y44" s="91"/>
      <c r="Z44" s="91"/>
    </row>
    <row r="45" spans="1:26">
      <c r="A45" s="46">
        <v>202551101005</v>
      </c>
      <c r="B45" s="11" t="s">
        <v>104</v>
      </c>
      <c r="C45" s="92">
        <f t="shared" si="1"/>
        <v>79</v>
      </c>
      <c r="D45" s="93" t="s">
        <v>28</v>
      </c>
      <c r="E45" s="11">
        <v>83</v>
      </c>
      <c r="F45" s="11">
        <v>88</v>
      </c>
      <c r="G45" s="11">
        <v>73</v>
      </c>
      <c r="H45" s="83">
        <v>73</v>
      </c>
      <c r="I45" s="83">
        <v>78</v>
      </c>
      <c r="J45" s="83">
        <v>78</v>
      </c>
      <c r="K45" s="83">
        <v>72</v>
      </c>
      <c r="L45" s="83">
        <v>79</v>
      </c>
      <c r="M45" s="62">
        <v>84</v>
      </c>
      <c r="N45" s="25"/>
      <c r="O45" s="25"/>
      <c r="P45" s="25"/>
      <c r="Q45" s="25"/>
      <c r="R45" s="25"/>
      <c r="S45" s="91"/>
      <c r="T45" s="91"/>
      <c r="U45" s="91"/>
      <c r="V45" s="91"/>
      <c r="W45" s="91"/>
      <c r="X45" s="91"/>
      <c r="Y45" s="91"/>
      <c r="Z45" s="91"/>
    </row>
    <row r="46" spans="1:26">
      <c r="A46" s="46">
        <v>202551101006</v>
      </c>
      <c r="B46" s="11" t="s">
        <v>105</v>
      </c>
      <c r="C46" s="92">
        <f t="shared" si="1"/>
        <v>78.1481481481482</v>
      </c>
      <c r="D46" s="93" t="s">
        <v>28</v>
      </c>
      <c r="E46" s="11">
        <v>84</v>
      </c>
      <c r="F46" s="11">
        <v>94</v>
      </c>
      <c r="G46" s="11">
        <v>70</v>
      </c>
      <c r="H46" s="83">
        <v>68</v>
      </c>
      <c r="I46" s="83">
        <v>76</v>
      </c>
      <c r="J46" s="83">
        <v>69</v>
      </c>
      <c r="K46" s="83">
        <v>87</v>
      </c>
      <c r="L46" s="83">
        <v>86</v>
      </c>
      <c r="M46" s="62">
        <v>76</v>
      </c>
      <c r="N46" s="25"/>
      <c r="O46" s="25"/>
      <c r="P46" s="25"/>
      <c r="Q46" s="25"/>
      <c r="R46" s="25"/>
      <c r="S46" s="91"/>
      <c r="T46" s="91"/>
      <c r="U46" s="91"/>
      <c r="V46" s="91"/>
      <c r="W46" s="91"/>
      <c r="X46" s="91"/>
      <c r="Y46" s="91"/>
      <c r="Z46" s="91"/>
    </row>
    <row r="47" spans="1:26">
      <c r="A47" s="46">
        <v>202551101007</v>
      </c>
      <c r="B47" s="11" t="s">
        <v>106</v>
      </c>
      <c r="C47" s="92">
        <f t="shared" si="1"/>
        <v>76.7962962962963</v>
      </c>
      <c r="D47" s="93" t="s">
        <v>28</v>
      </c>
      <c r="E47" s="11">
        <v>79</v>
      </c>
      <c r="F47" s="11">
        <v>85</v>
      </c>
      <c r="G47" s="11">
        <v>73</v>
      </c>
      <c r="H47" s="83">
        <v>71</v>
      </c>
      <c r="I47" s="83">
        <v>76</v>
      </c>
      <c r="J47" s="83">
        <v>76</v>
      </c>
      <c r="K47" s="83">
        <v>79</v>
      </c>
      <c r="L47" s="83">
        <v>78</v>
      </c>
      <c r="M47" s="62">
        <v>76</v>
      </c>
      <c r="N47" s="25"/>
      <c r="O47" s="25"/>
      <c r="P47" s="25"/>
      <c r="Q47" s="25"/>
      <c r="R47" s="25"/>
      <c r="S47" s="91"/>
      <c r="T47" s="91"/>
      <c r="U47" s="91"/>
      <c r="V47" s="91"/>
      <c r="W47" s="91"/>
      <c r="X47" s="91"/>
      <c r="Y47" s="91"/>
      <c r="Z47" s="91"/>
    </row>
    <row r="48" spans="1:26">
      <c r="A48" s="46">
        <v>202551101008</v>
      </c>
      <c r="B48" s="11" t="s">
        <v>107</v>
      </c>
      <c r="C48" s="92">
        <f t="shared" si="1"/>
        <v>79.5740740740741</v>
      </c>
      <c r="D48" s="93" t="s">
        <v>28</v>
      </c>
      <c r="E48" s="11">
        <v>80</v>
      </c>
      <c r="F48" s="11">
        <v>87</v>
      </c>
      <c r="G48" s="11">
        <v>75</v>
      </c>
      <c r="H48" s="83">
        <v>71</v>
      </c>
      <c r="I48" s="83">
        <v>78</v>
      </c>
      <c r="J48" s="83">
        <v>75</v>
      </c>
      <c r="K48" s="83">
        <v>83</v>
      </c>
      <c r="L48" s="83">
        <v>87</v>
      </c>
      <c r="M48" s="62">
        <v>84</v>
      </c>
      <c r="N48" s="25"/>
      <c r="O48" s="25"/>
      <c r="P48" s="25"/>
      <c r="Q48" s="25"/>
      <c r="R48" s="25"/>
      <c r="S48" s="91"/>
      <c r="T48" s="91"/>
      <c r="U48" s="91"/>
      <c r="V48" s="91"/>
      <c r="W48" s="91"/>
      <c r="X48" s="91"/>
      <c r="Y48" s="91"/>
      <c r="Z48" s="91"/>
    </row>
    <row r="49" spans="1:26">
      <c r="A49" s="46">
        <v>202551101009</v>
      </c>
      <c r="B49" s="11" t="s">
        <v>108</v>
      </c>
      <c r="C49" s="92">
        <f t="shared" si="1"/>
        <v>74.7407407407407</v>
      </c>
      <c r="D49" s="93" t="s">
        <v>28</v>
      </c>
      <c r="E49" s="11">
        <v>80</v>
      </c>
      <c r="F49" s="11">
        <v>78</v>
      </c>
      <c r="G49" s="11">
        <v>74</v>
      </c>
      <c r="H49" s="83">
        <v>65</v>
      </c>
      <c r="I49" s="83">
        <v>67</v>
      </c>
      <c r="J49" s="83">
        <v>78</v>
      </c>
      <c r="K49" s="83">
        <v>77</v>
      </c>
      <c r="L49" s="83">
        <v>74</v>
      </c>
      <c r="M49" s="62">
        <v>81</v>
      </c>
      <c r="N49" s="25"/>
      <c r="O49" s="25"/>
      <c r="P49" s="25"/>
      <c r="Q49" s="25"/>
      <c r="R49" s="25"/>
      <c r="S49" s="91"/>
      <c r="T49" s="91"/>
      <c r="U49" s="91"/>
      <c r="V49" s="91"/>
      <c r="W49" s="91"/>
      <c r="X49" s="91"/>
      <c r="Y49" s="91"/>
      <c r="Z49" s="91"/>
    </row>
    <row r="50" spans="1:26">
      <c r="A50" s="46">
        <v>202551101010</v>
      </c>
      <c r="B50" s="11" t="s">
        <v>109</v>
      </c>
      <c r="C50" s="92">
        <f t="shared" si="1"/>
        <v>74.7777777777778</v>
      </c>
      <c r="D50" s="93" t="s">
        <v>28</v>
      </c>
      <c r="E50" s="11">
        <v>79</v>
      </c>
      <c r="F50" s="11">
        <v>75</v>
      </c>
      <c r="G50" s="11">
        <v>78</v>
      </c>
      <c r="H50" s="83">
        <v>70</v>
      </c>
      <c r="I50" s="83">
        <v>67</v>
      </c>
      <c r="J50" s="83">
        <v>76</v>
      </c>
      <c r="K50" s="83">
        <v>73</v>
      </c>
      <c r="L50" s="83">
        <v>75</v>
      </c>
      <c r="M50" s="62">
        <v>79</v>
      </c>
      <c r="N50" s="25"/>
      <c r="O50" s="25"/>
      <c r="P50" s="25"/>
      <c r="Q50" s="25"/>
      <c r="R50" s="25"/>
      <c r="S50" s="91"/>
      <c r="T50" s="91"/>
      <c r="U50" s="91"/>
      <c r="V50" s="91"/>
      <c r="W50" s="91"/>
      <c r="X50" s="91"/>
      <c r="Y50" s="91"/>
      <c r="Z50" s="91"/>
    </row>
    <row r="51" spans="1:26">
      <c r="A51" s="46">
        <v>202551101011</v>
      </c>
      <c r="B51" s="11" t="s">
        <v>110</v>
      </c>
      <c r="C51" s="92">
        <f t="shared" si="1"/>
        <v>83.3518518518518</v>
      </c>
      <c r="D51" s="93" t="s">
        <v>28</v>
      </c>
      <c r="E51" s="11">
        <v>95</v>
      </c>
      <c r="F51" s="11">
        <v>87</v>
      </c>
      <c r="G51" s="11">
        <v>82</v>
      </c>
      <c r="H51" s="83">
        <v>74</v>
      </c>
      <c r="I51" s="83">
        <v>86</v>
      </c>
      <c r="J51" s="83">
        <v>75</v>
      </c>
      <c r="K51" s="83">
        <v>65</v>
      </c>
      <c r="L51" s="83">
        <v>85</v>
      </c>
      <c r="M51" s="62">
        <v>93</v>
      </c>
      <c r="N51" s="25"/>
      <c r="O51" s="25"/>
      <c r="P51" s="25"/>
      <c r="Q51" s="25"/>
      <c r="R51" s="25"/>
      <c r="S51" s="91"/>
      <c r="T51" s="91"/>
      <c r="U51" s="91"/>
      <c r="V51" s="91"/>
      <c r="W51" s="91"/>
      <c r="X51" s="91"/>
      <c r="Y51" s="91"/>
      <c r="Z51" s="91"/>
    </row>
    <row r="52" spans="1:26">
      <c r="A52" s="46">
        <v>202551101012</v>
      </c>
      <c r="B52" s="11" t="s">
        <v>111</v>
      </c>
      <c r="C52" s="92">
        <f t="shared" si="1"/>
        <v>69.9814814814815</v>
      </c>
      <c r="D52" s="93" t="s">
        <v>28</v>
      </c>
      <c r="E52" s="11">
        <v>63</v>
      </c>
      <c r="F52" s="11">
        <v>88</v>
      </c>
      <c r="G52" s="11">
        <v>71</v>
      </c>
      <c r="H52" s="83">
        <v>65</v>
      </c>
      <c r="I52" s="83">
        <v>63</v>
      </c>
      <c r="J52" s="83">
        <v>63</v>
      </c>
      <c r="K52" s="83">
        <v>70</v>
      </c>
      <c r="L52" s="83">
        <v>80</v>
      </c>
      <c r="M52" s="62">
        <v>70</v>
      </c>
      <c r="N52" s="25"/>
      <c r="O52" s="25"/>
      <c r="P52" s="25"/>
      <c r="Q52" s="25"/>
      <c r="R52" s="25"/>
      <c r="S52" s="91"/>
      <c r="T52" s="91"/>
      <c r="U52" s="91"/>
      <c r="V52" s="91"/>
      <c r="W52" s="91"/>
      <c r="X52" s="91"/>
      <c r="Y52" s="91"/>
      <c r="Z52" s="91"/>
    </row>
    <row r="53" spans="1:26">
      <c r="A53" s="46">
        <v>202551101013</v>
      </c>
      <c r="B53" s="11" t="s">
        <v>112</v>
      </c>
      <c r="C53" s="92">
        <f t="shared" si="1"/>
        <v>72.2592592592593</v>
      </c>
      <c r="D53" s="93" t="s">
        <v>28</v>
      </c>
      <c r="E53" s="11">
        <v>69</v>
      </c>
      <c r="F53" s="11">
        <v>90</v>
      </c>
      <c r="G53" s="11">
        <v>68</v>
      </c>
      <c r="H53" s="83">
        <v>62</v>
      </c>
      <c r="I53" s="83">
        <v>63</v>
      </c>
      <c r="J53" s="83">
        <v>66</v>
      </c>
      <c r="K53" s="83">
        <v>57</v>
      </c>
      <c r="L53" s="83">
        <v>85</v>
      </c>
      <c r="M53" s="62">
        <v>86</v>
      </c>
      <c r="N53" s="25"/>
      <c r="O53" s="25"/>
      <c r="P53" s="25"/>
      <c r="Q53" s="25"/>
      <c r="R53" s="25"/>
      <c r="S53" s="91"/>
      <c r="T53" s="91"/>
      <c r="U53" s="91"/>
      <c r="V53" s="91"/>
      <c r="W53" s="91"/>
      <c r="X53" s="91"/>
      <c r="Y53" s="91"/>
      <c r="Z53" s="91"/>
    </row>
    <row r="54" spans="1:26">
      <c r="A54" s="47">
        <v>202551101014</v>
      </c>
      <c r="B54" s="12" t="s">
        <v>113</v>
      </c>
      <c r="C54" s="92">
        <f t="shared" si="1"/>
        <v>75.8703703703704</v>
      </c>
      <c r="D54" s="93" t="s">
        <v>28</v>
      </c>
      <c r="E54" s="11">
        <v>84</v>
      </c>
      <c r="F54" s="11">
        <v>80</v>
      </c>
      <c r="G54" s="11">
        <v>69</v>
      </c>
      <c r="H54" s="83">
        <v>72</v>
      </c>
      <c r="I54" s="83">
        <v>73</v>
      </c>
      <c r="J54" s="83">
        <v>71</v>
      </c>
      <c r="K54" s="83">
        <v>88</v>
      </c>
      <c r="L54" s="83">
        <v>70</v>
      </c>
      <c r="M54" s="62">
        <v>82</v>
      </c>
      <c r="N54" s="25"/>
      <c r="O54" s="25"/>
      <c r="P54" s="25"/>
      <c r="Q54" s="25"/>
      <c r="R54" s="25"/>
      <c r="S54" s="91"/>
      <c r="T54" s="91"/>
      <c r="U54" s="91"/>
      <c r="V54" s="91"/>
      <c r="W54" s="91"/>
      <c r="X54" s="91"/>
      <c r="Y54" s="91"/>
      <c r="Z54" s="91"/>
    </row>
    <row r="55" spans="1:26">
      <c r="A55" s="47">
        <v>202551101015</v>
      </c>
      <c r="B55" s="12" t="s">
        <v>114</v>
      </c>
      <c r="C55" s="92">
        <f t="shared" si="1"/>
        <v>77.8518518518518</v>
      </c>
      <c r="D55" s="93" t="s">
        <v>28</v>
      </c>
      <c r="E55" s="11">
        <v>80</v>
      </c>
      <c r="F55" s="11">
        <v>81</v>
      </c>
      <c r="G55" s="11">
        <v>81</v>
      </c>
      <c r="H55" s="83">
        <v>65</v>
      </c>
      <c r="I55" s="83">
        <v>81</v>
      </c>
      <c r="J55" s="83">
        <v>69</v>
      </c>
      <c r="K55" s="83">
        <v>84</v>
      </c>
      <c r="L55" s="83">
        <v>82</v>
      </c>
      <c r="M55" s="62">
        <v>84</v>
      </c>
      <c r="N55" s="25"/>
      <c r="O55" s="25"/>
      <c r="P55" s="25"/>
      <c r="Q55" s="25"/>
      <c r="R55" s="25"/>
      <c r="S55" s="91"/>
      <c r="T55" s="91"/>
      <c r="U55" s="91"/>
      <c r="V55" s="91"/>
      <c r="W55" s="91"/>
      <c r="X55" s="91"/>
      <c r="Y55" s="91"/>
      <c r="Z55" s="91"/>
    </row>
    <row r="56" spans="1:26">
      <c r="A56" s="47">
        <v>202551101016</v>
      </c>
      <c r="B56" s="12" t="s">
        <v>115</v>
      </c>
      <c r="C56" s="92">
        <f t="shared" si="1"/>
        <v>78.7037037037037</v>
      </c>
      <c r="D56" s="93" t="s">
        <v>28</v>
      </c>
      <c r="E56" s="11">
        <v>80</v>
      </c>
      <c r="F56" s="11">
        <v>79</v>
      </c>
      <c r="G56" s="11">
        <v>76</v>
      </c>
      <c r="H56" s="83">
        <v>72</v>
      </c>
      <c r="I56" s="83">
        <v>85</v>
      </c>
      <c r="J56" s="83">
        <v>78</v>
      </c>
      <c r="K56" s="83">
        <v>86</v>
      </c>
      <c r="L56" s="83">
        <v>74</v>
      </c>
      <c r="M56" s="62">
        <v>83</v>
      </c>
      <c r="N56" s="25"/>
      <c r="O56" s="25"/>
      <c r="P56" s="25"/>
      <c r="Q56" s="25"/>
      <c r="R56" s="25"/>
      <c r="S56" s="91"/>
      <c r="T56" s="91"/>
      <c r="U56" s="91"/>
      <c r="V56" s="91"/>
      <c r="W56" s="91"/>
      <c r="X56" s="91"/>
      <c r="Y56" s="91"/>
      <c r="Z56" s="91"/>
    </row>
    <row r="57" spans="1:26">
      <c r="A57" s="47">
        <v>202551101017</v>
      </c>
      <c r="B57" s="12" t="s">
        <v>116</v>
      </c>
      <c r="C57" s="92">
        <f t="shared" si="1"/>
        <v>77.6851851851852</v>
      </c>
      <c r="D57" s="93" t="s">
        <v>28</v>
      </c>
      <c r="E57" s="11">
        <v>78</v>
      </c>
      <c r="F57" s="11">
        <v>82</v>
      </c>
      <c r="G57" s="11">
        <v>73</v>
      </c>
      <c r="H57" s="83">
        <v>78</v>
      </c>
      <c r="I57" s="83">
        <v>76</v>
      </c>
      <c r="J57" s="83">
        <v>73</v>
      </c>
      <c r="K57" s="83">
        <v>84</v>
      </c>
      <c r="L57" s="83">
        <v>79</v>
      </c>
      <c r="M57" s="62">
        <v>80</v>
      </c>
      <c r="N57" s="25"/>
      <c r="O57" s="25"/>
      <c r="P57" s="25"/>
      <c r="Q57" s="25"/>
      <c r="R57" s="25"/>
      <c r="S57" s="91"/>
      <c r="T57" s="91"/>
      <c r="U57" s="91"/>
      <c r="V57" s="91"/>
      <c r="W57" s="91"/>
      <c r="X57" s="91"/>
      <c r="Y57" s="91"/>
      <c r="Z57" s="91"/>
    </row>
    <row r="58" spans="1:26">
      <c r="A58" s="47">
        <v>202551101018</v>
      </c>
      <c r="B58" s="12" t="s">
        <v>117</v>
      </c>
      <c r="C58" s="92">
        <f t="shared" si="1"/>
        <v>71.037037037037</v>
      </c>
      <c r="D58" s="93" t="s">
        <v>28</v>
      </c>
      <c r="E58" s="12">
        <v>68</v>
      </c>
      <c r="F58" s="12">
        <v>85</v>
      </c>
      <c r="G58" s="12">
        <v>74</v>
      </c>
      <c r="H58" s="83">
        <v>62</v>
      </c>
      <c r="I58" s="83">
        <v>65</v>
      </c>
      <c r="J58" s="83">
        <v>67</v>
      </c>
      <c r="K58" s="83">
        <v>63</v>
      </c>
      <c r="L58" s="83">
        <v>78</v>
      </c>
      <c r="M58" s="62">
        <v>76</v>
      </c>
      <c r="N58" s="25"/>
      <c r="O58" s="25"/>
      <c r="P58" s="25"/>
      <c r="Q58" s="25"/>
      <c r="R58" s="25"/>
      <c r="S58" s="91"/>
      <c r="T58" s="91"/>
      <c r="U58" s="91"/>
      <c r="V58" s="91"/>
      <c r="W58" s="91"/>
      <c r="X58" s="91"/>
      <c r="Y58" s="91"/>
      <c r="Z58" s="91"/>
    </row>
    <row r="59" spans="1:26">
      <c r="A59" s="47">
        <v>202551101019</v>
      </c>
      <c r="B59" s="12" t="s">
        <v>118</v>
      </c>
      <c r="C59" s="92">
        <f t="shared" si="1"/>
        <v>75.7592592592593</v>
      </c>
      <c r="D59" s="93" t="s">
        <v>28</v>
      </c>
      <c r="E59" s="12">
        <v>83</v>
      </c>
      <c r="F59" s="12">
        <v>82</v>
      </c>
      <c r="G59" s="12">
        <v>69</v>
      </c>
      <c r="H59" s="83">
        <v>71</v>
      </c>
      <c r="I59" s="83">
        <v>70</v>
      </c>
      <c r="J59" s="83">
        <v>70</v>
      </c>
      <c r="K59" s="83">
        <v>73</v>
      </c>
      <c r="L59" s="83">
        <v>83</v>
      </c>
      <c r="M59" s="62">
        <v>80</v>
      </c>
      <c r="N59" s="25"/>
      <c r="O59" s="25"/>
      <c r="P59" s="25"/>
      <c r="Q59" s="25"/>
      <c r="R59" s="25"/>
      <c r="S59" s="91"/>
      <c r="T59" s="91"/>
      <c r="U59" s="91"/>
      <c r="V59" s="91"/>
      <c r="W59" s="91"/>
      <c r="X59" s="91"/>
      <c r="Y59" s="91"/>
      <c r="Z59" s="91"/>
    </row>
    <row r="60" spans="1:26">
      <c r="A60" s="47">
        <v>202551101020</v>
      </c>
      <c r="B60" s="12" t="s">
        <v>119</v>
      </c>
      <c r="C60" s="92">
        <f t="shared" si="1"/>
        <v>70.2777777777778</v>
      </c>
      <c r="D60" s="93" t="s">
        <v>28</v>
      </c>
      <c r="E60" s="12">
        <v>65</v>
      </c>
      <c r="F60" s="12">
        <v>73</v>
      </c>
      <c r="G60" s="12">
        <v>67</v>
      </c>
      <c r="H60" s="83">
        <v>70</v>
      </c>
      <c r="I60" s="83">
        <v>72</v>
      </c>
      <c r="J60" s="83">
        <v>78</v>
      </c>
      <c r="K60" s="83">
        <v>74</v>
      </c>
      <c r="L60" s="83">
        <v>62</v>
      </c>
      <c r="M60" s="62">
        <v>73</v>
      </c>
      <c r="N60" s="25"/>
      <c r="O60" s="25"/>
      <c r="P60" s="25"/>
      <c r="Q60" s="25"/>
      <c r="R60" s="25"/>
      <c r="S60" s="91"/>
      <c r="T60" s="91"/>
      <c r="U60" s="91"/>
      <c r="V60" s="91"/>
      <c r="W60" s="91"/>
      <c r="X60" s="91"/>
      <c r="Y60" s="91"/>
      <c r="Z60" s="91"/>
    </row>
    <row r="61" spans="1:26">
      <c r="A61" s="47">
        <v>202551101021</v>
      </c>
      <c r="B61" s="12" t="s">
        <v>120</v>
      </c>
      <c r="C61" s="92">
        <f t="shared" si="1"/>
        <v>78.3888888888889</v>
      </c>
      <c r="D61" s="93" t="s">
        <v>28</v>
      </c>
      <c r="E61" s="12">
        <v>82</v>
      </c>
      <c r="F61" s="12">
        <v>86</v>
      </c>
      <c r="G61" s="12">
        <v>75</v>
      </c>
      <c r="H61" s="83">
        <v>73</v>
      </c>
      <c r="I61" s="83">
        <v>76</v>
      </c>
      <c r="J61" s="83">
        <v>79</v>
      </c>
      <c r="K61" s="83">
        <v>71</v>
      </c>
      <c r="L61" s="83">
        <v>81</v>
      </c>
      <c r="M61" s="62">
        <v>79</v>
      </c>
      <c r="N61" s="25"/>
      <c r="O61" s="25"/>
      <c r="P61" s="25"/>
      <c r="Q61" s="25"/>
      <c r="R61" s="25"/>
      <c r="S61" s="91"/>
      <c r="T61" s="91"/>
      <c r="U61" s="91"/>
      <c r="V61" s="91"/>
      <c r="W61" s="91"/>
      <c r="X61" s="91"/>
      <c r="Y61" s="91"/>
      <c r="Z61" s="91"/>
    </row>
    <row r="62" spans="1:26">
      <c r="A62" s="47">
        <v>202551101022</v>
      </c>
      <c r="B62" s="12" t="s">
        <v>121</v>
      </c>
      <c r="C62" s="92">
        <f t="shared" si="1"/>
        <v>65.3888888888889</v>
      </c>
      <c r="D62" s="93" t="s">
        <v>28</v>
      </c>
      <c r="E62" s="12">
        <v>66</v>
      </c>
      <c r="F62" s="12">
        <v>72</v>
      </c>
      <c r="G62" s="12">
        <v>60</v>
      </c>
      <c r="H62" s="83">
        <v>61</v>
      </c>
      <c r="I62" s="83">
        <v>64</v>
      </c>
      <c r="J62" s="83">
        <v>65</v>
      </c>
      <c r="K62" s="83">
        <v>67</v>
      </c>
      <c r="L62" s="83">
        <v>69</v>
      </c>
      <c r="M62" s="62">
        <v>66</v>
      </c>
      <c r="N62" s="25"/>
      <c r="O62" s="25"/>
      <c r="P62" s="25"/>
      <c r="Q62" s="25"/>
      <c r="R62" s="25"/>
      <c r="S62" s="91"/>
      <c r="T62" s="91"/>
      <c r="U62" s="91"/>
      <c r="V62" s="91"/>
      <c r="W62" s="91"/>
      <c r="X62" s="91"/>
      <c r="Y62" s="91"/>
      <c r="Z62" s="91"/>
    </row>
    <row r="63" spans="1:26">
      <c r="A63" s="47">
        <v>202551101023</v>
      </c>
      <c r="B63" s="12" t="s">
        <v>122</v>
      </c>
      <c r="C63" s="92">
        <f t="shared" si="1"/>
        <v>66.5185185185185</v>
      </c>
      <c r="D63" s="93" t="s">
        <v>28</v>
      </c>
      <c r="E63" s="12">
        <v>62</v>
      </c>
      <c r="F63" s="12">
        <v>79</v>
      </c>
      <c r="G63" s="12">
        <v>61</v>
      </c>
      <c r="H63" s="83">
        <v>65</v>
      </c>
      <c r="I63" s="83">
        <v>62</v>
      </c>
      <c r="J63" s="83">
        <v>63</v>
      </c>
      <c r="K63" s="83">
        <v>64</v>
      </c>
      <c r="L63" s="83">
        <v>74</v>
      </c>
      <c r="M63" s="62">
        <v>69</v>
      </c>
      <c r="N63" s="25"/>
      <c r="O63" s="25"/>
      <c r="P63" s="25"/>
      <c r="Q63" s="25"/>
      <c r="R63" s="25"/>
      <c r="S63" s="91"/>
      <c r="T63" s="91"/>
      <c r="U63" s="91"/>
      <c r="V63" s="91"/>
      <c r="W63" s="91"/>
      <c r="X63" s="91"/>
      <c r="Y63" s="91"/>
      <c r="Z63" s="91"/>
    </row>
    <row r="64" spans="1:26">
      <c r="A64" s="47">
        <v>202551101024</v>
      </c>
      <c r="B64" s="12" t="s">
        <v>123</v>
      </c>
      <c r="C64" s="92">
        <f t="shared" si="1"/>
        <v>66.6666666666667</v>
      </c>
      <c r="D64" s="93" t="s">
        <v>28</v>
      </c>
      <c r="E64" s="12">
        <v>70</v>
      </c>
      <c r="F64" s="12">
        <v>78</v>
      </c>
      <c r="G64" s="12">
        <v>60</v>
      </c>
      <c r="H64" s="83">
        <v>63</v>
      </c>
      <c r="I64" s="83">
        <v>60</v>
      </c>
      <c r="J64" s="83">
        <v>65</v>
      </c>
      <c r="K64" s="83">
        <v>76</v>
      </c>
      <c r="L64" s="83">
        <v>63</v>
      </c>
      <c r="M64" s="62">
        <v>70</v>
      </c>
      <c r="N64" s="25"/>
      <c r="O64" s="25"/>
      <c r="P64" s="25"/>
      <c r="Q64" s="25"/>
      <c r="R64" s="25"/>
      <c r="S64" s="91"/>
      <c r="T64" s="91"/>
      <c r="U64" s="91"/>
      <c r="V64" s="91"/>
      <c r="W64" s="91"/>
      <c r="X64" s="91"/>
      <c r="Y64" s="91"/>
      <c r="Z64" s="91"/>
    </row>
    <row r="65" spans="1:26">
      <c r="A65" s="47">
        <v>202551101025</v>
      </c>
      <c r="B65" s="12" t="s">
        <v>124</v>
      </c>
      <c r="C65" s="92">
        <f t="shared" si="1"/>
        <v>49.7222222222222</v>
      </c>
      <c r="D65" s="93" t="s">
        <v>28</v>
      </c>
      <c r="E65" s="12">
        <v>45</v>
      </c>
      <c r="F65" s="12">
        <v>64</v>
      </c>
      <c r="G65" s="12">
        <v>25</v>
      </c>
      <c r="H65" s="83">
        <v>63</v>
      </c>
      <c r="I65" s="83">
        <v>60</v>
      </c>
      <c r="J65" s="83">
        <v>33</v>
      </c>
      <c r="K65" s="83">
        <v>58</v>
      </c>
      <c r="L65" s="83">
        <v>62</v>
      </c>
      <c r="M65" s="62">
        <v>43</v>
      </c>
      <c r="N65" s="25"/>
      <c r="O65" s="25"/>
      <c r="P65" s="25"/>
      <c r="Q65" s="25"/>
      <c r="R65" s="25"/>
      <c r="S65" s="91"/>
      <c r="T65" s="91"/>
      <c r="U65" s="91"/>
      <c r="V65" s="91"/>
      <c r="W65" s="91"/>
      <c r="X65" s="91"/>
      <c r="Y65" s="91"/>
      <c r="Z65" s="91"/>
    </row>
    <row r="66" spans="1:26">
      <c r="A66" s="48" t="s">
        <v>125</v>
      </c>
      <c r="B66" s="14" t="s">
        <v>126</v>
      </c>
      <c r="C66" s="89">
        <f t="shared" si="1"/>
        <v>81.7222222222222</v>
      </c>
      <c r="D66" s="90" t="s">
        <v>28</v>
      </c>
      <c r="E66" s="65">
        <v>83</v>
      </c>
      <c r="F66" s="65">
        <v>91</v>
      </c>
      <c r="G66" s="65">
        <v>77</v>
      </c>
      <c r="H66" s="65">
        <v>76</v>
      </c>
      <c r="I66" s="65">
        <v>83</v>
      </c>
      <c r="J66" s="65">
        <v>81</v>
      </c>
      <c r="K66" s="65">
        <v>71</v>
      </c>
      <c r="L66" s="65">
        <v>83</v>
      </c>
      <c r="M66" s="65">
        <v>86</v>
      </c>
      <c r="N66" s="25"/>
      <c r="O66" s="25"/>
      <c r="P66" s="25"/>
      <c r="Q66" s="25"/>
      <c r="R66" s="25"/>
      <c r="S66" s="91"/>
      <c r="T66" s="91"/>
      <c r="U66" s="91"/>
      <c r="V66" s="91"/>
      <c r="W66" s="91"/>
      <c r="X66" s="91"/>
      <c r="Y66" s="91"/>
      <c r="Z66" s="91"/>
    </row>
    <row r="67" spans="1:26">
      <c r="A67" s="48" t="s">
        <v>127</v>
      </c>
      <c r="B67" s="14" t="s">
        <v>128</v>
      </c>
      <c r="C67" s="89">
        <f t="shared" ref="C67:C130" si="2">IFERROR(SUMPRODUCT($E$2:$Z$2,E67:Z67)/SUM($E$2:$Z$2),"")</f>
        <v>80.6296296296296</v>
      </c>
      <c r="D67" s="90" t="s">
        <v>28</v>
      </c>
      <c r="E67" s="65">
        <v>86</v>
      </c>
      <c r="F67" s="65">
        <v>85</v>
      </c>
      <c r="G67" s="65">
        <v>77</v>
      </c>
      <c r="H67" s="65">
        <v>73</v>
      </c>
      <c r="I67" s="65">
        <v>83</v>
      </c>
      <c r="J67" s="65">
        <v>73</v>
      </c>
      <c r="K67" s="65">
        <v>78</v>
      </c>
      <c r="L67" s="65">
        <v>83</v>
      </c>
      <c r="M67" s="65">
        <v>88</v>
      </c>
      <c r="N67" s="25"/>
      <c r="O67" s="25"/>
      <c r="P67" s="25"/>
      <c r="Q67" s="25"/>
      <c r="R67" s="25"/>
      <c r="S67" s="91"/>
      <c r="T67" s="91"/>
      <c r="U67" s="91"/>
      <c r="V67" s="91"/>
      <c r="W67" s="91"/>
      <c r="X67" s="91"/>
      <c r="Y67" s="91"/>
      <c r="Z67" s="91"/>
    </row>
    <row r="68" spans="1:26">
      <c r="A68" s="48" t="s">
        <v>129</v>
      </c>
      <c r="B68" s="14" t="s">
        <v>130</v>
      </c>
      <c r="C68" s="89">
        <f t="shared" si="2"/>
        <v>80.6296296296296</v>
      </c>
      <c r="D68" s="90" t="s">
        <v>28</v>
      </c>
      <c r="E68" s="65">
        <v>77</v>
      </c>
      <c r="F68" s="65">
        <v>84</v>
      </c>
      <c r="G68" s="65">
        <v>77</v>
      </c>
      <c r="H68" s="65">
        <v>75</v>
      </c>
      <c r="I68" s="65">
        <v>89</v>
      </c>
      <c r="J68" s="65">
        <v>77</v>
      </c>
      <c r="K68" s="65">
        <v>75</v>
      </c>
      <c r="L68" s="65">
        <v>83</v>
      </c>
      <c r="M68" s="65">
        <v>88</v>
      </c>
      <c r="N68" s="25"/>
      <c r="O68" s="25"/>
      <c r="P68" s="25"/>
      <c r="Q68" s="25"/>
      <c r="R68" s="25"/>
      <c r="S68" s="91"/>
      <c r="T68" s="91"/>
      <c r="U68" s="91"/>
      <c r="V68" s="91"/>
      <c r="W68" s="91"/>
      <c r="X68" s="91"/>
      <c r="Y68" s="91"/>
      <c r="Z68" s="91"/>
    </row>
    <row r="69" spans="1:26">
      <c r="A69" s="48" t="s">
        <v>131</v>
      </c>
      <c r="B69" s="14" t="s">
        <v>132</v>
      </c>
      <c r="C69" s="89">
        <f t="shared" si="2"/>
        <v>82.2962962962963</v>
      </c>
      <c r="D69" s="90" t="s">
        <v>28</v>
      </c>
      <c r="E69" s="65">
        <v>76</v>
      </c>
      <c r="F69" s="65">
        <v>84</v>
      </c>
      <c r="G69" s="65">
        <v>77</v>
      </c>
      <c r="H69" s="65">
        <v>85</v>
      </c>
      <c r="I69" s="65">
        <v>75</v>
      </c>
      <c r="J69" s="65">
        <v>86</v>
      </c>
      <c r="K69" s="65">
        <v>91</v>
      </c>
      <c r="L69" s="65">
        <v>85</v>
      </c>
      <c r="M69" s="65">
        <v>86</v>
      </c>
      <c r="N69" s="25"/>
      <c r="O69" s="25"/>
      <c r="P69" s="25"/>
      <c r="Q69" s="25"/>
      <c r="R69" s="25"/>
      <c r="S69" s="91"/>
      <c r="T69" s="91"/>
      <c r="U69" s="91"/>
      <c r="V69" s="91"/>
      <c r="W69" s="91"/>
      <c r="X69" s="91"/>
      <c r="Y69" s="91"/>
      <c r="Z69" s="91"/>
    </row>
    <row r="70" spans="1:26">
      <c r="A70" s="48" t="s">
        <v>133</v>
      </c>
      <c r="B70" s="14" t="s">
        <v>134</v>
      </c>
      <c r="C70" s="89">
        <f t="shared" si="2"/>
        <v>83.7962962962963</v>
      </c>
      <c r="D70" s="90" t="s">
        <v>28</v>
      </c>
      <c r="E70" s="65">
        <v>82</v>
      </c>
      <c r="F70" s="65">
        <v>90</v>
      </c>
      <c r="G70" s="65">
        <v>77</v>
      </c>
      <c r="H70" s="65">
        <v>87</v>
      </c>
      <c r="I70" s="65">
        <v>86</v>
      </c>
      <c r="J70" s="65">
        <v>75</v>
      </c>
      <c r="K70" s="65">
        <v>81</v>
      </c>
      <c r="L70" s="65">
        <v>86</v>
      </c>
      <c r="M70" s="65">
        <v>90</v>
      </c>
      <c r="N70" s="25"/>
      <c r="O70" s="25"/>
      <c r="P70" s="25"/>
      <c r="Q70" s="25"/>
      <c r="R70" s="25"/>
      <c r="S70" s="91"/>
      <c r="T70" s="91"/>
      <c r="U70" s="91"/>
      <c r="V70" s="91"/>
      <c r="W70" s="91"/>
      <c r="X70" s="91"/>
      <c r="Y70" s="91"/>
      <c r="Z70" s="91"/>
    </row>
    <row r="71" spans="1:26">
      <c r="A71" s="48" t="s">
        <v>135</v>
      </c>
      <c r="B71" s="14" t="s">
        <v>136</v>
      </c>
      <c r="C71" s="89">
        <f t="shared" si="2"/>
        <v>87.462962962963</v>
      </c>
      <c r="D71" s="90" t="s">
        <v>28</v>
      </c>
      <c r="E71" s="65">
        <v>90</v>
      </c>
      <c r="F71" s="65">
        <v>95</v>
      </c>
      <c r="G71" s="65">
        <v>83</v>
      </c>
      <c r="H71" s="65">
        <v>85</v>
      </c>
      <c r="I71" s="65">
        <v>90</v>
      </c>
      <c r="J71" s="65">
        <v>87</v>
      </c>
      <c r="K71" s="65">
        <v>71</v>
      </c>
      <c r="L71" s="65">
        <v>90</v>
      </c>
      <c r="M71" s="65">
        <v>88</v>
      </c>
      <c r="N71" s="25"/>
      <c r="O71" s="25"/>
      <c r="P71" s="25"/>
      <c r="Q71" s="25"/>
      <c r="R71" s="25"/>
      <c r="S71" s="91"/>
      <c r="T71" s="91"/>
      <c r="U71" s="91"/>
      <c r="V71" s="91"/>
      <c r="W71" s="91"/>
      <c r="X71" s="91"/>
      <c r="Y71" s="91"/>
      <c r="Z71" s="91"/>
    </row>
    <row r="72" spans="1:26">
      <c r="A72" s="48" t="s">
        <v>137</v>
      </c>
      <c r="B72" s="14" t="s">
        <v>138</v>
      </c>
      <c r="C72" s="89">
        <f t="shared" si="2"/>
        <v>68.2407407407407</v>
      </c>
      <c r="D72" s="90" t="s">
        <v>28</v>
      </c>
      <c r="E72" s="65">
        <v>70</v>
      </c>
      <c r="F72" s="65">
        <v>76</v>
      </c>
      <c r="G72" s="65">
        <v>70</v>
      </c>
      <c r="H72" s="65">
        <v>60</v>
      </c>
      <c r="I72" s="65">
        <v>64</v>
      </c>
      <c r="J72" s="65">
        <v>69</v>
      </c>
      <c r="K72" s="65">
        <v>66</v>
      </c>
      <c r="L72" s="65">
        <v>67</v>
      </c>
      <c r="M72" s="65">
        <v>72</v>
      </c>
      <c r="N72" s="25"/>
      <c r="O72" s="25"/>
      <c r="P72" s="25"/>
      <c r="Q72" s="25"/>
      <c r="R72" s="25"/>
      <c r="S72" s="91"/>
      <c r="T72" s="91"/>
      <c r="U72" s="91"/>
      <c r="V72" s="91"/>
      <c r="W72" s="91"/>
      <c r="X72" s="91"/>
      <c r="Y72" s="91"/>
      <c r="Z72" s="91"/>
    </row>
    <row r="73" spans="1:26">
      <c r="A73" s="48" t="s">
        <v>139</v>
      </c>
      <c r="B73" s="14" t="s">
        <v>140</v>
      </c>
      <c r="C73" s="89">
        <f t="shared" si="2"/>
        <v>76.6296296296296</v>
      </c>
      <c r="D73" s="90" t="s">
        <v>28</v>
      </c>
      <c r="E73" s="65">
        <v>81</v>
      </c>
      <c r="F73" s="65">
        <v>89</v>
      </c>
      <c r="G73" s="65">
        <v>76</v>
      </c>
      <c r="H73" s="65">
        <v>74</v>
      </c>
      <c r="I73" s="65">
        <v>66</v>
      </c>
      <c r="J73" s="65">
        <v>71</v>
      </c>
      <c r="K73" s="65">
        <v>70</v>
      </c>
      <c r="L73" s="65">
        <v>84</v>
      </c>
      <c r="M73" s="65">
        <v>76</v>
      </c>
      <c r="N73" s="25"/>
      <c r="O73" s="25"/>
      <c r="P73" s="25"/>
      <c r="Q73" s="25"/>
      <c r="R73" s="25"/>
      <c r="S73" s="91"/>
      <c r="T73" s="91"/>
      <c r="U73" s="91"/>
      <c r="V73" s="91"/>
      <c r="W73" s="91"/>
      <c r="X73" s="91"/>
      <c r="Y73" s="91"/>
      <c r="Z73" s="91"/>
    </row>
    <row r="74" spans="1:26">
      <c r="A74" s="48" t="s">
        <v>141</v>
      </c>
      <c r="B74" s="14" t="s">
        <v>142</v>
      </c>
      <c r="C74" s="89">
        <f t="shared" si="2"/>
        <v>77.0185185185185</v>
      </c>
      <c r="D74" s="90" t="s">
        <v>28</v>
      </c>
      <c r="E74" s="65">
        <v>75</v>
      </c>
      <c r="F74" s="65">
        <v>87</v>
      </c>
      <c r="G74" s="65">
        <v>79</v>
      </c>
      <c r="H74" s="65">
        <v>71</v>
      </c>
      <c r="I74" s="65">
        <v>76</v>
      </c>
      <c r="J74" s="65">
        <v>74</v>
      </c>
      <c r="K74" s="65">
        <v>73</v>
      </c>
      <c r="L74" s="65">
        <v>78</v>
      </c>
      <c r="M74" s="65">
        <v>80</v>
      </c>
      <c r="N74" s="25"/>
      <c r="O74" s="25"/>
      <c r="P74" s="25"/>
      <c r="Q74" s="25"/>
      <c r="R74" s="25"/>
      <c r="S74" s="91"/>
      <c r="T74" s="91"/>
      <c r="U74" s="91"/>
      <c r="V74" s="91"/>
      <c r="W74" s="91"/>
      <c r="X74" s="91"/>
      <c r="Y74" s="91"/>
      <c r="Z74" s="91"/>
    </row>
    <row r="75" spans="1:26">
      <c r="A75" s="48" t="s">
        <v>143</v>
      </c>
      <c r="B75" s="14" t="s">
        <v>144</v>
      </c>
      <c r="C75" s="89">
        <f t="shared" si="2"/>
        <v>76.3888888888889</v>
      </c>
      <c r="D75" s="90" t="s">
        <v>28</v>
      </c>
      <c r="E75" s="65">
        <v>69</v>
      </c>
      <c r="F75" s="65">
        <v>85</v>
      </c>
      <c r="G75" s="65">
        <v>74</v>
      </c>
      <c r="H75" s="65">
        <v>73</v>
      </c>
      <c r="I75" s="65">
        <v>76</v>
      </c>
      <c r="J75" s="65">
        <v>74</v>
      </c>
      <c r="K75" s="65">
        <v>71</v>
      </c>
      <c r="L75" s="65">
        <v>82</v>
      </c>
      <c r="M75" s="65">
        <v>83</v>
      </c>
      <c r="N75" s="25"/>
      <c r="O75" s="25"/>
      <c r="P75" s="25"/>
      <c r="Q75" s="25"/>
      <c r="R75" s="25"/>
      <c r="S75" s="91"/>
      <c r="T75" s="91"/>
      <c r="U75" s="91"/>
      <c r="V75" s="91"/>
      <c r="W75" s="91"/>
      <c r="X75" s="91"/>
      <c r="Y75" s="91"/>
      <c r="Z75" s="91"/>
    </row>
    <row r="76" spans="1:26">
      <c r="A76" s="48" t="s">
        <v>145</v>
      </c>
      <c r="B76" s="14" t="s">
        <v>146</v>
      </c>
      <c r="C76" s="89">
        <f t="shared" si="2"/>
        <v>83.2407407407407</v>
      </c>
      <c r="D76" s="90" t="s">
        <v>28</v>
      </c>
      <c r="E76" s="65">
        <v>86</v>
      </c>
      <c r="F76" s="65">
        <v>92</v>
      </c>
      <c r="G76" s="65">
        <v>79</v>
      </c>
      <c r="H76" s="65">
        <v>78</v>
      </c>
      <c r="I76" s="65">
        <v>82</v>
      </c>
      <c r="J76" s="65">
        <v>74</v>
      </c>
      <c r="K76" s="65">
        <v>83</v>
      </c>
      <c r="L76" s="65">
        <v>89</v>
      </c>
      <c r="M76" s="65">
        <v>88</v>
      </c>
      <c r="N76" s="25"/>
      <c r="O76" s="25"/>
      <c r="P76" s="25"/>
      <c r="Q76" s="25"/>
      <c r="R76" s="25"/>
      <c r="S76" s="91"/>
      <c r="T76" s="91"/>
      <c r="U76" s="91"/>
      <c r="V76" s="91"/>
      <c r="W76" s="91"/>
      <c r="X76" s="91"/>
      <c r="Y76" s="91"/>
      <c r="Z76" s="91"/>
    </row>
    <row r="77" spans="1:26">
      <c r="A77" s="48" t="s">
        <v>147</v>
      </c>
      <c r="B77" s="14" t="s">
        <v>148</v>
      </c>
      <c r="C77" s="89">
        <f t="shared" si="2"/>
        <v>75.3888888888889</v>
      </c>
      <c r="D77" s="90" t="s">
        <v>28</v>
      </c>
      <c r="E77" s="65">
        <v>74</v>
      </c>
      <c r="F77" s="65">
        <v>87</v>
      </c>
      <c r="G77" s="65">
        <v>70</v>
      </c>
      <c r="H77" s="65">
        <v>65</v>
      </c>
      <c r="I77" s="65">
        <v>77</v>
      </c>
      <c r="J77" s="65">
        <v>77</v>
      </c>
      <c r="K77" s="65">
        <v>69</v>
      </c>
      <c r="L77" s="65">
        <v>79</v>
      </c>
      <c r="M77" s="15">
        <v>79</v>
      </c>
      <c r="N77" s="25"/>
      <c r="O77" s="25"/>
      <c r="P77" s="25"/>
      <c r="Q77" s="25"/>
      <c r="R77" s="25"/>
      <c r="S77" s="91"/>
      <c r="T77" s="91"/>
      <c r="U77" s="91"/>
      <c r="V77" s="91"/>
      <c r="W77" s="91"/>
      <c r="X77" s="91"/>
      <c r="Y77" s="91"/>
      <c r="Z77" s="91"/>
    </row>
    <row r="78" spans="1:26">
      <c r="A78" s="48" t="s">
        <v>149</v>
      </c>
      <c r="B78" s="14" t="s">
        <v>150</v>
      </c>
      <c r="C78" s="89">
        <f t="shared" si="2"/>
        <v>80.3333333333333</v>
      </c>
      <c r="D78" s="90" t="s">
        <v>28</v>
      </c>
      <c r="E78" s="65">
        <v>82</v>
      </c>
      <c r="F78" s="65">
        <v>91</v>
      </c>
      <c r="G78" s="65">
        <v>74</v>
      </c>
      <c r="H78" s="65">
        <v>77</v>
      </c>
      <c r="I78" s="65">
        <v>83</v>
      </c>
      <c r="J78" s="65">
        <v>81</v>
      </c>
      <c r="K78" s="65">
        <v>68</v>
      </c>
      <c r="L78" s="65">
        <v>85</v>
      </c>
      <c r="M78" s="65">
        <v>76</v>
      </c>
      <c r="N78" s="25"/>
      <c r="O78" s="25"/>
      <c r="P78" s="25"/>
      <c r="Q78" s="25"/>
      <c r="R78" s="25"/>
      <c r="S78" s="91"/>
      <c r="T78" s="91"/>
      <c r="U78" s="91"/>
      <c r="V78" s="91"/>
      <c r="W78" s="91"/>
      <c r="X78" s="91"/>
      <c r="Y78" s="91"/>
      <c r="Z78" s="91"/>
    </row>
    <row r="79" spans="1:26">
      <c r="A79" s="48" t="s">
        <v>151</v>
      </c>
      <c r="B79" s="14" t="s">
        <v>152</v>
      </c>
      <c r="C79" s="89">
        <f t="shared" si="2"/>
        <v>81.3148148148148</v>
      </c>
      <c r="D79" s="90" t="s">
        <v>28</v>
      </c>
      <c r="E79" s="15">
        <v>77</v>
      </c>
      <c r="F79" s="65">
        <v>85</v>
      </c>
      <c r="G79" s="65">
        <v>77</v>
      </c>
      <c r="H79" s="65">
        <v>84</v>
      </c>
      <c r="I79" s="65">
        <v>84</v>
      </c>
      <c r="J79" s="65">
        <v>84</v>
      </c>
      <c r="K79" s="65">
        <v>78</v>
      </c>
      <c r="L79" s="65">
        <v>82</v>
      </c>
      <c r="M79" s="65">
        <v>79</v>
      </c>
      <c r="N79" s="25"/>
      <c r="O79" s="25"/>
      <c r="P79" s="25"/>
      <c r="Q79" s="25"/>
      <c r="R79" s="25"/>
      <c r="S79" s="91"/>
      <c r="T79" s="91"/>
      <c r="U79" s="91"/>
      <c r="V79" s="91"/>
      <c r="W79" s="91"/>
      <c r="X79" s="91"/>
      <c r="Y79" s="91"/>
      <c r="Z79" s="91"/>
    </row>
    <row r="80" spans="1:26">
      <c r="A80" s="48" t="s">
        <v>153</v>
      </c>
      <c r="B80" s="14" t="s">
        <v>154</v>
      </c>
      <c r="C80" s="89">
        <f t="shared" si="2"/>
        <v>69.2037037037037</v>
      </c>
      <c r="D80" s="90" t="s">
        <v>28</v>
      </c>
      <c r="E80" s="65">
        <v>71</v>
      </c>
      <c r="F80" s="65">
        <v>77</v>
      </c>
      <c r="G80" s="65">
        <v>69</v>
      </c>
      <c r="H80" s="65">
        <v>69</v>
      </c>
      <c r="I80" s="65">
        <v>66</v>
      </c>
      <c r="J80" s="65">
        <v>75</v>
      </c>
      <c r="K80" s="65">
        <v>0</v>
      </c>
      <c r="L80" s="65">
        <v>79</v>
      </c>
      <c r="M80" s="65">
        <v>81</v>
      </c>
      <c r="N80" s="25"/>
      <c r="O80" s="25"/>
      <c r="P80" s="25"/>
      <c r="Q80" s="25"/>
      <c r="R80" s="25"/>
      <c r="S80" s="91"/>
      <c r="T80" s="91"/>
      <c r="U80" s="91"/>
      <c r="V80" s="91"/>
      <c r="W80" s="91"/>
      <c r="X80" s="91"/>
      <c r="Y80" s="91"/>
      <c r="Z80" s="91"/>
    </row>
    <row r="81" spans="1:26">
      <c r="A81" s="48" t="s">
        <v>155</v>
      </c>
      <c r="B81" s="14" t="s">
        <v>156</v>
      </c>
      <c r="C81" s="89">
        <f t="shared" si="2"/>
        <v>82.9444444444444</v>
      </c>
      <c r="D81" s="90" t="s">
        <v>28</v>
      </c>
      <c r="E81" s="15">
        <v>80</v>
      </c>
      <c r="F81" s="65">
        <v>87</v>
      </c>
      <c r="G81" s="65">
        <v>77</v>
      </c>
      <c r="H81" s="65">
        <v>85</v>
      </c>
      <c r="I81" s="65">
        <v>86</v>
      </c>
      <c r="J81" s="65">
        <v>84</v>
      </c>
      <c r="K81" s="65">
        <v>78</v>
      </c>
      <c r="L81" s="65">
        <v>82</v>
      </c>
      <c r="M81" s="65">
        <v>85</v>
      </c>
      <c r="N81" s="25"/>
      <c r="O81" s="25"/>
      <c r="P81" s="25"/>
      <c r="Q81" s="25"/>
      <c r="R81" s="25"/>
      <c r="S81" s="91"/>
      <c r="T81" s="91"/>
      <c r="U81" s="91"/>
      <c r="V81" s="91"/>
      <c r="W81" s="91"/>
      <c r="X81" s="91"/>
      <c r="Y81" s="91"/>
      <c r="Z81" s="91"/>
    </row>
    <row r="82" spans="1:26">
      <c r="A82" s="98" t="s">
        <v>157</v>
      </c>
      <c r="B82" s="14" t="s">
        <v>158</v>
      </c>
      <c r="C82" s="89">
        <f t="shared" si="2"/>
        <v>61.9074074074074</v>
      </c>
      <c r="D82" s="90" t="s">
        <v>28</v>
      </c>
      <c r="E82" s="65">
        <v>60</v>
      </c>
      <c r="F82" s="65">
        <v>73</v>
      </c>
      <c r="G82" s="65">
        <v>61</v>
      </c>
      <c r="H82" s="65">
        <v>62</v>
      </c>
      <c r="I82" s="65">
        <v>66</v>
      </c>
      <c r="J82" s="15">
        <v>65</v>
      </c>
      <c r="K82" s="65">
        <v>0</v>
      </c>
      <c r="L82" s="65">
        <v>69</v>
      </c>
      <c r="M82" s="65">
        <v>70</v>
      </c>
      <c r="N82" s="25"/>
      <c r="O82" s="25"/>
      <c r="P82" s="25"/>
      <c r="Q82" s="25"/>
      <c r="R82" s="25"/>
      <c r="S82" s="91"/>
      <c r="T82" s="91"/>
      <c r="U82" s="91"/>
      <c r="V82" s="91"/>
      <c r="W82" s="91"/>
      <c r="X82" s="91"/>
      <c r="Y82" s="91"/>
      <c r="Z82" s="91"/>
    </row>
    <row r="83" spans="1:26">
      <c r="A83" s="98" t="s">
        <v>159</v>
      </c>
      <c r="B83" s="14" t="s">
        <v>160</v>
      </c>
      <c r="C83" s="89">
        <f t="shared" si="2"/>
        <v>74.0740740740741</v>
      </c>
      <c r="D83" s="90" t="s">
        <v>28</v>
      </c>
      <c r="E83" s="65">
        <v>71</v>
      </c>
      <c r="F83" s="65">
        <v>74</v>
      </c>
      <c r="G83" s="65">
        <v>77</v>
      </c>
      <c r="H83" s="65">
        <v>70</v>
      </c>
      <c r="I83" s="65">
        <v>78</v>
      </c>
      <c r="J83" s="65">
        <v>70</v>
      </c>
      <c r="K83" s="65">
        <v>75</v>
      </c>
      <c r="L83" s="65">
        <v>72</v>
      </c>
      <c r="M83" s="65">
        <v>82</v>
      </c>
      <c r="N83" s="25"/>
      <c r="O83" s="25"/>
      <c r="P83" s="25"/>
      <c r="Q83" s="25"/>
      <c r="R83" s="25"/>
      <c r="S83" s="91"/>
      <c r="T83" s="91"/>
      <c r="U83" s="91"/>
      <c r="V83" s="91"/>
      <c r="W83" s="91"/>
      <c r="X83" s="91"/>
      <c r="Y83" s="91"/>
      <c r="Z83" s="91"/>
    </row>
    <row r="84" spans="1:26">
      <c r="A84" s="98" t="s">
        <v>161</v>
      </c>
      <c r="B84" s="14" t="s">
        <v>162</v>
      </c>
      <c r="C84" s="89">
        <f t="shared" si="2"/>
        <v>78.462962962963</v>
      </c>
      <c r="D84" s="90" t="s">
        <v>28</v>
      </c>
      <c r="E84" s="65">
        <v>74</v>
      </c>
      <c r="F84" s="65">
        <v>84</v>
      </c>
      <c r="G84" s="65">
        <v>73</v>
      </c>
      <c r="H84" s="65">
        <v>77</v>
      </c>
      <c r="I84" s="65">
        <v>79</v>
      </c>
      <c r="J84" s="65">
        <v>78</v>
      </c>
      <c r="K84" s="65">
        <v>78</v>
      </c>
      <c r="L84" s="65">
        <v>84</v>
      </c>
      <c r="M84" s="65">
        <v>80</v>
      </c>
      <c r="N84" s="25"/>
      <c r="O84" s="25"/>
      <c r="P84" s="25"/>
      <c r="Q84" s="25"/>
      <c r="R84" s="25"/>
      <c r="S84" s="91"/>
      <c r="T84" s="91"/>
      <c r="U84" s="91"/>
      <c r="V84" s="91"/>
      <c r="W84" s="91"/>
      <c r="X84" s="91"/>
      <c r="Y84" s="91"/>
      <c r="Z84" s="91"/>
    </row>
    <row r="85" spans="1:26">
      <c r="A85" s="99" t="s">
        <v>163</v>
      </c>
      <c r="B85" s="16" t="s">
        <v>164</v>
      </c>
      <c r="C85" s="89">
        <f t="shared" si="2"/>
        <v>68.2592592592593</v>
      </c>
      <c r="D85" s="90" t="s">
        <v>28</v>
      </c>
      <c r="E85" s="65">
        <v>59</v>
      </c>
      <c r="F85" s="65">
        <v>81</v>
      </c>
      <c r="G85" s="65">
        <v>68</v>
      </c>
      <c r="H85" s="65">
        <v>60</v>
      </c>
      <c r="I85" s="65">
        <v>78</v>
      </c>
      <c r="J85" s="65">
        <v>57</v>
      </c>
      <c r="K85" s="65">
        <v>64</v>
      </c>
      <c r="L85" s="65">
        <v>74</v>
      </c>
      <c r="M85" s="65">
        <v>76</v>
      </c>
      <c r="N85" s="25"/>
      <c r="O85" s="25"/>
      <c r="P85" s="25"/>
      <c r="Q85" s="25"/>
      <c r="R85" s="25"/>
      <c r="S85" s="91"/>
      <c r="T85" s="91"/>
      <c r="U85" s="91"/>
      <c r="V85" s="91"/>
      <c r="W85" s="91"/>
      <c r="X85" s="91"/>
      <c r="Y85" s="91"/>
      <c r="Z85" s="91"/>
    </row>
    <row r="86" spans="1:26">
      <c r="A86" s="99" t="s">
        <v>165</v>
      </c>
      <c r="B86" s="16" t="s">
        <v>166</v>
      </c>
      <c r="C86" s="89">
        <f t="shared" si="2"/>
        <v>65.4814814814815</v>
      </c>
      <c r="D86" s="90" t="s">
        <v>28</v>
      </c>
      <c r="E86" s="65">
        <v>62</v>
      </c>
      <c r="F86" s="65">
        <v>83</v>
      </c>
      <c r="G86" s="65">
        <v>67</v>
      </c>
      <c r="H86" s="65">
        <v>60</v>
      </c>
      <c r="I86" s="65">
        <v>52</v>
      </c>
      <c r="J86" s="65">
        <v>69</v>
      </c>
      <c r="K86" s="65">
        <v>53</v>
      </c>
      <c r="L86" s="65">
        <v>67</v>
      </c>
      <c r="M86" s="65">
        <v>71</v>
      </c>
      <c r="N86" s="25"/>
      <c r="O86" s="25"/>
      <c r="P86" s="25"/>
      <c r="Q86" s="25"/>
      <c r="R86" s="25"/>
      <c r="S86" s="91"/>
      <c r="T86" s="91"/>
      <c r="U86" s="91"/>
      <c r="V86" s="91"/>
      <c r="W86" s="91"/>
      <c r="X86" s="91"/>
      <c r="Y86" s="91"/>
      <c r="Z86" s="91"/>
    </row>
    <row r="87" spans="1:26">
      <c r="A87" s="99" t="s">
        <v>167</v>
      </c>
      <c r="B87" s="16" t="s">
        <v>168</v>
      </c>
      <c r="C87" s="89">
        <f t="shared" si="2"/>
        <v>69.2222222222222</v>
      </c>
      <c r="D87" s="90" t="s">
        <v>28</v>
      </c>
      <c r="E87" s="65">
        <v>69</v>
      </c>
      <c r="F87" s="65">
        <v>69</v>
      </c>
      <c r="G87" s="65">
        <v>70</v>
      </c>
      <c r="H87" s="65">
        <v>71</v>
      </c>
      <c r="I87" s="15">
        <v>64</v>
      </c>
      <c r="J87" s="65">
        <v>73</v>
      </c>
      <c r="K87" s="65">
        <v>65</v>
      </c>
      <c r="L87" s="65">
        <v>67</v>
      </c>
      <c r="M87" s="65">
        <v>72</v>
      </c>
      <c r="N87" s="25"/>
      <c r="O87" s="25"/>
      <c r="P87" s="25"/>
      <c r="Q87" s="25"/>
      <c r="R87" s="25"/>
      <c r="S87" s="91"/>
      <c r="T87" s="91"/>
      <c r="U87" s="91"/>
      <c r="V87" s="91"/>
      <c r="W87" s="91"/>
      <c r="X87" s="91"/>
      <c r="Y87" s="91"/>
      <c r="Z87" s="91"/>
    </row>
    <row r="88" spans="1:26">
      <c r="A88" s="99" t="s">
        <v>169</v>
      </c>
      <c r="B88" s="16" t="s">
        <v>170</v>
      </c>
      <c r="C88" s="89">
        <f t="shared" si="2"/>
        <v>74.6296296296296</v>
      </c>
      <c r="D88" s="90" t="s">
        <v>28</v>
      </c>
      <c r="E88" s="65">
        <v>67</v>
      </c>
      <c r="F88" s="65">
        <v>83</v>
      </c>
      <c r="G88" s="65">
        <v>69</v>
      </c>
      <c r="H88" s="65">
        <v>74</v>
      </c>
      <c r="I88" s="65">
        <v>84</v>
      </c>
      <c r="J88" s="65">
        <v>76</v>
      </c>
      <c r="K88" s="65">
        <v>81</v>
      </c>
      <c r="L88" s="65">
        <v>71</v>
      </c>
      <c r="M88" s="65">
        <v>71</v>
      </c>
      <c r="N88" s="25"/>
      <c r="O88" s="25"/>
      <c r="P88" s="25"/>
      <c r="Q88" s="25"/>
      <c r="R88" s="25"/>
      <c r="S88" s="91"/>
      <c r="T88" s="91"/>
      <c r="U88" s="91"/>
      <c r="V88" s="91"/>
      <c r="W88" s="91"/>
      <c r="X88" s="91"/>
      <c r="Y88" s="91"/>
      <c r="Z88" s="91"/>
    </row>
    <row r="89" spans="1:26">
      <c r="A89" s="99" t="s">
        <v>171</v>
      </c>
      <c r="B89" s="16" t="s">
        <v>172</v>
      </c>
      <c r="C89" s="89">
        <f t="shared" si="2"/>
        <v>64.6851851851852</v>
      </c>
      <c r="D89" s="90" t="s">
        <v>28</v>
      </c>
      <c r="E89" s="64">
        <v>55</v>
      </c>
      <c r="F89" s="64">
        <v>79</v>
      </c>
      <c r="G89" s="64">
        <v>69</v>
      </c>
      <c r="H89" s="64">
        <v>56</v>
      </c>
      <c r="I89" s="64">
        <v>60</v>
      </c>
      <c r="J89" s="64">
        <v>67</v>
      </c>
      <c r="K89" s="64">
        <v>73</v>
      </c>
      <c r="L89" s="64">
        <v>55</v>
      </c>
      <c r="M89" s="64">
        <v>75</v>
      </c>
      <c r="N89" s="25"/>
      <c r="O89" s="25"/>
      <c r="P89" s="25"/>
      <c r="Q89" s="25"/>
      <c r="R89" s="25"/>
      <c r="S89" s="91"/>
      <c r="T89" s="91"/>
      <c r="U89" s="91"/>
      <c r="V89" s="91"/>
      <c r="W89" s="91"/>
      <c r="X89" s="91"/>
      <c r="Y89" s="91"/>
      <c r="Z89" s="91"/>
    </row>
    <row r="90" spans="1:26">
      <c r="A90" s="99" t="s">
        <v>173</v>
      </c>
      <c r="B90" s="16" t="s">
        <v>174</v>
      </c>
      <c r="C90" s="89">
        <f t="shared" si="2"/>
        <v>61.1481481481481</v>
      </c>
      <c r="D90" s="90" t="s">
        <v>28</v>
      </c>
      <c r="E90" s="64">
        <v>50</v>
      </c>
      <c r="F90" s="64">
        <v>61</v>
      </c>
      <c r="G90" s="64">
        <v>64</v>
      </c>
      <c r="H90" s="64">
        <v>60</v>
      </c>
      <c r="I90" s="64">
        <v>66</v>
      </c>
      <c r="J90" s="64">
        <v>60</v>
      </c>
      <c r="K90" s="64">
        <v>52</v>
      </c>
      <c r="L90" s="64">
        <v>61</v>
      </c>
      <c r="M90" s="64">
        <v>74</v>
      </c>
      <c r="N90" s="25"/>
      <c r="O90" s="25"/>
      <c r="P90" s="25"/>
      <c r="Q90" s="25"/>
      <c r="R90" s="25"/>
      <c r="S90" s="91"/>
      <c r="T90" s="91"/>
      <c r="U90" s="91"/>
      <c r="V90" s="91"/>
      <c r="W90" s="91"/>
      <c r="X90" s="91"/>
      <c r="Y90" s="91"/>
      <c r="Z90" s="91"/>
    </row>
    <row r="91" spans="1:26">
      <c r="A91" s="99" t="s">
        <v>175</v>
      </c>
      <c r="B91" s="16" t="s">
        <v>176</v>
      </c>
      <c r="C91" s="89">
        <f t="shared" si="2"/>
        <v>83.6666666666667</v>
      </c>
      <c r="D91" s="90" t="s">
        <v>28</v>
      </c>
      <c r="E91" s="64">
        <v>88</v>
      </c>
      <c r="F91" s="64">
        <v>83</v>
      </c>
      <c r="G91" s="64">
        <v>79</v>
      </c>
      <c r="H91" s="64">
        <v>83</v>
      </c>
      <c r="I91" s="64">
        <v>88</v>
      </c>
      <c r="J91" s="64">
        <v>81</v>
      </c>
      <c r="K91" s="64">
        <v>78</v>
      </c>
      <c r="L91" s="64">
        <v>82</v>
      </c>
      <c r="M91" s="64">
        <v>88</v>
      </c>
      <c r="N91" s="25"/>
      <c r="O91" s="25"/>
      <c r="P91" s="25"/>
      <c r="Q91" s="25"/>
      <c r="R91" s="25"/>
      <c r="S91" s="91"/>
      <c r="T91" s="91"/>
      <c r="U91" s="91"/>
      <c r="V91" s="91"/>
      <c r="W91" s="91"/>
      <c r="X91" s="91"/>
      <c r="Y91" s="91"/>
      <c r="Z91" s="91"/>
    </row>
    <row r="92" spans="1:26">
      <c r="A92" s="99" t="s">
        <v>177</v>
      </c>
      <c r="B92" s="16" t="s">
        <v>178</v>
      </c>
      <c r="C92" s="89">
        <f t="shared" si="2"/>
        <v>87.2407407407407</v>
      </c>
      <c r="D92" s="90" t="s">
        <v>28</v>
      </c>
      <c r="E92" s="64">
        <v>91</v>
      </c>
      <c r="F92" s="64">
        <v>91</v>
      </c>
      <c r="G92" s="64">
        <v>82</v>
      </c>
      <c r="H92" s="64">
        <v>87</v>
      </c>
      <c r="I92" s="64">
        <v>96</v>
      </c>
      <c r="J92" s="64">
        <v>87</v>
      </c>
      <c r="K92" s="64">
        <v>82</v>
      </c>
      <c r="L92" s="64">
        <v>81</v>
      </c>
      <c r="M92" s="64">
        <v>85</v>
      </c>
      <c r="N92" s="25"/>
      <c r="O92" s="25"/>
      <c r="P92" s="25"/>
      <c r="Q92" s="25"/>
      <c r="R92" s="25"/>
      <c r="S92" s="91"/>
      <c r="T92" s="91"/>
      <c r="U92" s="91"/>
      <c r="V92" s="91"/>
      <c r="W92" s="91"/>
      <c r="X92" s="91"/>
      <c r="Y92" s="91"/>
      <c r="Z92" s="91"/>
    </row>
    <row r="93" spans="1:26">
      <c r="A93" s="99" t="s">
        <v>179</v>
      </c>
      <c r="B93" s="16" t="s">
        <v>180</v>
      </c>
      <c r="C93" s="89">
        <f t="shared" si="2"/>
        <v>82.6481481481482</v>
      </c>
      <c r="D93" s="90" t="s">
        <v>28</v>
      </c>
      <c r="E93" s="64">
        <v>87</v>
      </c>
      <c r="F93" s="64">
        <v>86</v>
      </c>
      <c r="G93" s="64">
        <v>84</v>
      </c>
      <c r="H93" s="64">
        <v>78</v>
      </c>
      <c r="I93" s="64">
        <v>86</v>
      </c>
      <c r="J93" s="64">
        <v>80</v>
      </c>
      <c r="K93" s="64">
        <v>78</v>
      </c>
      <c r="L93" s="64">
        <v>78</v>
      </c>
      <c r="M93" s="64">
        <v>85</v>
      </c>
      <c r="N93" s="25"/>
      <c r="O93" s="25"/>
      <c r="P93" s="25"/>
      <c r="Q93" s="25"/>
      <c r="R93" s="25"/>
      <c r="S93" s="91"/>
      <c r="T93" s="91"/>
      <c r="U93" s="91"/>
      <c r="V93" s="91"/>
      <c r="W93" s="91"/>
      <c r="X93" s="91"/>
      <c r="Y93" s="91"/>
      <c r="Z93" s="91"/>
    </row>
    <row r="94" spans="1:26">
      <c r="A94" s="99" t="s">
        <v>181</v>
      </c>
      <c r="B94" s="16" t="s">
        <v>182</v>
      </c>
      <c r="C94" s="89">
        <f t="shared" si="2"/>
        <v>73.7777777777778</v>
      </c>
      <c r="D94" s="90" t="s">
        <v>28</v>
      </c>
      <c r="E94" s="64">
        <v>82</v>
      </c>
      <c r="F94" s="64">
        <v>86</v>
      </c>
      <c r="G94" s="64">
        <v>74</v>
      </c>
      <c r="H94" s="64">
        <v>69</v>
      </c>
      <c r="I94" s="64">
        <v>70</v>
      </c>
      <c r="J94" s="64">
        <v>68</v>
      </c>
      <c r="K94" s="64">
        <v>67</v>
      </c>
      <c r="L94" s="64">
        <v>75</v>
      </c>
      <c r="M94" s="64">
        <v>70</v>
      </c>
      <c r="N94" s="25"/>
      <c r="O94" s="25"/>
      <c r="P94" s="25"/>
      <c r="Q94" s="25"/>
      <c r="R94" s="25"/>
      <c r="S94" s="91"/>
      <c r="T94" s="91"/>
      <c r="U94" s="91"/>
      <c r="V94" s="91"/>
      <c r="W94" s="91"/>
      <c r="X94" s="91"/>
      <c r="Y94" s="91"/>
      <c r="Z94" s="91"/>
    </row>
    <row r="95" spans="1:26">
      <c r="A95" s="99" t="s">
        <v>183</v>
      </c>
      <c r="B95" s="16" t="s">
        <v>184</v>
      </c>
      <c r="C95" s="89">
        <f t="shared" si="2"/>
        <v>77.8518518518518</v>
      </c>
      <c r="D95" s="90" t="s">
        <v>28</v>
      </c>
      <c r="E95" s="64">
        <v>82</v>
      </c>
      <c r="F95" s="64">
        <v>83</v>
      </c>
      <c r="G95" s="13">
        <v>75</v>
      </c>
      <c r="H95" s="64">
        <v>75</v>
      </c>
      <c r="I95" s="64">
        <v>80</v>
      </c>
      <c r="J95" s="64">
        <v>75</v>
      </c>
      <c r="K95" s="64">
        <v>64</v>
      </c>
      <c r="L95" s="64">
        <v>78</v>
      </c>
      <c r="M95" s="64">
        <v>82</v>
      </c>
      <c r="N95" s="25"/>
      <c r="O95" s="25"/>
      <c r="P95" s="25"/>
      <c r="Q95" s="25"/>
      <c r="R95" s="25"/>
      <c r="S95" s="91"/>
      <c r="T95" s="91"/>
      <c r="U95" s="91"/>
      <c r="V95" s="91"/>
      <c r="W95" s="91"/>
      <c r="X95" s="91"/>
      <c r="Y95" s="91"/>
      <c r="Z95" s="91"/>
    </row>
    <row r="96" spans="1:26">
      <c r="A96" s="99" t="s">
        <v>185</v>
      </c>
      <c r="B96" s="16" t="s">
        <v>186</v>
      </c>
      <c r="C96" s="89">
        <f t="shared" si="2"/>
        <v>73.5</v>
      </c>
      <c r="D96" s="90" t="s">
        <v>28</v>
      </c>
      <c r="E96" s="64">
        <v>79</v>
      </c>
      <c r="F96" s="64">
        <v>85</v>
      </c>
      <c r="G96" s="64">
        <v>66</v>
      </c>
      <c r="H96" s="64">
        <v>64</v>
      </c>
      <c r="I96" s="64">
        <v>81</v>
      </c>
      <c r="J96" s="64">
        <v>70</v>
      </c>
      <c r="K96" s="64">
        <v>64</v>
      </c>
      <c r="L96" s="64">
        <v>81</v>
      </c>
      <c r="M96" s="64">
        <v>68</v>
      </c>
      <c r="N96" s="25"/>
      <c r="O96" s="25"/>
      <c r="P96" s="25"/>
      <c r="Q96" s="25"/>
      <c r="R96" s="25"/>
      <c r="S96" s="91"/>
      <c r="T96" s="91"/>
      <c r="U96" s="91"/>
      <c r="V96" s="91"/>
      <c r="W96" s="91"/>
      <c r="X96" s="91"/>
      <c r="Y96" s="91"/>
      <c r="Z96" s="91"/>
    </row>
    <row r="97" spans="1:26">
      <c r="A97" s="49" t="s">
        <v>187</v>
      </c>
      <c r="B97" s="17" t="s">
        <v>188</v>
      </c>
      <c r="C97" s="89">
        <f t="shared" si="2"/>
        <v>85.2962962962963</v>
      </c>
      <c r="D97" s="90" t="s">
        <v>28</v>
      </c>
      <c r="E97" s="65">
        <v>91</v>
      </c>
      <c r="F97" s="65">
        <v>91</v>
      </c>
      <c r="G97" s="65">
        <v>78</v>
      </c>
      <c r="H97" s="65">
        <v>80</v>
      </c>
      <c r="I97" s="65">
        <v>93</v>
      </c>
      <c r="J97" s="65">
        <v>82</v>
      </c>
      <c r="K97" s="65">
        <v>77</v>
      </c>
      <c r="L97" s="65">
        <v>87</v>
      </c>
      <c r="M97" s="65">
        <v>85</v>
      </c>
      <c r="N97" s="25"/>
      <c r="O97" s="25"/>
      <c r="P97" s="25"/>
      <c r="Q97" s="25"/>
      <c r="R97" s="25"/>
      <c r="S97" s="91"/>
      <c r="T97" s="91"/>
      <c r="U97" s="91"/>
      <c r="V97" s="91"/>
      <c r="W97" s="91"/>
      <c r="X97" s="91"/>
      <c r="Y97" s="91"/>
      <c r="Z97" s="91"/>
    </row>
    <row r="98" spans="1:26">
      <c r="A98" s="49" t="s">
        <v>189</v>
      </c>
      <c r="B98" s="17" t="s">
        <v>190</v>
      </c>
      <c r="C98" s="89">
        <f t="shared" si="2"/>
        <v>79.5555555555556</v>
      </c>
      <c r="D98" s="90" t="s">
        <v>28</v>
      </c>
      <c r="E98" s="65">
        <v>81</v>
      </c>
      <c r="F98" s="65">
        <v>86</v>
      </c>
      <c r="G98" s="65">
        <v>80</v>
      </c>
      <c r="H98" s="65">
        <v>78</v>
      </c>
      <c r="I98" s="65">
        <v>84</v>
      </c>
      <c r="J98" s="65">
        <v>75</v>
      </c>
      <c r="K98" s="65">
        <v>64</v>
      </c>
      <c r="L98" s="65">
        <v>80</v>
      </c>
      <c r="M98" s="65">
        <v>81</v>
      </c>
      <c r="N98" s="25"/>
      <c r="O98" s="25"/>
      <c r="P98" s="25"/>
      <c r="Q98" s="25"/>
      <c r="R98" s="25"/>
      <c r="S98" s="91"/>
      <c r="T98" s="91"/>
      <c r="U98" s="91"/>
      <c r="V98" s="91"/>
      <c r="W98" s="91"/>
      <c r="X98" s="91"/>
      <c r="Y98" s="91"/>
      <c r="Z98" s="91"/>
    </row>
    <row r="99" spans="1:26">
      <c r="A99" s="49" t="s">
        <v>191</v>
      </c>
      <c r="B99" s="17" t="s">
        <v>192</v>
      </c>
      <c r="C99" s="89">
        <f t="shared" si="2"/>
        <v>76.6666666666667</v>
      </c>
      <c r="D99" s="90" t="s">
        <v>28</v>
      </c>
      <c r="E99" s="65">
        <v>77</v>
      </c>
      <c r="F99" s="65">
        <v>89</v>
      </c>
      <c r="G99" s="65">
        <v>72</v>
      </c>
      <c r="H99" s="65">
        <v>71</v>
      </c>
      <c r="I99" s="65">
        <v>72</v>
      </c>
      <c r="J99" s="65">
        <v>74</v>
      </c>
      <c r="K99" s="65">
        <v>72</v>
      </c>
      <c r="L99" s="65">
        <v>81</v>
      </c>
      <c r="M99" s="65">
        <v>81</v>
      </c>
      <c r="N99" s="25"/>
      <c r="O99" s="25"/>
      <c r="P99" s="25"/>
      <c r="Q99" s="25"/>
      <c r="R99" s="25"/>
      <c r="S99" s="91"/>
      <c r="T99" s="91"/>
      <c r="U99" s="91"/>
      <c r="V99" s="91"/>
      <c r="W99" s="91"/>
      <c r="X99" s="91"/>
      <c r="Y99" s="91"/>
      <c r="Z99" s="91"/>
    </row>
    <row r="100" spans="1:26">
      <c r="A100" s="49" t="s">
        <v>193</v>
      </c>
      <c r="B100" s="17" t="s">
        <v>194</v>
      </c>
      <c r="C100" s="89">
        <f t="shared" si="2"/>
        <v>74.462962962963</v>
      </c>
      <c r="D100" s="90" t="s">
        <v>28</v>
      </c>
      <c r="E100" s="65">
        <v>70</v>
      </c>
      <c r="F100" s="65">
        <v>84</v>
      </c>
      <c r="G100" s="65">
        <v>76</v>
      </c>
      <c r="H100" s="65">
        <v>62</v>
      </c>
      <c r="I100" s="65">
        <v>83</v>
      </c>
      <c r="J100" s="65">
        <v>67</v>
      </c>
      <c r="K100" s="65">
        <v>74</v>
      </c>
      <c r="L100" s="65">
        <v>86</v>
      </c>
      <c r="M100" s="65">
        <v>72</v>
      </c>
      <c r="N100" s="25"/>
      <c r="O100" s="25"/>
      <c r="P100" s="25"/>
      <c r="Q100" s="25"/>
      <c r="R100" s="25"/>
      <c r="S100" s="91"/>
      <c r="T100" s="91"/>
      <c r="U100" s="91"/>
      <c r="V100" s="91"/>
      <c r="W100" s="91"/>
      <c r="X100" s="91"/>
      <c r="Y100" s="91"/>
      <c r="Z100" s="91"/>
    </row>
    <row r="101" spans="1:26">
      <c r="A101" s="49" t="s">
        <v>195</v>
      </c>
      <c r="B101" s="17" t="s">
        <v>196</v>
      </c>
      <c r="C101" s="89">
        <f t="shared" si="2"/>
        <v>73.6481481481482</v>
      </c>
      <c r="D101" s="90" t="s">
        <v>28</v>
      </c>
      <c r="E101" s="65">
        <v>78</v>
      </c>
      <c r="F101" s="65">
        <v>81</v>
      </c>
      <c r="G101" s="65">
        <v>70</v>
      </c>
      <c r="H101" s="65">
        <v>66</v>
      </c>
      <c r="I101" s="65">
        <v>76</v>
      </c>
      <c r="J101" s="65">
        <v>71</v>
      </c>
      <c r="K101" s="65">
        <v>64</v>
      </c>
      <c r="L101" s="65">
        <v>75</v>
      </c>
      <c r="M101" s="65">
        <v>78</v>
      </c>
      <c r="N101" s="25"/>
      <c r="O101" s="25"/>
      <c r="P101" s="25"/>
      <c r="Q101" s="25"/>
      <c r="R101" s="25"/>
      <c r="S101" s="91"/>
      <c r="T101" s="91"/>
      <c r="U101" s="91"/>
      <c r="V101" s="91"/>
      <c r="W101" s="91"/>
      <c r="X101" s="91"/>
      <c r="Y101" s="91"/>
      <c r="Z101" s="91"/>
    </row>
    <row r="102" spans="1:26">
      <c r="A102" s="49" t="s">
        <v>197</v>
      </c>
      <c r="B102" s="17" t="s">
        <v>198</v>
      </c>
      <c r="C102" s="89">
        <f t="shared" si="2"/>
        <v>75.5</v>
      </c>
      <c r="D102" s="90" t="s">
        <v>28</v>
      </c>
      <c r="E102" s="65">
        <v>74</v>
      </c>
      <c r="F102" s="65">
        <v>89</v>
      </c>
      <c r="G102" s="65">
        <v>74</v>
      </c>
      <c r="H102" s="65">
        <v>69</v>
      </c>
      <c r="I102" s="65">
        <v>75</v>
      </c>
      <c r="J102" s="65">
        <v>76</v>
      </c>
      <c r="K102" s="65">
        <v>64</v>
      </c>
      <c r="L102" s="65">
        <v>80</v>
      </c>
      <c r="M102" s="65">
        <v>74</v>
      </c>
      <c r="N102" s="25"/>
      <c r="O102" s="25"/>
      <c r="P102" s="25"/>
      <c r="Q102" s="25"/>
      <c r="R102" s="25"/>
      <c r="S102" s="91"/>
      <c r="T102" s="91"/>
      <c r="U102" s="91"/>
      <c r="V102" s="91"/>
      <c r="W102" s="91"/>
      <c r="X102" s="91"/>
      <c r="Y102" s="91"/>
      <c r="Z102" s="91"/>
    </row>
    <row r="103" spans="1:26">
      <c r="A103" s="49" t="s">
        <v>199</v>
      </c>
      <c r="B103" s="17" t="s">
        <v>200</v>
      </c>
      <c r="C103" s="89">
        <f t="shared" si="2"/>
        <v>84.5925925925926</v>
      </c>
      <c r="D103" s="90" t="s">
        <v>28</v>
      </c>
      <c r="E103" s="65">
        <v>84</v>
      </c>
      <c r="F103" s="65">
        <v>92</v>
      </c>
      <c r="G103" s="65">
        <v>83</v>
      </c>
      <c r="H103" s="65">
        <v>83</v>
      </c>
      <c r="I103" s="65">
        <v>89</v>
      </c>
      <c r="J103" s="65">
        <v>81</v>
      </c>
      <c r="K103" s="65">
        <v>86</v>
      </c>
      <c r="L103" s="65">
        <v>83</v>
      </c>
      <c r="M103" s="65">
        <v>82</v>
      </c>
      <c r="N103" s="25"/>
      <c r="O103" s="25"/>
      <c r="P103" s="25"/>
      <c r="Q103" s="25"/>
      <c r="R103" s="25"/>
      <c r="S103" s="91"/>
      <c r="T103" s="91"/>
      <c r="U103" s="91"/>
      <c r="V103" s="91"/>
      <c r="W103" s="91"/>
      <c r="X103" s="91"/>
      <c r="Y103" s="91"/>
      <c r="Z103" s="91"/>
    </row>
    <row r="104" spans="1:26">
      <c r="A104" s="49" t="s">
        <v>201</v>
      </c>
      <c r="B104" s="17" t="s">
        <v>202</v>
      </c>
      <c r="C104" s="89">
        <f t="shared" si="2"/>
        <v>78.962962962963</v>
      </c>
      <c r="D104" s="90" t="s">
        <v>28</v>
      </c>
      <c r="E104" s="65">
        <v>80</v>
      </c>
      <c r="F104" s="65">
        <v>89</v>
      </c>
      <c r="G104" s="65">
        <v>83</v>
      </c>
      <c r="H104" s="65">
        <v>72</v>
      </c>
      <c r="I104" s="65">
        <v>86</v>
      </c>
      <c r="J104" s="65">
        <v>74</v>
      </c>
      <c r="K104" s="65">
        <v>62</v>
      </c>
      <c r="L104" s="65">
        <v>79</v>
      </c>
      <c r="M104" s="65">
        <v>79</v>
      </c>
      <c r="N104" s="25"/>
      <c r="O104" s="25"/>
      <c r="P104" s="25"/>
      <c r="Q104" s="25"/>
      <c r="R104" s="25"/>
      <c r="S104" s="91"/>
      <c r="T104" s="91"/>
      <c r="U104" s="91"/>
      <c r="V104" s="91"/>
      <c r="W104" s="91"/>
      <c r="X104" s="91"/>
      <c r="Y104" s="91"/>
      <c r="Z104" s="91"/>
    </row>
    <row r="105" spans="1:26">
      <c r="A105" s="49" t="s">
        <v>203</v>
      </c>
      <c r="B105" s="17" t="s">
        <v>204</v>
      </c>
      <c r="C105" s="89">
        <f t="shared" si="2"/>
        <v>70.1851851851852</v>
      </c>
      <c r="D105" s="90" t="s">
        <v>28</v>
      </c>
      <c r="E105" s="65">
        <v>70</v>
      </c>
      <c r="F105" s="65">
        <v>88</v>
      </c>
      <c r="G105" s="65">
        <v>79</v>
      </c>
      <c r="H105" s="65">
        <v>61</v>
      </c>
      <c r="I105" s="65">
        <v>58</v>
      </c>
      <c r="J105" s="65">
        <v>62</v>
      </c>
      <c r="K105" s="65">
        <v>53</v>
      </c>
      <c r="L105" s="65">
        <v>82</v>
      </c>
      <c r="M105" s="65">
        <v>73</v>
      </c>
      <c r="N105" s="25"/>
      <c r="O105" s="25"/>
      <c r="P105" s="25"/>
      <c r="Q105" s="25"/>
      <c r="R105" s="25"/>
      <c r="S105" s="91"/>
      <c r="T105" s="91"/>
      <c r="U105" s="91"/>
      <c r="V105" s="91"/>
      <c r="W105" s="91"/>
      <c r="X105" s="91"/>
      <c r="Y105" s="91"/>
      <c r="Z105" s="91"/>
    </row>
    <row r="106" spans="1:26">
      <c r="A106" s="49" t="s">
        <v>205</v>
      </c>
      <c r="B106" s="17" t="s">
        <v>206</v>
      </c>
      <c r="C106" s="89">
        <f t="shared" si="2"/>
        <v>64.537037037037</v>
      </c>
      <c r="D106" s="90" t="s">
        <v>28</v>
      </c>
      <c r="E106" s="65">
        <v>71</v>
      </c>
      <c r="F106" s="65">
        <v>82</v>
      </c>
      <c r="G106" s="65">
        <v>60</v>
      </c>
      <c r="H106" s="65">
        <v>60</v>
      </c>
      <c r="I106" s="65">
        <v>63</v>
      </c>
      <c r="J106" s="65">
        <v>48</v>
      </c>
      <c r="K106" s="65">
        <v>60</v>
      </c>
      <c r="L106" s="65">
        <v>76</v>
      </c>
      <c r="M106" s="65">
        <v>61</v>
      </c>
      <c r="N106" s="25"/>
      <c r="O106" s="25"/>
      <c r="P106" s="25"/>
      <c r="Q106" s="25"/>
      <c r="R106" s="25"/>
      <c r="S106" s="91"/>
      <c r="T106" s="91"/>
      <c r="U106" s="91"/>
      <c r="V106" s="91"/>
      <c r="W106" s="91"/>
      <c r="X106" s="91"/>
      <c r="Y106" s="91"/>
      <c r="Z106" s="91"/>
    </row>
    <row r="107" spans="1:26">
      <c r="A107" s="49" t="s">
        <v>207</v>
      </c>
      <c r="B107" s="17" t="s">
        <v>208</v>
      </c>
      <c r="C107" s="89">
        <f t="shared" si="2"/>
        <v>72.6481481481482</v>
      </c>
      <c r="D107" s="90" t="s">
        <v>28</v>
      </c>
      <c r="E107" s="65">
        <v>66</v>
      </c>
      <c r="F107" s="65">
        <v>83</v>
      </c>
      <c r="G107" s="65">
        <v>70</v>
      </c>
      <c r="H107" s="65">
        <v>67</v>
      </c>
      <c r="I107" s="65">
        <v>78</v>
      </c>
      <c r="J107" s="65">
        <v>82</v>
      </c>
      <c r="K107" s="65">
        <v>80</v>
      </c>
      <c r="L107" s="65">
        <v>66</v>
      </c>
      <c r="M107" s="65">
        <v>66</v>
      </c>
      <c r="N107" s="25"/>
      <c r="O107" s="25"/>
      <c r="P107" s="25"/>
      <c r="Q107" s="25"/>
      <c r="R107" s="25"/>
      <c r="S107" s="91"/>
      <c r="T107" s="91"/>
      <c r="U107" s="91"/>
      <c r="V107" s="91"/>
      <c r="W107" s="91"/>
      <c r="X107" s="91"/>
      <c r="Y107" s="91"/>
      <c r="Z107" s="91"/>
    </row>
    <row r="108" spans="1:26">
      <c r="A108" s="81" t="s">
        <v>209</v>
      </c>
      <c r="B108" s="20" t="s">
        <v>210</v>
      </c>
      <c r="C108" s="89">
        <f t="shared" si="2"/>
        <v>81.4074074074074</v>
      </c>
      <c r="D108" s="90" t="s">
        <v>28</v>
      </c>
      <c r="E108" s="41">
        <v>72</v>
      </c>
      <c r="F108" s="41">
        <v>90</v>
      </c>
      <c r="G108" s="41">
        <v>88</v>
      </c>
      <c r="H108" s="41">
        <v>80</v>
      </c>
      <c r="I108" s="41">
        <v>79</v>
      </c>
      <c r="J108" s="41">
        <v>77</v>
      </c>
      <c r="K108" s="41">
        <v>75</v>
      </c>
      <c r="L108" s="41">
        <v>82</v>
      </c>
      <c r="M108" s="41">
        <v>89</v>
      </c>
      <c r="N108" s="25"/>
      <c r="O108" s="25"/>
      <c r="P108" s="25"/>
      <c r="Q108" s="25"/>
      <c r="R108" s="25"/>
      <c r="S108" s="91"/>
      <c r="T108" s="91"/>
      <c r="U108" s="91"/>
      <c r="V108" s="91"/>
      <c r="W108" s="91"/>
      <c r="X108" s="91"/>
      <c r="Y108" s="91"/>
      <c r="Z108" s="91"/>
    </row>
    <row r="109" spans="1:26">
      <c r="A109" s="49" t="s">
        <v>211</v>
      </c>
      <c r="B109" s="17" t="s">
        <v>212</v>
      </c>
      <c r="C109" s="89">
        <f t="shared" si="2"/>
        <v>88.3148148148148</v>
      </c>
      <c r="D109" s="90" t="s">
        <v>28</v>
      </c>
      <c r="E109" s="65">
        <v>90</v>
      </c>
      <c r="F109" s="65">
        <v>88</v>
      </c>
      <c r="G109" s="65">
        <v>82</v>
      </c>
      <c r="H109" s="65">
        <v>89</v>
      </c>
      <c r="I109" s="65">
        <v>96</v>
      </c>
      <c r="J109" s="65">
        <v>90</v>
      </c>
      <c r="K109" s="65">
        <v>88</v>
      </c>
      <c r="L109" s="65">
        <v>85</v>
      </c>
      <c r="M109" s="65">
        <v>86</v>
      </c>
      <c r="N109" s="25"/>
      <c r="O109" s="25"/>
      <c r="P109" s="25"/>
      <c r="Q109" s="25"/>
      <c r="R109" s="25"/>
      <c r="S109" s="91"/>
      <c r="T109" s="91"/>
      <c r="U109" s="91"/>
      <c r="V109" s="91"/>
      <c r="W109" s="91"/>
      <c r="X109" s="91"/>
      <c r="Y109" s="91"/>
      <c r="Z109" s="91"/>
    </row>
    <row r="110" spans="1:26">
      <c r="A110" s="49" t="s">
        <v>213</v>
      </c>
      <c r="B110" s="17" t="s">
        <v>214</v>
      </c>
      <c r="C110" s="89">
        <f t="shared" si="2"/>
        <v>69.6481481481482</v>
      </c>
      <c r="D110" s="90" t="s">
        <v>28</v>
      </c>
      <c r="E110" s="65">
        <v>71</v>
      </c>
      <c r="F110" s="65">
        <v>65</v>
      </c>
      <c r="G110" s="65">
        <v>73</v>
      </c>
      <c r="H110" s="65">
        <v>71</v>
      </c>
      <c r="I110" s="65">
        <v>73</v>
      </c>
      <c r="J110" s="65">
        <v>64</v>
      </c>
      <c r="K110" s="65">
        <v>83</v>
      </c>
      <c r="L110" s="65">
        <v>60</v>
      </c>
      <c r="M110" s="65">
        <v>74</v>
      </c>
      <c r="N110" s="25"/>
      <c r="O110" s="25"/>
      <c r="P110" s="25"/>
      <c r="Q110" s="25"/>
      <c r="R110" s="25"/>
      <c r="S110" s="91"/>
      <c r="T110" s="91"/>
      <c r="U110" s="91"/>
      <c r="V110" s="91"/>
      <c r="W110" s="91"/>
      <c r="X110" s="91"/>
      <c r="Y110" s="91"/>
      <c r="Z110" s="91"/>
    </row>
    <row r="111" spans="1:26">
      <c r="A111" s="49" t="s">
        <v>215</v>
      </c>
      <c r="B111" s="17" t="s">
        <v>216</v>
      </c>
      <c r="C111" s="89">
        <f t="shared" si="2"/>
        <v>67.8703703703704</v>
      </c>
      <c r="D111" s="90" t="s">
        <v>28</v>
      </c>
      <c r="E111" s="65">
        <v>64</v>
      </c>
      <c r="F111" s="65">
        <v>75</v>
      </c>
      <c r="G111" s="65">
        <v>67</v>
      </c>
      <c r="H111" s="65">
        <v>60</v>
      </c>
      <c r="I111" s="65">
        <v>72</v>
      </c>
      <c r="J111" s="65">
        <v>64</v>
      </c>
      <c r="K111" s="65">
        <v>57</v>
      </c>
      <c r="L111" s="65">
        <v>69</v>
      </c>
      <c r="M111" s="65">
        <v>80</v>
      </c>
      <c r="N111" s="25"/>
      <c r="O111" s="25"/>
      <c r="P111" s="25"/>
      <c r="Q111" s="25"/>
      <c r="R111" s="25"/>
      <c r="S111" s="91"/>
      <c r="T111" s="91"/>
      <c r="U111" s="91"/>
      <c r="V111" s="91"/>
      <c r="W111" s="91"/>
      <c r="X111" s="91"/>
      <c r="Y111" s="91"/>
      <c r="Z111" s="91"/>
    </row>
    <row r="112" spans="1:26">
      <c r="A112" s="49" t="s">
        <v>217</v>
      </c>
      <c r="B112" s="17" t="s">
        <v>218</v>
      </c>
      <c r="C112" s="89">
        <f t="shared" si="2"/>
        <v>68.8148148148148</v>
      </c>
      <c r="D112" s="90" t="s">
        <v>28</v>
      </c>
      <c r="E112" s="65">
        <v>60</v>
      </c>
      <c r="F112" s="65">
        <v>76</v>
      </c>
      <c r="G112" s="65">
        <v>75</v>
      </c>
      <c r="H112" s="65">
        <v>64</v>
      </c>
      <c r="I112" s="65">
        <v>75</v>
      </c>
      <c r="J112" s="65">
        <v>61</v>
      </c>
      <c r="K112" s="65">
        <v>63</v>
      </c>
      <c r="L112" s="65">
        <v>75</v>
      </c>
      <c r="M112" s="65">
        <v>71</v>
      </c>
      <c r="N112" s="25"/>
      <c r="O112" s="25"/>
      <c r="P112" s="25"/>
      <c r="Q112" s="25"/>
      <c r="R112" s="25"/>
      <c r="S112" s="91"/>
      <c r="T112" s="91"/>
      <c r="U112" s="91"/>
      <c r="V112" s="91"/>
      <c r="W112" s="91"/>
      <c r="X112" s="91"/>
      <c r="Y112" s="91"/>
      <c r="Z112" s="91"/>
    </row>
    <row r="113" spans="1:26">
      <c r="A113" s="49" t="s">
        <v>219</v>
      </c>
      <c r="B113" s="17" t="s">
        <v>220</v>
      </c>
      <c r="C113" s="89">
        <f t="shared" si="2"/>
        <v>77.0925925925926</v>
      </c>
      <c r="D113" s="90" t="s">
        <v>28</v>
      </c>
      <c r="E113" s="65">
        <v>75</v>
      </c>
      <c r="F113" s="65">
        <v>78</v>
      </c>
      <c r="G113" s="65">
        <v>69</v>
      </c>
      <c r="H113" s="65">
        <v>76</v>
      </c>
      <c r="I113" s="65">
        <v>86</v>
      </c>
      <c r="J113" s="65">
        <v>79</v>
      </c>
      <c r="K113" s="65">
        <v>81</v>
      </c>
      <c r="L113" s="65">
        <v>74</v>
      </c>
      <c r="M113" s="65">
        <v>78</v>
      </c>
      <c r="N113" s="25"/>
      <c r="O113" s="25"/>
      <c r="P113" s="25"/>
      <c r="Q113" s="25"/>
      <c r="R113" s="25"/>
      <c r="S113" s="91"/>
      <c r="T113" s="91"/>
      <c r="U113" s="91"/>
      <c r="V113" s="91"/>
      <c r="W113" s="91"/>
      <c r="X113" s="91"/>
      <c r="Y113" s="91"/>
      <c r="Z113" s="91"/>
    </row>
    <row r="114" spans="1:26">
      <c r="A114" s="49" t="s">
        <v>221</v>
      </c>
      <c r="B114" s="17" t="s">
        <v>222</v>
      </c>
      <c r="C114" s="89">
        <f t="shared" si="2"/>
        <v>68.2592592592593</v>
      </c>
      <c r="D114" s="90" t="s">
        <v>28</v>
      </c>
      <c r="E114" s="65">
        <v>63</v>
      </c>
      <c r="F114" s="65">
        <v>83</v>
      </c>
      <c r="G114" s="65">
        <v>60</v>
      </c>
      <c r="H114" s="65">
        <v>62</v>
      </c>
      <c r="I114" s="65">
        <v>73</v>
      </c>
      <c r="J114" s="65">
        <v>60</v>
      </c>
      <c r="K114" s="65">
        <v>73</v>
      </c>
      <c r="L114" s="65">
        <v>72</v>
      </c>
      <c r="M114" s="65">
        <v>74</v>
      </c>
      <c r="N114" s="25"/>
      <c r="O114" s="25"/>
      <c r="P114" s="25"/>
      <c r="Q114" s="25"/>
      <c r="R114" s="25"/>
      <c r="S114" s="91"/>
      <c r="T114" s="91"/>
      <c r="U114" s="91"/>
      <c r="V114" s="91"/>
      <c r="W114" s="91"/>
      <c r="X114" s="91"/>
      <c r="Y114" s="91"/>
      <c r="Z114" s="91"/>
    </row>
    <row r="115" spans="1:26">
      <c r="A115" s="50" t="s">
        <v>223</v>
      </c>
      <c r="B115" s="17" t="s">
        <v>224</v>
      </c>
      <c r="C115" s="89">
        <f t="shared" si="2"/>
        <v>67.0925925925926</v>
      </c>
      <c r="D115" s="90" t="s">
        <v>28</v>
      </c>
      <c r="E115" s="65">
        <v>65</v>
      </c>
      <c r="F115" s="65">
        <v>74</v>
      </c>
      <c r="G115" s="65">
        <v>67</v>
      </c>
      <c r="H115" s="65">
        <v>60</v>
      </c>
      <c r="I115" s="65">
        <v>70</v>
      </c>
      <c r="J115" s="65">
        <v>51</v>
      </c>
      <c r="K115" s="65">
        <v>75</v>
      </c>
      <c r="L115" s="65">
        <v>74</v>
      </c>
      <c r="M115" s="65">
        <v>76</v>
      </c>
      <c r="N115" s="25"/>
      <c r="O115" s="25"/>
      <c r="P115" s="25"/>
      <c r="Q115" s="25"/>
      <c r="R115" s="25"/>
      <c r="S115" s="91"/>
      <c r="T115" s="91"/>
      <c r="U115" s="91"/>
      <c r="V115" s="91"/>
      <c r="W115" s="91"/>
      <c r="X115" s="91"/>
      <c r="Y115" s="91"/>
      <c r="Z115" s="91"/>
    </row>
    <row r="116" spans="1:26">
      <c r="A116" s="49" t="s">
        <v>225</v>
      </c>
      <c r="B116" s="17" t="s">
        <v>226</v>
      </c>
      <c r="C116" s="89">
        <f t="shared" si="2"/>
        <v>67.9259259259259</v>
      </c>
      <c r="D116" s="90" t="s">
        <v>28</v>
      </c>
      <c r="E116" s="65">
        <v>67</v>
      </c>
      <c r="F116" s="65">
        <v>68</v>
      </c>
      <c r="G116" s="65">
        <v>67</v>
      </c>
      <c r="H116" s="65">
        <v>71</v>
      </c>
      <c r="I116" s="65">
        <v>74</v>
      </c>
      <c r="J116" s="65">
        <v>65</v>
      </c>
      <c r="K116" s="65">
        <v>69</v>
      </c>
      <c r="L116" s="65">
        <v>62</v>
      </c>
      <c r="M116" s="65">
        <v>69</v>
      </c>
      <c r="N116" s="25"/>
      <c r="O116" s="25"/>
      <c r="P116" s="25"/>
      <c r="Q116" s="25"/>
      <c r="R116" s="25"/>
      <c r="S116" s="91"/>
      <c r="T116" s="91"/>
      <c r="U116" s="91"/>
      <c r="V116" s="91"/>
      <c r="W116" s="91"/>
      <c r="X116" s="91"/>
      <c r="Y116" s="91"/>
      <c r="Z116" s="91"/>
    </row>
    <row r="117" spans="1:26">
      <c r="A117" s="21" t="s">
        <v>227</v>
      </c>
      <c r="B117" s="18" t="s">
        <v>228</v>
      </c>
      <c r="C117" s="89">
        <f t="shared" si="2"/>
        <v>74.8703703703704</v>
      </c>
      <c r="D117" s="90" t="s">
        <v>28</v>
      </c>
      <c r="E117" s="65">
        <v>87</v>
      </c>
      <c r="F117" s="65">
        <v>70</v>
      </c>
      <c r="G117" s="65">
        <v>72</v>
      </c>
      <c r="H117" s="65">
        <v>75</v>
      </c>
      <c r="I117" s="65">
        <v>77</v>
      </c>
      <c r="J117" s="65">
        <v>80</v>
      </c>
      <c r="K117" s="65">
        <v>71</v>
      </c>
      <c r="L117" s="65">
        <v>61</v>
      </c>
      <c r="M117" s="65">
        <v>76</v>
      </c>
      <c r="N117" s="25"/>
      <c r="O117" s="25"/>
      <c r="P117" s="25"/>
      <c r="Q117" s="25"/>
      <c r="R117" s="25"/>
      <c r="S117" s="91"/>
      <c r="T117" s="91"/>
      <c r="U117" s="91"/>
      <c r="V117" s="91"/>
      <c r="W117" s="91"/>
      <c r="X117" s="91"/>
      <c r="Y117" s="91"/>
      <c r="Z117" s="91"/>
    </row>
    <row r="118" spans="1:26">
      <c r="A118" s="21" t="s">
        <v>229</v>
      </c>
      <c r="B118" s="18" t="s">
        <v>230</v>
      </c>
      <c r="C118" s="89">
        <f t="shared" si="2"/>
        <v>71.6666666666667</v>
      </c>
      <c r="D118" s="90" t="s">
        <v>28</v>
      </c>
      <c r="E118" s="65">
        <v>64</v>
      </c>
      <c r="F118" s="65">
        <v>78</v>
      </c>
      <c r="G118" s="65">
        <v>69</v>
      </c>
      <c r="H118" s="65">
        <v>67</v>
      </c>
      <c r="I118" s="65">
        <v>85</v>
      </c>
      <c r="J118" s="65">
        <v>70</v>
      </c>
      <c r="K118" s="65">
        <v>75</v>
      </c>
      <c r="L118" s="65">
        <v>68</v>
      </c>
      <c r="M118" s="65">
        <v>73</v>
      </c>
      <c r="N118" s="25"/>
      <c r="O118" s="25"/>
      <c r="P118" s="25"/>
      <c r="Q118" s="25"/>
      <c r="R118" s="25"/>
      <c r="S118" s="91"/>
      <c r="T118" s="91"/>
      <c r="U118" s="91"/>
      <c r="V118" s="91"/>
      <c r="W118" s="91"/>
      <c r="X118" s="91"/>
      <c r="Y118" s="91"/>
      <c r="Z118" s="91"/>
    </row>
    <row r="119" spans="1:26">
      <c r="A119" s="21" t="s">
        <v>231</v>
      </c>
      <c r="B119" s="18" t="s">
        <v>232</v>
      </c>
      <c r="C119" s="89">
        <f t="shared" si="2"/>
        <v>74.2407407407407</v>
      </c>
      <c r="D119" s="90" t="s">
        <v>28</v>
      </c>
      <c r="E119" s="65">
        <v>80</v>
      </c>
      <c r="F119" s="65">
        <v>82</v>
      </c>
      <c r="G119" s="65">
        <v>76</v>
      </c>
      <c r="H119" s="65">
        <v>70</v>
      </c>
      <c r="I119" s="65">
        <v>74</v>
      </c>
      <c r="J119" s="65">
        <v>67</v>
      </c>
      <c r="K119" s="65">
        <v>74</v>
      </c>
      <c r="L119" s="65">
        <v>71</v>
      </c>
      <c r="M119" s="65">
        <v>75</v>
      </c>
      <c r="N119" s="25"/>
      <c r="O119" s="25"/>
      <c r="P119" s="25"/>
      <c r="Q119" s="25"/>
      <c r="R119" s="25"/>
      <c r="S119" s="91"/>
      <c r="T119" s="91"/>
      <c r="U119" s="91"/>
      <c r="V119" s="91"/>
      <c r="W119" s="91"/>
      <c r="X119" s="91"/>
      <c r="Y119" s="91"/>
      <c r="Z119" s="91"/>
    </row>
    <row r="120" spans="1:26">
      <c r="A120" s="21" t="s">
        <v>233</v>
      </c>
      <c r="B120" s="18" t="s">
        <v>234</v>
      </c>
      <c r="C120" s="89">
        <f t="shared" si="2"/>
        <v>72.0925925925926</v>
      </c>
      <c r="D120" s="90" t="s">
        <v>28</v>
      </c>
      <c r="E120" s="65">
        <v>68</v>
      </c>
      <c r="F120" s="65">
        <v>81</v>
      </c>
      <c r="G120" s="65">
        <v>73</v>
      </c>
      <c r="H120" s="65">
        <v>70</v>
      </c>
      <c r="I120" s="65">
        <v>76</v>
      </c>
      <c r="J120" s="65">
        <v>62</v>
      </c>
      <c r="K120" s="65">
        <v>67</v>
      </c>
      <c r="L120" s="65">
        <v>78</v>
      </c>
      <c r="M120" s="65">
        <v>74</v>
      </c>
      <c r="N120" s="25"/>
      <c r="O120" s="25"/>
      <c r="P120" s="25"/>
      <c r="Q120" s="25"/>
      <c r="R120" s="25"/>
      <c r="S120" s="91"/>
      <c r="T120" s="91"/>
      <c r="U120" s="91"/>
      <c r="V120" s="91"/>
      <c r="W120" s="91"/>
      <c r="X120" s="91"/>
      <c r="Y120" s="91"/>
      <c r="Z120" s="91"/>
    </row>
    <row r="121" spans="1:26">
      <c r="A121" s="51" t="s">
        <v>235</v>
      </c>
      <c r="B121" s="18" t="s">
        <v>236</v>
      </c>
      <c r="C121" s="89">
        <f t="shared" si="2"/>
        <v>54.4814814814815</v>
      </c>
      <c r="D121" s="90" t="s">
        <v>28</v>
      </c>
      <c r="E121" s="79">
        <v>0</v>
      </c>
      <c r="F121" s="79">
        <v>62</v>
      </c>
      <c r="G121" s="79">
        <v>60</v>
      </c>
      <c r="H121" s="79">
        <v>54</v>
      </c>
      <c r="I121" s="79">
        <v>64</v>
      </c>
      <c r="J121" s="79">
        <v>53</v>
      </c>
      <c r="K121" s="79">
        <v>61</v>
      </c>
      <c r="L121" s="79">
        <v>79</v>
      </c>
      <c r="M121" s="79">
        <v>70</v>
      </c>
      <c r="N121" s="25"/>
      <c r="O121" s="25"/>
      <c r="P121" s="25"/>
      <c r="Q121" s="25"/>
      <c r="R121" s="25"/>
      <c r="S121" s="91"/>
      <c r="T121" s="91"/>
      <c r="U121" s="91"/>
      <c r="V121" s="91"/>
      <c r="W121" s="91"/>
      <c r="X121" s="91"/>
      <c r="Y121" s="91"/>
      <c r="Z121" s="91"/>
    </row>
    <row r="122" spans="1:26">
      <c r="A122" s="21" t="s">
        <v>237</v>
      </c>
      <c r="B122" s="21" t="s">
        <v>238</v>
      </c>
      <c r="C122" s="89">
        <f t="shared" si="2"/>
        <v>82.5555555555556</v>
      </c>
      <c r="D122" s="90" t="s">
        <v>28</v>
      </c>
      <c r="E122" s="79">
        <v>82</v>
      </c>
      <c r="F122" s="79">
        <v>89</v>
      </c>
      <c r="G122" s="79">
        <v>74</v>
      </c>
      <c r="H122" s="79">
        <v>85</v>
      </c>
      <c r="I122" s="79">
        <v>86</v>
      </c>
      <c r="J122" s="79">
        <v>79</v>
      </c>
      <c r="K122" s="79">
        <v>84</v>
      </c>
      <c r="L122" s="79">
        <v>86</v>
      </c>
      <c r="M122" s="79">
        <v>79</v>
      </c>
      <c r="N122" s="25"/>
      <c r="O122" s="25"/>
      <c r="P122" s="25"/>
      <c r="Q122" s="25"/>
      <c r="R122" s="25"/>
      <c r="S122" s="91"/>
      <c r="T122" s="91"/>
      <c r="U122" s="91"/>
      <c r="V122" s="91"/>
      <c r="W122" s="91"/>
      <c r="X122" s="91"/>
      <c r="Y122" s="91"/>
      <c r="Z122" s="91"/>
    </row>
    <row r="123" spans="1:26">
      <c r="A123" s="51" t="s">
        <v>239</v>
      </c>
      <c r="B123" s="22" t="s">
        <v>240</v>
      </c>
      <c r="C123" s="89">
        <f t="shared" si="2"/>
        <v>74.5740740740741</v>
      </c>
      <c r="D123" s="90" t="s">
        <v>28</v>
      </c>
      <c r="E123" s="79">
        <v>84</v>
      </c>
      <c r="F123" s="79">
        <v>79</v>
      </c>
      <c r="G123" s="79">
        <v>70</v>
      </c>
      <c r="H123" s="79">
        <v>66</v>
      </c>
      <c r="I123" s="79">
        <v>84</v>
      </c>
      <c r="J123" s="79">
        <v>79</v>
      </c>
      <c r="K123" s="79">
        <v>72</v>
      </c>
      <c r="L123" s="79">
        <v>66</v>
      </c>
      <c r="M123" s="79">
        <v>69</v>
      </c>
      <c r="N123" s="25"/>
      <c r="O123" s="25"/>
      <c r="P123" s="25"/>
      <c r="Q123" s="25"/>
      <c r="R123" s="25"/>
      <c r="S123" s="91"/>
      <c r="T123" s="91"/>
      <c r="U123" s="91"/>
      <c r="V123" s="91"/>
      <c r="W123" s="91"/>
      <c r="X123" s="91"/>
      <c r="Y123" s="91"/>
      <c r="Z123" s="91"/>
    </row>
    <row r="124" spans="1:26">
      <c r="A124" s="51" t="s">
        <v>241</v>
      </c>
      <c r="B124" s="22" t="s">
        <v>242</v>
      </c>
      <c r="C124" s="89">
        <f t="shared" si="2"/>
        <v>77.2592592592593</v>
      </c>
      <c r="D124" s="90" t="s">
        <v>28</v>
      </c>
      <c r="E124" s="79">
        <v>80</v>
      </c>
      <c r="F124" s="79">
        <v>83</v>
      </c>
      <c r="G124" s="79">
        <v>69</v>
      </c>
      <c r="H124" s="79">
        <v>75</v>
      </c>
      <c r="I124" s="79">
        <v>85</v>
      </c>
      <c r="J124" s="79">
        <v>75</v>
      </c>
      <c r="K124" s="79">
        <v>78</v>
      </c>
      <c r="L124" s="79">
        <v>77</v>
      </c>
      <c r="M124" s="79">
        <v>74</v>
      </c>
      <c r="N124" s="25"/>
      <c r="O124" s="25"/>
      <c r="P124" s="25"/>
      <c r="Q124" s="25"/>
      <c r="R124" s="25"/>
      <c r="S124" s="91"/>
      <c r="T124" s="91"/>
      <c r="U124" s="91"/>
      <c r="V124" s="91"/>
      <c r="W124" s="91"/>
      <c r="X124" s="91"/>
      <c r="Y124" s="91"/>
      <c r="Z124" s="91"/>
    </row>
    <row r="125" spans="1:26">
      <c r="A125" s="51" t="s">
        <v>243</v>
      </c>
      <c r="B125" s="22" t="s">
        <v>244</v>
      </c>
      <c r="C125" s="89">
        <f t="shared" si="2"/>
        <v>71.8703703703704</v>
      </c>
      <c r="D125" s="90" t="s">
        <v>28</v>
      </c>
      <c r="E125" s="79">
        <v>77</v>
      </c>
      <c r="F125" s="79">
        <v>79</v>
      </c>
      <c r="G125" s="79">
        <v>70</v>
      </c>
      <c r="H125" s="79">
        <v>65</v>
      </c>
      <c r="I125" s="79">
        <v>74</v>
      </c>
      <c r="J125" s="79">
        <v>76</v>
      </c>
      <c r="K125" s="79">
        <v>71</v>
      </c>
      <c r="L125" s="79">
        <v>66</v>
      </c>
      <c r="M125" s="79">
        <v>68</v>
      </c>
      <c r="N125" s="25"/>
      <c r="O125" s="25"/>
      <c r="P125" s="25"/>
      <c r="Q125" s="25"/>
      <c r="R125" s="25"/>
      <c r="S125" s="91"/>
      <c r="T125" s="91"/>
      <c r="U125" s="91"/>
      <c r="V125" s="91"/>
      <c r="W125" s="91"/>
      <c r="X125" s="91"/>
      <c r="Y125" s="91"/>
      <c r="Z125" s="91"/>
    </row>
    <row r="126" spans="1:26">
      <c r="A126" s="51" t="s">
        <v>245</v>
      </c>
      <c r="B126" s="22" t="s">
        <v>246</v>
      </c>
      <c r="C126" s="89">
        <f t="shared" si="2"/>
        <v>83.1111111111111</v>
      </c>
      <c r="D126" s="90" t="s">
        <v>28</v>
      </c>
      <c r="E126" s="79">
        <v>82</v>
      </c>
      <c r="F126" s="79">
        <v>90</v>
      </c>
      <c r="G126" s="79">
        <v>83</v>
      </c>
      <c r="H126" s="79">
        <v>76</v>
      </c>
      <c r="I126" s="79">
        <v>89</v>
      </c>
      <c r="J126" s="79">
        <v>79</v>
      </c>
      <c r="K126" s="79">
        <v>81</v>
      </c>
      <c r="L126" s="79">
        <v>85</v>
      </c>
      <c r="M126" s="79">
        <v>84</v>
      </c>
      <c r="N126" s="25"/>
      <c r="O126" s="25"/>
      <c r="P126" s="25"/>
      <c r="Q126" s="25"/>
      <c r="R126" s="25"/>
      <c r="S126" s="91"/>
      <c r="T126" s="91"/>
      <c r="U126" s="91"/>
      <c r="V126" s="91"/>
      <c r="W126" s="91"/>
      <c r="X126" s="91"/>
      <c r="Y126" s="91"/>
      <c r="Z126" s="91"/>
    </row>
    <row r="127" spans="1:26">
      <c r="A127" s="52" t="s">
        <v>247</v>
      </c>
      <c r="B127" s="23" t="s">
        <v>248</v>
      </c>
      <c r="C127" s="89">
        <f t="shared" si="2"/>
        <v>70.962962962963</v>
      </c>
      <c r="D127" s="90" t="s">
        <v>28</v>
      </c>
      <c r="E127" s="79">
        <v>69</v>
      </c>
      <c r="F127" s="79">
        <v>75</v>
      </c>
      <c r="G127" s="79">
        <v>71</v>
      </c>
      <c r="H127" s="79">
        <v>72</v>
      </c>
      <c r="I127" s="79">
        <v>78</v>
      </c>
      <c r="J127" s="79">
        <v>67</v>
      </c>
      <c r="K127" s="79">
        <v>64</v>
      </c>
      <c r="L127" s="79">
        <v>74</v>
      </c>
      <c r="M127" s="79">
        <v>66</v>
      </c>
      <c r="N127" s="25"/>
      <c r="O127" s="25"/>
      <c r="P127" s="25"/>
      <c r="Q127" s="25"/>
      <c r="R127" s="25"/>
      <c r="S127" s="91"/>
      <c r="T127" s="91"/>
      <c r="U127" s="91"/>
      <c r="V127" s="91"/>
      <c r="W127" s="91"/>
      <c r="X127" s="91"/>
      <c r="Y127" s="91"/>
      <c r="Z127" s="91"/>
    </row>
    <row r="128" spans="1:26">
      <c r="A128" s="24" t="s">
        <v>249</v>
      </c>
      <c r="B128" s="24" t="s">
        <v>250</v>
      </c>
      <c r="C128" s="89">
        <f t="shared" si="2"/>
        <v>84.4074074074074</v>
      </c>
      <c r="D128" s="90" t="s">
        <v>28</v>
      </c>
      <c r="E128" s="15">
        <v>89</v>
      </c>
      <c r="F128" s="15">
        <v>93</v>
      </c>
      <c r="G128" s="15">
        <v>78</v>
      </c>
      <c r="H128" s="15">
        <v>84</v>
      </c>
      <c r="I128" s="15">
        <v>83</v>
      </c>
      <c r="J128" s="15">
        <v>77</v>
      </c>
      <c r="K128" s="15">
        <v>92</v>
      </c>
      <c r="L128" s="15">
        <v>84</v>
      </c>
      <c r="M128" s="15">
        <v>84</v>
      </c>
      <c r="N128" s="25"/>
      <c r="O128" s="25"/>
      <c r="P128" s="25"/>
      <c r="Q128" s="25"/>
      <c r="R128" s="25"/>
      <c r="S128" s="91"/>
      <c r="T128" s="91"/>
      <c r="U128" s="91"/>
      <c r="V128" s="91"/>
      <c r="W128" s="91"/>
      <c r="X128" s="91"/>
      <c r="Y128" s="91"/>
      <c r="Z128" s="91"/>
    </row>
    <row r="129" spans="1:26">
      <c r="A129" s="24" t="s">
        <v>251</v>
      </c>
      <c r="B129" s="24" t="s">
        <v>252</v>
      </c>
      <c r="C129" s="89">
        <f t="shared" si="2"/>
        <v>76.8888888888889</v>
      </c>
      <c r="D129" s="90" t="s">
        <v>28</v>
      </c>
      <c r="E129" s="15">
        <v>76</v>
      </c>
      <c r="F129" s="15">
        <v>84</v>
      </c>
      <c r="G129" s="15">
        <v>68</v>
      </c>
      <c r="H129" s="15">
        <v>79</v>
      </c>
      <c r="I129" s="15">
        <v>81</v>
      </c>
      <c r="J129" s="15">
        <v>73</v>
      </c>
      <c r="K129" s="15">
        <v>70</v>
      </c>
      <c r="L129" s="15">
        <v>75</v>
      </c>
      <c r="M129" s="15">
        <v>83</v>
      </c>
      <c r="N129" s="25"/>
      <c r="O129" s="25"/>
      <c r="P129" s="25"/>
      <c r="Q129" s="25"/>
      <c r="R129" s="25"/>
      <c r="S129" s="91"/>
      <c r="T129" s="91"/>
      <c r="U129" s="91"/>
      <c r="V129" s="91"/>
      <c r="W129" s="91"/>
      <c r="X129" s="91"/>
      <c r="Y129" s="91"/>
      <c r="Z129" s="91"/>
    </row>
    <row r="130" spans="1:26">
      <c r="A130" s="24" t="s">
        <v>253</v>
      </c>
      <c r="B130" s="24" t="s">
        <v>254</v>
      </c>
      <c r="C130" s="89">
        <f t="shared" si="2"/>
        <v>82.4444444444444</v>
      </c>
      <c r="D130" s="90" t="s">
        <v>28</v>
      </c>
      <c r="E130" s="15">
        <v>88</v>
      </c>
      <c r="F130" s="15">
        <v>90</v>
      </c>
      <c r="G130" s="15">
        <v>73</v>
      </c>
      <c r="H130" s="15">
        <v>75</v>
      </c>
      <c r="I130" s="15">
        <v>81</v>
      </c>
      <c r="J130" s="15">
        <v>86</v>
      </c>
      <c r="K130" s="15">
        <v>81</v>
      </c>
      <c r="L130" s="15">
        <v>85</v>
      </c>
      <c r="M130" s="15">
        <v>82</v>
      </c>
      <c r="N130" s="25"/>
      <c r="O130" s="25"/>
      <c r="P130" s="25"/>
      <c r="Q130" s="25"/>
      <c r="R130" s="25"/>
      <c r="S130" s="91"/>
      <c r="T130" s="91"/>
      <c r="U130" s="91"/>
      <c r="V130" s="91"/>
      <c r="W130" s="91"/>
      <c r="X130" s="91"/>
      <c r="Y130" s="91"/>
      <c r="Z130" s="91"/>
    </row>
    <row r="131" spans="1:26">
      <c r="A131" s="24" t="s">
        <v>255</v>
      </c>
      <c r="B131" s="24" t="s">
        <v>256</v>
      </c>
      <c r="C131" s="89">
        <f t="shared" ref="C131:C194" si="3">IFERROR(SUMPRODUCT($E$2:$Z$2,E131:Z131)/SUM($E$2:$Z$2),"")</f>
        <v>83.7407407407407</v>
      </c>
      <c r="D131" s="90" t="s">
        <v>28</v>
      </c>
      <c r="E131" s="15">
        <v>86</v>
      </c>
      <c r="F131" s="15">
        <v>90</v>
      </c>
      <c r="G131" s="15">
        <v>80</v>
      </c>
      <c r="H131" s="15">
        <v>81</v>
      </c>
      <c r="I131" s="15">
        <v>75</v>
      </c>
      <c r="J131" s="15">
        <v>86</v>
      </c>
      <c r="K131" s="15">
        <v>85</v>
      </c>
      <c r="L131" s="15">
        <v>86</v>
      </c>
      <c r="M131" s="15">
        <v>85</v>
      </c>
      <c r="N131" s="25"/>
      <c r="O131" s="25"/>
      <c r="P131" s="25"/>
      <c r="Q131" s="25"/>
      <c r="R131" s="25"/>
      <c r="S131" s="91"/>
      <c r="T131" s="91"/>
      <c r="U131" s="91"/>
      <c r="V131" s="91"/>
      <c r="W131" s="91"/>
      <c r="X131" s="91"/>
      <c r="Y131" s="91"/>
      <c r="Z131" s="91"/>
    </row>
    <row r="132" spans="1:26">
      <c r="A132" s="24" t="s">
        <v>257</v>
      </c>
      <c r="B132" s="24" t="s">
        <v>258</v>
      </c>
      <c r="C132" s="89">
        <f t="shared" si="3"/>
        <v>70.5</v>
      </c>
      <c r="D132" s="90" t="s">
        <v>28</v>
      </c>
      <c r="E132" s="15">
        <v>59</v>
      </c>
      <c r="F132" s="15">
        <v>86</v>
      </c>
      <c r="G132" s="15">
        <v>77</v>
      </c>
      <c r="H132" s="15">
        <v>65</v>
      </c>
      <c r="I132" s="15">
        <v>54</v>
      </c>
      <c r="J132" s="15">
        <v>65</v>
      </c>
      <c r="K132" s="15">
        <v>64</v>
      </c>
      <c r="L132" s="15">
        <v>77</v>
      </c>
      <c r="M132" s="15">
        <v>88</v>
      </c>
      <c r="N132" s="25"/>
      <c r="O132" s="25"/>
      <c r="P132" s="25"/>
      <c r="Q132" s="25"/>
      <c r="R132" s="25"/>
      <c r="S132" s="91"/>
      <c r="T132" s="91"/>
      <c r="U132" s="91"/>
      <c r="V132" s="91"/>
      <c r="W132" s="91"/>
      <c r="X132" s="91"/>
      <c r="Y132" s="91"/>
      <c r="Z132" s="91"/>
    </row>
    <row r="133" spans="1:26">
      <c r="A133" s="24" t="s">
        <v>259</v>
      </c>
      <c r="B133" s="24" t="s">
        <v>260</v>
      </c>
      <c r="C133" s="89">
        <f t="shared" si="3"/>
        <v>80.7592592592593</v>
      </c>
      <c r="D133" s="90" t="s">
        <v>28</v>
      </c>
      <c r="E133" s="15">
        <v>91</v>
      </c>
      <c r="F133" s="15">
        <v>87</v>
      </c>
      <c r="G133" s="15">
        <v>74</v>
      </c>
      <c r="H133" s="15">
        <v>79</v>
      </c>
      <c r="I133" s="15">
        <v>81</v>
      </c>
      <c r="J133" s="15">
        <v>81</v>
      </c>
      <c r="K133" s="15">
        <v>80</v>
      </c>
      <c r="L133" s="15">
        <v>77</v>
      </c>
      <c r="M133" s="15">
        <v>75</v>
      </c>
      <c r="N133" s="25"/>
      <c r="O133" s="25"/>
      <c r="P133" s="25"/>
      <c r="Q133" s="25"/>
      <c r="R133" s="25"/>
      <c r="S133" s="91"/>
      <c r="T133" s="91"/>
      <c r="U133" s="91"/>
      <c r="V133" s="91"/>
      <c r="W133" s="91"/>
      <c r="X133" s="91"/>
      <c r="Y133" s="91"/>
      <c r="Z133" s="91"/>
    </row>
    <row r="134" spans="1:26">
      <c r="A134" s="24" t="s">
        <v>261</v>
      </c>
      <c r="B134" s="24" t="s">
        <v>262</v>
      </c>
      <c r="C134" s="89">
        <f t="shared" si="3"/>
        <v>78.3888888888889</v>
      </c>
      <c r="D134" s="90" t="s">
        <v>28</v>
      </c>
      <c r="E134" s="15">
        <v>87</v>
      </c>
      <c r="F134" s="15">
        <v>84</v>
      </c>
      <c r="G134" s="15">
        <v>73</v>
      </c>
      <c r="H134" s="15">
        <v>74</v>
      </c>
      <c r="I134" s="15">
        <v>71</v>
      </c>
      <c r="J134" s="15">
        <v>79</v>
      </c>
      <c r="K134" s="15">
        <v>73</v>
      </c>
      <c r="L134" s="15">
        <v>84</v>
      </c>
      <c r="M134" s="15">
        <v>77</v>
      </c>
      <c r="N134" s="25"/>
      <c r="O134" s="25"/>
      <c r="P134" s="25"/>
      <c r="Q134" s="25"/>
      <c r="R134" s="25"/>
      <c r="S134" s="91"/>
      <c r="T134" s="91"/>
      <c r="U134" s="91"/>
      <c r="V134" s="91"/>
      <c r="W134" s="91"/>
      <c r="X134" s="91"/>
      <c r="Y134" s="91"/>
      <c r="Z134" s="91"/>
    </row>
    <row r="135" spans="1:26">
      <c r="A135" s="24" t="s">
        <v>263</v>
      </c>
      <c r="B135" s="24" t="s">
        <v>264</v>
      </c>
      <c r="C135" s="89">
        <f t="shared" si="3"/>
        <v>68.962962962963</v>
      </c>
      <c r="D135" s="90" t="s">
        <v>28</v>
      </c>
      <c r="E135" s="15">
        <v>70</v>
      </c>
      <c r="F135" s="15">
        <v>73</v>
      </c>
      <c r="G135" s="15">
        <v>70</v>
      </c>
      <c r="H135" s="15">
        <v>65</v>
      </c>
      <c r="I135" s="15">
        <v>62</v>
      </c>
      <c r="J135" s="15">
        <v>67</v>
      </c>
      <c r="K135" s="15">
        <v>60</v>
      </c>
      <c r="L135" s="15">
        <v>68</v>
      </c>
      <c r="M135" s="15">
        <v>82</v>
      </c>
      <c r="N135" s="25"/>
      <c r="O135" s="25"/>
      <c r="P135" s="25"/>
      <c r="Q135" s="25"/>
      <c r="R135" s="25"/>
      <c r="S135" s="91"/>
      <c r="T135" s="91"/>
      <c r="U135" s="91"/>
      <c r="V135" s="91"/>
      <c r="W135" s="91"/>
      <c r="X135" s="91"/>
      <c r="Y135" s="91"/>
      <c r="Z135" s="91"/>
    </row>
    <row r="136" spans="1:26">
      <c r="A136" s="24" t="s">
        <v>265</v>
      </c>
      <c r="B136" s="24" t="s">
        <v>266</v>
      </c>
      <c r="C136" s="89">
        <f t="shared" si="3"/>
        <v>68.9814814814815</v>
      </c>
      <c r="D136" s="90" t="s">
        <v>28</v>
      </c>
      <c r="E136" s="15">
        <v>72</v>
      </c>
      <c r="F136" s="15">
        <v>82</v>
      </c>
      <c r="G136" s="15">
        <v>71</v>
      </c>
      <c r="H136" s="15">
        <v>61</v>
      </c>
      <c r="I136" s="15">
        <v>63</v>
      </c>
      <c r="J136" s="15">
        <v>58</v>
      </c>
      <c r="K136" s="15">
        <v>64</v>
      </c>
      <c r="L136" s="15">
        <v>67</v>
      </c>
      <c r="M136" s="15">
        <v>83</v>
      </c>
      <c r="N136" s="25"/>
      <c r="O136" s="25"/>
      <c r="P136" s="25"/>
      <c r="Q136" s="25"/>
      <c r="R136" s="25"/>
      <c r="S136" s="91"/>
      <c r="T136" s="91"/>
      <c r="U136" s="91"/>
      <c r="V136" s="91"/>
      <c r="W136" s="91"/>
      <c r="X136" s="91"/>
      <c r="Y136" s="91"/>
      <c r="Z136" s="91"/>
    </row>
    <row r="137" spans="1:26">
      <c r="A137" s="24" t="s">
        <v>267</v>
      </c>
      <c r="B137" s="24" t="s">
        <v>268</v>
      </c>
      <c r="C137" s="89">
        <f t="shared" si="3"/>
        <v>76.5555555555556</v>
      </c>
      <c r="D137" s="90" t="s">
        <v>28</v>
      </c>
      <c r="E137" s="15">
        <v>77</v>
      </c>
      <c r="F137" s="15">
        <v>86</v>
      </c>
      <c r="G137" s="15">
        <v>70</v>
      </c>
      <c r="H137" s="15">
        <v>75</v>
      </c>
      <c r="I137" s="15">
        <v>80</v>
      </c>
      <c r="J137" s="15">
        <v>79</v>
      </c>
      <c r="K137" s="15">
        <v>61</v>
      </c>
      <c r="L137" s="15">
        <v>77</v>
      </c>
      <c r="M137" s="15">
        <v>76</v>
      </c>
      <c r="N137" s="25"/>
      <c r="O137" s="25"/>
      <c r="P137" s="25"/>
      <c r="Q137" s="25"/>
      <c r="R137" s="25"/>
      <c r="S137" s="91"/>
      <c r="T137" s="91"/>
      <c r="U137" s="91"/>
      <c r="V137" s="91"/>
      <c r="W137" s="91"/>
      <c r="X137" s="91"/>
      <c r="Y137" s="91"/>
      <c r="Z137" s="91"/>
    </row>
    <row r="138" spans="1:26">
      <c r="A138" s="24" t="s">
        <v>269</v>
      </c>
      <c r="B138" s="24" t="s">
        <v>270</v>
      </c>
      <c r="C138" s="89">
        <f t="shared" si="3"/>
        <v>72.2962962962963</v>
      </c>
      <c r="D138" s="90" t="s">
        <v>28</v>
      </c>
      <c r="E138" s="15">
        <v>67</v>
      </c>
      <c r="F138" s="15">
        <v>83</v>
      </c>
      <c r="G138" s="15">
        <v>68</v>
      </c>
      <c r="H138" s="15">
        <v>66</v>
      </c>
      <c r="I138" s="15">
        <v>69</v>
      </c>
      <c r="J138" s="15">
        <v>72</v>
      </c>
      <c r="K138" s="15">
        <v>61</v>
      </c>
      <c r="L138" s="15">
        <v>81</v>
      </c>
      <c r="M138" s="15">
        <v>80</v>
      </c>
      <c r="N138" s="25"/>
      <c r="O138" s="25"/>
      <c r="P138" s="25"/>
      <c r="Q138" s="25"/>
      <c r="R138" s="25"/>
      <c r="S138" s="91"/>
      <c r="T138" s="91"/>
      <c r="U138" s="91"/>
      <c r="V138" s="91"/>
      <c r="W138" s="91"/>
      <c r="X138" s="91"/>
      <c r="Y138" s="91"/>
      <c r="Z138" s="91"/>
    </row>
    <row r="139" spans="1:26">
      <c r="A139" s="24" t="s">
        <v>271</v>
      </c>
      <c r="B139" s="24" t="s">
        <v>272</v>
      </c>
      <c r="C139" s="89">
        <f t="shared" si="3"/>
        <v>85.3888888888889</v>
      </c>
      <c r="D139" s="90" t="s">
        <v>28</v>
      </c>
      <c r="E139" s="15">
        <v>85</v>
      </c>
      <c r="F139" s="15">
        <v>92</v>
      </c>
      <c r="G139" s="15">
        <v>77</v>
      </c>
      <c r="H139" s="15">
        <v>83</v>
      </c>
      <c r="I139" s="15">
        <v>88</v>
      </c>
      <c r="J139" s="15">
        <v>81</v>
      </c>
      <c r="K139" s="15">
        <v>90</v>
      </c>
      <c r="L139" s="15">
        <v>91</v>
      </c>
      <c r="M139" s="15">
        <v>85</v>
      </c>
      <c r="N139" s="25"/>
      <c r="O139" s="25"/>
      <c r="P139" s="25"/>
      <c r="Q139" s="25"/>
      <c r="R139" s="25"/>
      <c r="S139" s="91"/>
      <c r="T139" s="91"/>
      <c r="U139" s="91"/>
      <c r="V139" s="91"/>
      <c r="W139" s="91"/>
      <c r="X139" s="91"/>
      <c r="Y139" s="91"/>
      <c r="Z139" s="91"/>
    </row>
    <row r="140" spans="1:26">
      <c r="A140" s="24" t="s">
        <v>273</v>
      </c>
      <c r="B140" s="24" t="s">
        <v>274</v>
      </c>
      <c r="C140" s="89">
        <f t="shared" si="3"/>
        <v>74.3703703703704</v>
      </c>
      <c r="D140" s="90" t="s">
        <v>28</v>
      </c>
      <c r="E140" s="15">
        <v>68</v>
      </c>
      <c r="F140" s="15">
        <v>90</v>
      </c>
      <c r="G140" s="15">
        <v>76</v>
      </c>
      <c r="H140" s="15">
        <v>69</v>
      </c>
      <c r="I140" s="15">
        <v>60</v>
      </c>
      <c r="J140" s="15">
        <v>69</v>
      </c>
      <c r="K140" s="15">
        <v>64</v>
      </c>
      <c r="L140" s="15">
        <v>88</v>
      </c>
      <c r="M140" s="15">
        <v>83</v>
      </c>
      <c r="N140" s="25"/>
      <c r="O140" s="25"/>
      <c r="P140" s="25"/>
      <c r="Q140" s="25"/>
      <c r="R140" s="25"/>
      <c r="S140" s="91"/>
      <c r="T140" s="91"/>
      <c r="U140" s="91"/>
      <c r="V140" s="91"/>
      <c r="W140" s="91"/>
      <c r="X140" s="91"/>
      <c r="Y140" s="91"/>
      <c r="Z140" s="91"/>
    </row>
    <row r="141" spans="1:26">
      <c r="A141" s="24" t="s">
        <v>275</v>
      </c>
      <c r="B141" s="24" t="s">
        <v>276</v>
      </c>
      <c r="C141" s="89">
        <f t="shared" si="3"/>
        <v>71.2592592592593</v>
      </c>
      <c r="D141" s="90" t="s">
        <v>28</v>
      </c>
      <c r="E141" s="15">
        <v>69</v>
      </c>
      <c r="F141" s="15">
        <v>76</v>
      </c>
      <c r="G141" s="15">
        <v>70</v>
      </c>
      <c r="H141" s="15">
        <v>66</v>
      </c>
      <c r="I141" s="15">
        <v>84</v>
      </c>
      <c r="J141" s="15">
        <v>65</v>
      </c>
      <c r="K141" s="15">
        <v>64</v>
      </c>
      <c r="L141" s="15">
        <v>69</v>
      </c>
      <c r="M141" s="15">
        <v>77</v>
      </c>
      <c r="N141" s="25"/>
      <c r="O141" s="25"/>
      <c r="P141" s="25"/>
      <c r="Q141" s="25"/>
      <c r="R141" s="25"/>
      <c r="S141" s="91"/>
      <c r="T141" s="91"/>
      <c r="U141" s="91"/>
      <c r="V141" s="91"/>
      <c r="W141" s="91"/>
      <c r="X141" s="91"/>
      <c r="Y141" s="91"/>
      <c r="Z141" s="91"/>
    </row>
    <row r="142" spans="1:26">
      <c r="A142" s="24" t="s">
        <v>277</v>
      </c>
      <c r="B142" s="24" t="s">
        <v>278</v>
      </c>
      <c r="C142" s="89">
        <f t="shared" si="3"/>
        <v>85.7407407407407</v>
      </c>
      <c r="D142" s="90" t="s">
        <v>28</v>
      </c>
      <c r="E142" s="15">
        <v>85</v>
      </c>
      <c r="F142" s="15">
        <v>86</v>
      </c>
      <c r="G142" s="15">
        <v>81</v>
      </c>
      <c r="H142" s="15">
        <v>82</v>
      </c>
      <c r="I142" s="15">
        <v>86</v>
      </c>
      <c r="J142" s="15">
        <v>89</v>
      </c>
      <c r="K142" s="15">
        <v>84</v>
      </c>
      <c r="L142" s="15">
        <v>89</v>
      </c>
      <c r="M142" s="15">
        <v>89</v>
      </c>
      <c r="N142" s="25"/>
      <c r="O142" s="25"/>
      <c r="P142" s="25"/>
      <c r="Q142" s="25"/>
      <c r="R142" s="25"/>
      <c r="S142" s="91"/>
      <c r="T142" s="91"/>
      <c r="U142" s="91"/>
      <c r="V142" s="91"/>
      <c r="W142" s="91"/>
      <c r="X142" s="91"/>
      <c r="Y142" s="91"/>
      <c r="Z142" s="91"/>
    </row>
    <row r="143" spans="1:26">
      <c r="A143" s="24" t="s">
        <v>279</v>
      </c>
      <c r="B143" s="24" t="s">
        <v>280</v>
      </c>
      <c r="C143" s="89">
        <f t="shared" si="3"/>
        <v>75.0740740740741</v>
      </c>
      <c r="D143" s="90" t="s">
        <v>28</v>
      </c>
      <c r="E143" s="15">
        <v>75</v>
      </c>
      <c r="F143" s="15">
        <v>89</v>
      </c>
      <c r="G143" s="15">
        <v>71</v>
      </c>
      <c r="H143" s="15">
        <v>73</v>
      </c>
      <c r="I143" s="15">
        <v>70</v>
      </c>
      <c r="J143" s="15">
        <v>66</v>
      </c>
      <c r="K143" s="15">
        <v>60</v>
      </c>
      <c r="L143" s="15">
        <v>89</v>
      </c>
      <c r="M143" s="15">
        <v>77</v>
      </c>
      <c r="N143" s="25"/>
      <c r="O143" s="25"/>
      <c r="P143" s="25"/>
      <c r="Q143" s="25"/>
      <c r="R143" s="25"/>
      <c r="S143" s="91"/>
      <c r="T143" s="91"/>
      <c r="U143" s="91"/>
      <c r="V143" s="91"/>
      <c r="W143" s="91"/>
      <c r="X143" s="91"/>
      <c r="Y143" s="91"/>
      <c r="Z143" s="91"/>
    </row>
    <row r="144" spans="1:26">
      <c r="A144" s="24" t="s">
        <v>281</v>
      </c>
      <c r="B144" s="24" t="s">
        <v>282</v>
      </c>
      <c r="C144" s="89">
        <f t="shared" si="3"/>
        <v>71.4259259259259</v>
      </c>
      <c r="D144" s="90" t="s">
        <v>28</v>
      </c>
      <c r="E144" s="15">
        <v>74</v>
      </c>
      <c r="F144" s="15">
        <v>85</v>
      </c>
      <c r="G144" s="15">
        <v>65</v>
      </c>
      <c r="H144" s="15">
        <v>61</v>
      </c>
      <c r="I144" s="15">
        <v>72</v>
      </c>
      <c r="J144" s="15">
        <v>65</v>
      </c>
      <c r="K144" s="15">
        <v>55</v>
      </c>
      <c r="L144" s="15">
        <v>79</v>
      </c>
      <c r="M144" s="15">
        <v>81</v>
      </c>
      <c r="N144" s="25"/>
      <c r="O144" s="25"/>
      <c r="P144" s="25"/>
      <c r="Q144" s="25"/>
      <c r="R144" s="25"/>
      <c r="S144" s="91"/>
      <c r="T144" s="91"/>
      <c r="U144" s="91"/>
      <c r="V144" s="91"/>
      <c r="W144" s="91"/>
      <c r="X144" s="91"/>
      <c r="Y144" s="91"/>
      <c r="Z144" s="91"/>
    </row>
    <row r="145" spans="1:26">
      <c r="A145" s="24" t="s">
        <v>283</v>
      </c>
      <c r="B145" s="24" t="s">
        <v>284</v>
      </c>
      <c r="C145" s="89">
        <f t="shared" si="3"/>
        <v>65.2592592592593</v>
      </c>
      <c r="D145" s="90" t="s">
        <v>28</v>
      </c>
      <c r="E145" s="15">
        <v>62</v>
      </c>
      <c r="F145" s="15">
        <v>77</v>
      </c>
      <c r="G145" s="15">
        <v>53</v>
      </c>
      <c r="H145" s="15">
        <v>60</v>
      </c>
      <c r="I145" s="15">
        <v>62</v>
      </c>
      <c r="J145" s="15">
        <v>63</v>
      </c>
      <c r="K145" s="15">
        <v>61</v>
      </c>
      <c r="L145" s="15">
        <v>71</v>
      </c>
      <c r="M145" s="15">
        <v>78</v>
      </c>
      <c r="N145" s="25"/>
      <c r="O145" s="25"/>
      <c r="P145" s="25"/>
      <c r="Q145" s="25"/>
      <c r="R145" s="25"/>
      <c r="S145" s="91"/>
      <c r="T145" s="91"/>
      <c r="U145" s="91"/>
      <c r="V145" s="91"/>
      <c r="W145" s="91"/>
      <c r="X145" s="91"/>
      <c r="Y145" s="91"/>
      <c r="Z145" s="91"/>
    </row>
    <row r="146" spans="1:26">
      <c r="A146" s="24" t="s">
        <v>285</v>
      </c>
      <c r="B146" s="24" t="s">
        <v>286</v>
      </c>
      <c r="C146" s="89">
        <f t="shared" si="3"/>
        <v>75.2407407407407</v>
      </c>
      <c r="D146" s="90" t="s">
        <v>28</v>
      </c>
      <c r="E146" s="15">
        <v>87</v>
      </c>
      <c r="F146" s="15">
        <v>78</v>
      </c>
      <c r="G146" s="15">
        <v>71</v>
      </c>
      <c r="H146" s="15">
        <v>67</v>
      </c>
      <c r="I146" s="15">
        <v>81</v>
      </c>
      <c r="J146" s="15">
        <v>66</v>
      </c>
      <c r="K146" s="15">
        <v>65</v>
      </c>
      <c r="L146" s="15">
        <v>81</v>
      </c>
      <c r="M146" s="15">
        <v>77</v>
      </c>
      <c r="N146" s="25"/>
      <c r="O146" s="25"/>
      <c r="P146" s="25"/>
      <c r="Q146" s="25"/>
      <c r="R146" s="25"/>
      <c r="S146" s="91"/>
      <c r="T146" s="91"/>
      <c r="U146" s="91"/>
      <c r="V146" s="91"/>
      <c r="W146" s="91"/>
      <c r="X146" s="91"/>
      <c r="Y146" s="91"/>
      <c r="Z146" s="91"/>
    </row>
    <row r="147" spans="1:26">
      <c r="A147" s="24" t="s">
        <v>287</v>
      </c>
      <c r="B147" s="24" t="s">
        <v>288</v>
      </c>
      <c r="C147" s="89">
        <f t="shared" si="3"/>
        <v>63.5</v>
      </c>
      <c r="D147" s="90" t="s">
        <v>28</v>
      </c>
      <c r="E147" s="15">
        <v>56</v>
      </c>
      <c r="F147" s="15">
        <v>77</v>
      </c>
      <c r="G147" s="78">
        <v>75</v>
      </c>
      <c r="H147" s="78">
        <v>60</v>
      </c>
      <c r="I147" s="15">
        <v>64</v>
      </c>
      <c r="J147" s="15">
        <v>55</v>
      </c>
      <c r="K147" s="15">
        <v>56</v>
      </c>
      <c r="L147" s="15">
        <v>63</v>
      </c>
      <c r="M147" s="15">
        <v>65</v>
      </c>
      <c r="N147" s="25"/>
      <c r="O147" s="25"/>
      <c r="P147" s="25"/>
      <c r="Q147" s="25"/>
      <c r="R147" s="25"/>
      <c r="S147" s="91"/>
      <c r="T147" s="91"/>
      <c r="U147" s="91"/>
      <c r="V147" s="91"/>
      <c r="W147" s="91"/>
      <c r="X147" s="91"/>
      <c r="Y147" s="91"/>
      <c r="Z147" s="91"/>
    </row>
    <row r="148" spans="1:26">
      <c r="A148" s="26" t="s">
        <v>289</v>
      </c>
      <c r="B148" s="26" t="s">
        <v>290</v>
      </c>
      <c r="C148" s="89">
        <f t="shared" si="3"/>
        <v>68.8518518518518</v>
      </c>
      <c r="D148" s="90" t="s">
        <v>28</v>
      </c>
      <c r="E148" s="15">
        <v>66</v>
      </c>
      <c r="F148" s="15">
        <v>82</v>
      </c>
      <c r="G148" s="15">
        <v>66</v>
      </c>
      <c r="H148" s="15">
        <v>68</v>
      </c>
      <c r="I148" s="15">
        <v>60</v>
      </c>
      <c r="J148" s="15">
        <v>62</v>
      </c>
      <c r="K148" s="15">
        <v>64</v>
      </c>
      <c r="L148" s="15">
        <v>75</v>
      </c>
      <c r="M148" s="15">
        <v>76</v>
      </c>
      <c r="N148" s="25"/>
      <c r="O148" s="25"/>
      <c r="P148" s="25"/>
      <c r="Q148" s="25"/>
      <c r="R148" s="25"/>
      <c r="S148" s="91"/>
      <c r="T148" s="91"/>
      <c r="U148" s="91"/>
      <c r="V148" s="91"/>
      <c r="W148" s="91"/>
      <c r="X148" s="91"/>
      <c r="Y148" s="91"/>
      <c r="Z148" s="91"/>
    </row>
    <row r="149" spans="1:26">
      <c r="A149" s="26" t="s">
        <v>291</v>
      </c>
      <c r="B149" s="26" t="s">
        <v>292</v>
      </c>
      <c r="C149" s="89">
        <f t="shared" si="3"/>
        <v>69.6481481481482</v>
      </c>
      <c r="D149" s="90" t="s">
        <v>28</v>
      </c>
      <c r="E149" s="15">
        <v>71</v>
      </c>
      <c r="F149" s="15">
        <v>79</v>
      </c>
      <c r="G149" s="15">
        <v>70</v>
      </c>
      <c r="H149" s="15">
        <v>69</v>
      </c>
      <c r="I149" s="15">
        <v>65</v>
      </c>
      <c r="J149" s="15">
        <v>66</v>
      </c>
      <c r="K149" s="15">
        <v>61</v>
      </c>
      <c r="L149" s="15">
        <v>66</v>
      </c>
      <c r="M149" s="15">
        <v>76</v>
      </c>
      <c r="N149" s="25"/>
      <c r="O149" s="25"/>
      <c r="P149" s="25"/>
      <c r="Q149" s="25"/>
      <c r="R149" s="25"/>
      <c r="S149" s="91"/>
      <c r="T149" s="91"/>
      <c r="U149" s="91"/>
      <c r="V149" s="91"/>
      <c r="W149" s="91"/>
      <c r="X149" s="91"/>
      <c r="Y149" s="91"/>
      <c r="Z149" s="91"/>
    </row>
    <row r="150" spans="1:26">
      <c r="A150" s="26" t="s">
        <v>293</v>
      </c>
      <c r="B150" s="26" t="s">
        <v>294</v>
      </c>
      <c r="C150" s="89">
        <f t="shared" si="3"/>
        <v>78.8518518518518</v>
      </c>
      <c r="D150" s="90" t="s">
        <v>28</v>
      </c>
      <c r="E150" s="15">
        <v>88</v>
      </c>
      <c r="F150" s="15">
        <v>78</v>
      </c>
      <c r="G150" s="15">
        <v>67</v>
      </c>
      <c r="H150" s="15">
        <v>78</v>
      </c>
      <c r="I150" s="15">
        <v>85</v>
      </c>
      <c r="J150" s="15">
        <v>72</v>
      </c>
      <c r="K150" s="15">
        <v>76</v>
      </c>
      <c r="L150" s="15">
        <v>82</v>
      </c>
      <c r="M150" s="15">
        <v>82</v>
      </c>
      <c r="N150" s="25"/>
      <c r="O150" s="25"/>
      <c r="P150" s="25"/>
      <c r="Q150" s="25"/>
      <c r="R150" s="25"/>
      <c r="S150" s="91"/>
      <c r="T150" s="91"/>
      <c r="U150" s="91"/>
      <c r="V150" s="91"/>
      <c r="W150" s="91"/>
      <c r="X150" s="91"/>
      <c r="Y150" s="91"/>
      <c r="Z150" s="91"/>
    </row>
    <row r="151" spans="1:26">
      <c r="A151" s="26" t="s">
        <v>295</v>
      </c>
      <c r="B151" s="26" t="s">
        <v>296</v>
      </c>
      <c r="C151" s="89">
        <f t="shared" si="3"/>
        <v>65.0555555555556</v>
      </c>
      <c r="D151" s="90" t="s">
        <v>28</v>
      </c>
      <c r="E151" s="15">
        <v>59</v>
      </c>
      <c r="F151" s="15">
        <v>82</v>
      </c>
      <c r="G151" s="15">
        <v>65</v>
      </c>
      <c r="H151" s="15">
        <v>62</v>
      </c>
      <c r="I151" s="15">
        <v>60</v>
      </c>
      <c r="J151" s="15">
        <v>56</v>
      </c>
      <c r="K151" s="15">
        <v>56</v>
      </c>
      <c r="L151" s="15">
        <v>73</v>
      </c>
      <c r="M151" s="15">
        <v>71</v>
      </c>
      <c r="N151" s="25"/>
      <c r="O151" s="25"/>
      <c r="P151" s="25"/>
      <c r="Q151" s="25"/>
      <c r="R151" s="25"/>
      <c r="S151" s="91"/>
      <c r="T151" s="91"/>
      <c r="U151" s="91"/>
      <c r="V151" s="91"/>
      <c r="W151" s="91"/>
      <c r="X151" s="91"/>
      <c r="Y151" s="91"/>
      <c r="Z151" s="91"/>
    </row>
    <row r="152" spans="1:26">
      <c r="A152" s="26" t="s">
        <v>297</v>
      </c>
      <c r="B152" s="26" t="s">
        <v>298</v>
      </c>
      <c r="C152" s="89">
        <f t="shared" si="3"/>
        <v>67.9259259259259</v>
      </c>
      <c r="D152" s="90" t="s">
        <v>28</v>
      </c>
      <c r="E152" s="13">
        <v>73</v>
      </c>
      <c r="F152" s="13">
        <v>79</v>
      </c>
      <c r="G152" s="13">
        <v>63</v>
      </c>
      <c r="H152" s="13">
        <v>66</v>
      </c>
      <c r="I152" s="13">
        <v>67</v>
      </c>
      <c r="J152" s="13">
        <v>64</v>
      </c>
      <c r="K152" s="13">
        <v>55</v>
      </c>
      <c r="L152" s="13">
        <v>65</v>
      </c>
      <c r="M152" s="13">
        <v>73</v>
      </c>
      <c r="N152" s="25"/>
      <c r="O152" s="25"/>
      <c r="P152" s="25"/>
      <c r="Q152" s="25"/>
      <c r="R152" s="25"/>
      <c r="S152" s="91"/>
      <c r="T152" s="91"/>
      <c r="U152" s="91"/>
      <c r="V152" s="91"/>
      <c r="W152" s="91"/>
      <c r="X152" s="91"/>
      <c r="Y152" s="91"/>
      <c r="Z152" s="91"/>
    </row>
    <row r="153" spans="1:26">
      <c r="A153" s="26" t="s">
        <v>299</v>
      </c>
      <c r="B153" s="26" t="s">
        <v>300</v>
      </c>
      <c r="C153" s="89">
        <f t="shared" si="3"/>
        <v>72.4259259259259</v>
      </c>
      <c r="D153" s="90" t="s">
        <v>28</v>
      </c>
      <c r="E153" s="13">
        <v>81</v>
      </c>
      <c r="F153" s="13">
        <v>82</v>
      </c>
      <c r="G153" s="13">
        <v>70</v>
      </c>
      <c r="H153" s="13">
        <v>68</v>
      </c>
      <c r="I153" s="13">
        <v>64</v>
      </c>
      <c r="J153" s="13">
        <v>66</v>
      </c>
      <c r="K153" s="13">
        <v>74</v>
      </c>
      <c r="L153" s="13">
        <v>76</v>
      </c>
      <c r="M153" s="13">
        <v>72</v>
      </c>
      <c r="N153" s="25"/>
      <c r="O153" s="25"/>
      <c r="P153" s="25"/>
      <c r="Q153" s="25"/>
      <c r="R153" s="25"/>
      <c r="S153" s="91"/>
      <c r="T153" s="91"/>
      <c r="U153" s="91"/>
      <c r="V153" s="91"/>
      <c r="W153" s="91"/>
      <c r="X153" s="91"/>
      <c r="Y153" s="91"/>
      <c r="Z153" s="91"/>
    </row>
    <row r="154" spans="1:26">
      <c r="A154" s="26" t="s">
        <v>301</v>
      </c>
      <c r="B154" s="26" t="s">
        <v>302</v>
      </c>
      <c r="C154" s="89">
        <f t="shared" si="3"/>
        <v>69.8148148148148</v>
      </c>
      <c r="D154" s="90" t="s">
        <v>28</v>
      </c>
      <c r="E154" s="13">
        <v>83</v>
      </c>
      <c r="F154" s="13">
        <v>77</v>
      </c>
      <c r="G154" s="13">
        <v>68</v>
      </c>
      <c r="H154" s="13">
        <v>67</v>
      </c>
      <c r="I154" s="13">
        <v>64</v>
      </c>
      <c r="J154" s="13">
        <v>62</v>
      </c>
      <c r="K154" s="13">
        <v>58</v>
      </c>
      <c r="L154" s="13">
        <v>66</v>
      </c>
      <c r="M154" s="13">
        <v>77</v>
      </c>
      <c r="N154" s="25"/>
      <c r="O154" s="25"/>
      <c r="P154" s="25"/>
      <c r="Q154" s="25"/>
      <c r="R154" s="25"/>
      <c r="S154" s="91"/>
      <c r="T154" s="91"/>
      <c r="U154" s="91"/>
      <c r="V154" s="91"/>
      <c r="W154" s="91"/>
      <c r="X154" s="91"/>
      <c r="Y154" s="91"/>
      <c r="Z154" s="91"/>
    </row>
    <row r="155" spans="1:26">
      <c r="A155" s="26" t="s">
        <v>303</v>
      </c>
      <c r="B155" s="26" t="s">
        <v>304</v>
      </c>
      <c r="C155" s="89">
        <f t="shared" si="3"/>
        <v>71.037037037037</v>
      </c>
      <c r="D155" s="90" t="s">
        <v>28</v>
      </c>
      <c r="E155" s="13">
        <v>78</v>
      </c>
      <c r="F155" s="13">
        <v>77</v>
      </c>
      <c r="G155" s="13">
        <v>88</v>
      </c>
      <c r="H155" s="13">
        <v>63</v>
      </c>
      <c r="I155" s="13">
        <v>64</v>
      </c>
      <c r="J155" s="13">
        <v>56</v>
      </c>
      <c r="K155" s="13">
        <v>51</v>
      </c>
      <c r="L155" s="13">
        <v>84</v>
      </c>
      <c r="M155" s="78">
        <v>71</v>
      </c>
      <c r="N155" s="25"/>
      <c r="O155" s="25"/>
      <c r="P155" s="25"/>
      <c r="Q155" s="25"/>
      <c r="R155" s="25"/>
      <c r="S155" s="91"/>
      <c r="T155" s="91"/>
      <c r="U155" s="91"/>
      <c r="V155" s="91"/>
      <c r="W155" s="91"/>
      <c r="X155" s="91"/>
      <c r="Y155" s="91"/>
      <c r="Z155" s="91"/>
    </row>
    <row r="156" spans="1:26">
      <c r="A156" s="26" t="s">
        <v>305</v>
      </c>
      <c r="B156" s="26" t="s">
        <v>306</v>
      </c>
      <c r="C156" s="89">
        <f t="shared" si="3"/>
        <v>77.2777777777778</v>
      </c>
      <c r="D156" s="90" t="s">
        <v>28</v>
      </c>
      <c r="E156" s="13">
        <v>87</v>
      </c>
      <c r="F156" s="13">
        <v>87</v>
      </c>
      <c r="G156" s="13">
        <v>79</v>
      </c>
      <c r="H156" s="13">
        <v>69</v>
      </c>
      <c r="I156" s="13">
        <v>83</v>
      </c>
      <c r="J156" s="13">
        <v>63</v>
      </c>
      <c r="K156" s="13">
        <v>76</v>
      </c>
      <c r="L156" s="13">
        <v>77</v>
      </c>
      <c r="M156" s="13">
        <v>76</v>
      </c>
      <c r="N156" s="25"/>
      <c r="O156" s="25"/>
      <c r="P156" s="25"/>
      <c r="Q156" s="25"/>
      <c r="R156" s="25"/>
      <c r="S156" s="91"/>
      <c r="T156" s="91"/>
      <c r="U156" s="91"/>
      <c r="V156" s="91"/>
      <c r="W156" s="91"/>
      <c r="X156" s="91"/>
      <c r="Y156" s="91"/>
      <c r="Z156" s="91"/>
    </row>
    <row r="157" spans="1:26">
      <c r="A157" s="26" t="s">
        <v>307</v>
      </c>
      <c r="B157" s="26" t="s">
        <v>308</v>
      </c>
      <c r="C157" s="89">
        <f t="shared" si="3"/>
        <v>70.8703703703704</v>
      </c>
      <c r="D157" s="90" t="s">
        <v>28</v>
      </c>
      <c r="E157" s="13">
        <v>67</v>
      </c>
      <c r="F157" s="13">
        <v>78</v>
      </c>
      <c r="G157" s="13">
        <v>70</v>
      </c>
      <c r="H157" s="13">
        <v>60</v>
      </c>
      <c r="I157" s="13">
        <v>78</v>
      </c>
      <c r="J157" s="13">
        <v>70</v>
      </c>
      <c r="K157" s="13">
        <v>72</v>
      </c>
      <c r="L157" s="13">
        <v>81</v>
      </c>
      <c r="M157" s="13">
        <v>65</v>
      </c>
      <c r="N157" s="25"/>
      <c r="O157" s="25"/>
      <c r="P157" s="25"/>
      <c r="Q157" s="25"/>
      <c r="R157" s="25"/>
      <c r="S157" s="91"/>
      <c r="T157" s="91"/>
      <c r="U157" s="91"/>
      <c r="V157" s="91"/>
      <c r="W157" s="91"/>
      <c r="X157" s="91"/>
      <c r="Y157" s="91"/>
      <c r="Z157" s="91"/>
    </row>
    <row r="158" spans="1:26">
      <c r="A158" s="26" t="s">
        <v>309</v>
      </c>
      <c r="B158" s="26" t="s">
        <v>310</v>
      </c>
      <c r="C158" s="89">
        <f t="shared" si="3"/>
        <v>80.1851851851852</v>
      </c>
      <c r="D158" s="90" t="s">
        <v>28</v>
      </c>
      <c r="E158" s="13">
        <v>88</v>
      </c>
      <c r="F158" s="13">
        <v>85</v>
      </c>
      <c r="G158" s="13">
        <v>81</v>
      </c>
      <c r="H158" s="13">
        <v>69</v>
      </c>
      <c r="I158" s="13">
        <v>85</v>
      </c>
      <c r="J158" s="13">
        <v>66</v>
      </c>
      <c r="K158" s="13">
        <v>81</v>
      </c>
      <c r="L158" s="13">
        <v>86</v>
      </c>
      <c r="M158" s="13">
        <v>84</v>
      </c>
      <c r="N158" s="25"/>
      <c r="O158" s="25"/>
      <c r="P158" s="25"/>
      <c r="Q158" s="25"/>
      <c r="R158" s="25"/>
      <c r="S158" s="91"/>
      <c r="T158" s="91"/>
      <c r="U158" s="91"/>
      <c r="V158" s="91"/>
      <c r="W158" s="91"/>
      <c r="X158" s="91"/>
      <c r="Y158" s="91"/>
      <c r="Z158" s="91"/>
    </row>
    <row r="159" spans="1:26">
      <c r="A159" s="100" t="s">
        <v>311</v>
      </c>
      <c r="B159" s="27" t="s">
        <v>312</v>
      </c>
      <c r="C159" s="89">
        <f t="shared" si="3"/>
        <v>84.8333333333333</v>
      </c>
      <c r="D159" s="90" t="s">
        <v>28</v>
      </c>
      <c r="E159" s="12">
        <v>87</v>
      </c>
      <c r="F159" s="12">
        <v>89</v>
      </c>
      <c r="G159" s="12">
        <v>85</v>
      </c>
      <c r="H159" s="12">
        <v>77</v>
      </c>
      <c r="I159" s="12">
        <v>90</v>
      </c>
      <c r="J159" s="12">
        <v>85</v>
      </c>
      <c r="K159" s="12">
        <v>86</v>
      </c>
      <c r="L159" s="12">
        <v>82</v>
      </c>
      <c r="M159" s="12">
        <v>84</v>
      </c>
      <c r="N159" s="25"/>
      <c r="O159" s="25"/>
      <c r="P159" s="25"/>
      <c r="Q159" s="25"/>
      <c r="R159" s="25"/>
      <c r="S159" s="91"/>
      <c r="T159" s="91"/>
      <c r="U159" s="91"/>
      <c r="V159" s="91"/>
      <c r="W159" s="91"/>
      <c r="X159" s="91"/>
      <c r="Y159" s="91"/>
      <c r="Z159" s="91"/>
    </row>
    <row r="160" spans="1:26">
      <c r="A160" s="100" t="s">
        <v>313</v>
      </c>
      <c r="B160" s="29" t="s">
        <v>314</v>
      </c>
      <c r="C160" s="89">
        <f t="shared" si="3"/>
        <v>76.9444444444444</v>
      </c>
      <c r="D160" s="90" t="s">
        <v>28</v>
      </c>
      <c r="E160" s="12">
        <v>72</v>
      </c>
      <c r="F160" s="12">
        <v>84</v>
      </c>
      <c r="G160" s="12">
        <v>74</v>
      </c>
      <c r="H160" s="12">
        <v>78</v>
      </c>
      <c r="I160" s="12">
        <v>74</v>
      </c>
      <c r="J160" s="12">
        <v>75</v>
      </c>
      <c r="K160" s="12">
        <v>80</v>
      </c>
      <c r="L160" s="12">
        <v>76</v>
      </c>
      <c r="M160" s="12">
        <v>82</v>
      </c>
      <c r="N160" s="25"/>
      <c r="O160" s="25"/>
      <c r="P160" s="25"/>
      <c r="Q160" s="25"/>
      <c r="R160" s="25"/>
      <c r="S160" s="91"/>
      <c r="T160" s="91"/>
      <c r="U160" s="91"/>
      <c r="V160" s="91"/>
      <c r="W160" s="91"/>
      <c r="X160" s="91"/>
      <c r="Y160" s="91"/>
      <c r="Z160" s="91"/>
    </row>
    <row r="161" spans="1:26">
      <c r="A161" s="100" t="s">
        <v>315</v>
      </c>
      <c r="B161" s="29" t="s">
        <v>316</v>
      </c>
      <c r="C161" s="89">
        <f t="shared" si="3"/>
        <v>78.7962962962963</v>
      </c>
      <c r="D161" s="90" t="s">
        <v>28</v>
      </c>
      <c r="E161" s="12">
        <v>72</v>
      </c>
      <c r="F161" s="12">
        <v>90</v>
      </c>
      <c r="G161" s="12">
        <v>72</v>
      </c>
      <c r="H161" s="12">
        <v>71</v>
      </c>
      <c r="I161" s="12">
        <v>79</v>
      </c>
      <c r="J161" s="12">
        <v>74</v>
      </c>
      <c r="K161" s="12">
        <v>82</v>
      </c>
      <c r="L161" s="12">
        <v>91</v>
      </c>
      <c r="M161" s="12">
        <v>83</v>
      </c>
      <c r="N161" s="25"/>
      <c r="O161" s="25"/>
      <c r="P161" s="25"/>
      <c r="Q161" s="25"/>
      <c r="R161" s="25"/>
      <c r="S161" s="91"/>
      <c r="T161" s="91"/>
      <c r="U161" s="91"/>
      <c r="V161" s="91"/>
      <c r="W161" s="91"/>
      <c r="X161" s="91"/>
      <c r="Y161" s="91"/>
      <c r="Z161" s="91"/>
    </row>
    <row r="162" spans="1:26">
      <c r="A162" s="100" t="s">
        <v>317</v>
      </c>
      <c r="B162" s="29" t="s">
        <v>318</v>
      </c>
      <c r="C162" s="89">
        <f t="shared" si="3"/>
        <v>79.3888888888889</v>
      </c>
      <c r="D162" s="90" t="s">
        <v>28</v>
      </c>
      <c r="E162" s="12">
        <v>81</v>
      </c>
      <c r="F162" s="12">
        <v>77</v>
      </c>
      <c r="G162" s="12">
        <v>77</v>
      </c>
      <c r="H162" s="12">
        <v>76</v>
      </c>
      <c r="I162" s="12">
        <v>87</v>
      </c>
      <c r="J162" s="12">
        <v>74</v>
      </c>
      <c r="K162" s="12">
        <v>86</v>
      </c>
      <c r="L162" s="12">
        <v>80</v>
      </c>
      <c r="M162" s="12">
        <v>81</v>
      </c>
      <c r="N162" s="25"/>
      <c r="O162" s="25"/>
      <c r="P162" s="25"/>
      <c r="Q162" s="25"/>
      <c r="R162" s="25"/>
      <c r="S162" s="91"/>
      <c r="T162" s="91"/>
      <c r="U162" s="91"/>
      <c r="V162" s="91"/>
      <c r="W162" s="91"/>
      <c r="X162" s="91"/>
      <c r="Y162" s="91"/>
      <c r="Z162" s="91"/>
    </row>
    <row r="163" spans="1:26">
      <c r="A163" s="100" t="s">
        <v>319</v>
      </c>
      <c r="B163" s="29" t="s">
        <v>320</v>
      </c>
      <c r="C163" s="89">
        <f t="shared" si="3"/>
        <v>83.5</v>
      </c>
      <c r="D163" s="90" t="s">
        <v>28</v>
      </c>
      <c r="E163" s="12">
        <v>88</v>
      </c>
      <c r="F163" s="12">
        <v>90</v>
      </c>
      <c r="G163" s="12">
        <v>79</v>
      </c>
      <c r="H163" s="12">
        <v>77</v>
      </c>
      <c r="I163" s="12">
        <v>85</v>
      </c>
      <c r="J163" s="12">
        <v>78</v>
      </c>
      <c r="K163" s="12">
        <v>86</v>
      </c>
      <c r="L163" s="12">
        <v>85</v>
      </c>
      <c r="M163" s="12">
        <v>86</v>
      </c>
      <c r="N163" s="25"/>
      <c r="O163" s="25"/>
      <c r="P163" s="25"/>
      <c r="Q163" s="25"/>
      <c r="R163" s="25"/>
      <c r="S163" s="91"/>
      <c r="T163" s="91"/>
      <c r="U163" s="91"/>
      <c r="V163" s="91"/>
      <c r="W163" s="91"/>
      <c r="X163" s="91"/>
      <c r="Y163" s="91"/>
      <c r="Z163" s="91"/>
    </row>
    <row r="164" spans="1:26">
      <c r="A164" s="100" t="s">
        <v>321</v>
      </c>
      <c r="B164" s="29" t="s">
        <v>322</v>
      </c>
      <c r="C164" s="89">
        <f t="shared" si="3"/>
        <v>64.7962962962963</v>
      </c>
      <c r="D164" s="90" t="s">
        <v>28</v>
      </c>
      <c r="E164" s="12">
        <v>56</v>
      </c>
      <c r="F164" s="12">
        <v>87</v>
      </c>
      <c r="G164" s="12">
        <v>55</v>
      </c>
      <c r="H164" s="12">
        <v>51</v>
      </c>
      <c r="I164" s="12">
        <v>59</v>
      </c>
      <c r="J164" s="12">
        <v>71</v>
      </c>
      <c r="K164" s="12">
        <v>73</v>
      </c>
      <c r="L164" s="12">
        <v>78</v>
      </c>
      <c r="M164" s="12">
        <v>60</v>
      </c>
      <c r="N164" s="25"/>
      <c r="O164" s="25"/>
      <c r="P164" s="25"/>
      <c r="Q164" s="25"/>
      <c r="R164" s="25"/>
      <c r="S164" s="91"/>
      <c r="T164" s="91"/>
      <c r="U164" s="91"/>
      <c r="V164" s="91"/>
      <c r="W164" s="91"/>
      <c r="X164" s="91"/>
      <c r="Y164" s="91"/>
      <c r="Z164" s="91"/>
    </row>
    <row r="165" spans="1:26">
      <c r="A165" s="100" t="s">
        <v>323</v>
      </c>
      <c r="B165" s="29" t="s">
        <v>324</v>
      </c>
      <c r="C165" s="89">
        <f t="shared" si="3"/>
        <v>78.0185185185185</v>
      </c>
      <c r="D165" s="90" t="s">
        <v>28</v>
      </c>
      <c r="E165" s="12">
        <v>77</v>
      </c>
      <c r="F165" s="12">
        <v>90</v>
      </c>
      <c r="G165" s="12">
        <v>78</v>
      </c>
      <c r="H165" s="12">
        <v>72</v>
      </c>
      <c r="I165" s="12">
        <v>80</v>
      </c>
      <c r="J165" s="12">
        <v>68</v>
      </c>
      <c r="K165" s="12">
        <v>78</v>
      </c>
      <c r="L165" s="12">
        <v>85</v>
      </c>
      <c r="M165" s="12">
        <v>77</v>
      </c>
      <c r="N165" s="25"/>
      <c r="O165" s="25"/>
      <c r="P165" s="25"/>
      <c r="Q165" s="25"/>
      <c r="R165" s="25"/>
      <c r="S165" s="91"/>
      <c r="T165" s="91"/>
      <c r="U165" s="91"/>
      <c r="V165" s="91"/>
      <c r="W165" s="91"/>
      <c r="X165" s="91"/>
      <c r="Y165" s="91"/>
      <c r="Z165" s="91"/>
    </row>
    <row r="166" spans="1:26">
      <c r="A166" s="100" t="s">
        <v>325</v>
      </c>
      <c r="B166" s="29" t="s">
        <v>326</v>
      </c>
      <c r="C166" s="89">
        <f t="shared" si="3"/>
        <v>69.5185185185185</v>
      </c>
      <c r="D166" s="90" t="s">
        <v>28</v>
      </c>
      <c r="E166" s="12">
        <v>64</v>
      </c>
      <c r="F166" s="12">
        <v>83</v>
      </c>
      <c r="G166" s="12">
        <v>73</v>
      </c>
      <c r="H166" s="12">
        <v>64</v>
      </c>
      <c r="I166" s="12">
        <v>63</v>
      </c>
      <c r="J166" s="12">
        <v>62</v>
      </c>
      <c r="K166" s="12">
        <v>58</v>
      </c>
      <c r="L166" s="12">
        <v>78</v>
      </c>
      <c r="M166" s="12">
        <v>78</v>
      </c>
      <c r="N166" s="25"/>
      <c r="O166" s="25"/>
      <c r="P166" s="25"/>
      <c r="Q166" s="25"/>
      <c r="R166" s="25"/>
      <c r="S166" s="91"/>
      <c r="T166" s="91"/>
      <c r="U166" s="91"/>
      <c r="V166" s="91"/>
      <c r="W166" s="91"/>
      <c r="X166" s="91"/>
      <c r="Y166" s="91"/>
      <c r="Z166" s="91"/>
    </row>
    <row r="167" spans="1:26">
      <c r="A167" s="100" t="s">
        <v>327</v>
      </c>
      <c r="B167" s="29" t="s">
        <v>328</v>
      </c>
      <c r="C167" s="89">
        <f t="shared" si="3"/>
        <v>71.5925925925926</v>
      </c>
      <c r="D167" s="90" t="s">
        <v>28</v>
      </c>
      <c r="E167" s="12">
        <v>72</v>
      </c>
      <c r="F167" s="12">
        <v>88</v>
      </c>
      <c r="G167" s="12">
        <v>80</v>
      </c>
      <c r="H167" s="12">
        <v>64</v>
      </c>
      <c r="I167" s="12">
        <v>68</v>
      </c>
      <c r="J167" s="12">
        <v>61</v>
      </c>
      <c r="K167" s="12">
        <v>63</v>
      </c>
      <c r="L167" s="12">
        <v>71</v>
      </c>
      <c r="M167" s="12">
        <v>76</v>
      </c>
      <c r="N167" s="25"/>
      <c r="O167" s="25"/>
      <c r="P167" s="25"/>
      <c r="Q167" s="25"/>
      <c r="R167" s="25"/>
      <c r="S167" s="91"/>
      <c r="T167" s="91"/>
      <c r="U167" s="91"/>
      <c r="V167" s="91"/>
      <c r="W167" s="91"/>
      <c r="X167" s="91"/>
      <c r="Y167" s="91"/>
      <c r="Z167" s="91"/>
    </row>
    <row r="168" spans="1:26">
      <c r="A168" s="100" t="s">
        <v>329</v>
      </c>
      <c r="B168" s="29" t="s">
        <v>330</v>
      </c>
      <c r="C168" s="89">
        <f t="shared" si="3"/>
        <v>72.7777777777778</v>
      </c>
      <c r="D168" s="90" t="s">
        <v>28</v>
      </c>
      <c r="E168" s="12">
        <v>79</v>
      </c>
      <c r="F168" s="12">
        <v>78</v>
      </c>
      <c r="G168" s="12">
        <v>79</v>
      </c>
      <c r="H168" s="12">
        <v>63</v>
      </c>
      <c r="I168" s="12">
        <v>70</v>
      </c>
      <c r="J168" s="12">
        <v>68</v>
      </c>
      <c r="K168" s="12">
        <v>58</v>
      </c>
      <c r="L168" s="12">
        <v>71</v>
      </c>
      <c r="M168" s="12">
        <v>83</v>
      </c>
      <c r="N168" s="25"/>
      <c r="O168" s="25"/>
      <c r="P168" s="25"/>
      <c r="Q168" s="25"/>
      <c r="R168" s="25"/>
      <c r="S168" s="91"/>
      <c r="T168" s="91"/>
      <c r="U168" s="91"/>
      <c r="V168" s="91"/>
      <c r="W168" s="91"/>
      <c r="X168" s="91"/>
      <c r="Y168" s="91"/>
      <c r="Z168" s="91"/>
    </row>
    <row r="169" spans="1:26">
      <c r="A169" s="100" t="s">
        <v>331</v>
      </c>
      <c r="B169" s="31" t="s">
        <v>332</v>
      </c>
      <c r="C169" s="89">
        <f t="shared" si="3"/>
        <v>80.2592592592593</v>
      </c>
      <c r="D169" s="90" t="s">
        <v>28</v>
      </c>
      <c r="E169" s="12">
        <v>83</v>
      </c>
      <c r="F169" s="12">
        <v>87</v>
      </c>
      <c r="G169" s="12">
        <v>76</v>
      </c>
      <c r="H169" s="12">
        <v>73</v>
      </c>
      <c r="I169" s="12">
        <v>83</v>
      </c>
      <c r="J169" s="12">
        <v>74</v>
      </c>
      <c r="K169" s="12">
        <v>72</v>
      </c>
      <c r="L169" s="12">
        <v>85</v>
      </c>
      <c r="M169" s="12">
        <v>87</v>
      </c>
      <c r="N169" s="25"/>
      <c r="O169" s="25"/>
      <c r="P169" s="25"/>
      <c r="Q169" s="25"/>
      <c r="R169" s="25"/>
      <c r="S169" s="91"/>
      <c r="T169" s="91"/>
      <c r="U169" s="91"/>
      <c r="V169" s="91"/>
      <c r="W169" s="91"/>
      <c r="X169" s="91"/>
      <c r="Y169" s="91"/>
      <c r="Z169" s="91"/>
    </row>
    <row r="170" spans="1:26">
      <c r="A170" s="100" t="s">
        <v>333</v>
      </c>
      <c r="B170" s="31" t="s">
        <v>334</v>
      </c>
      <c r="C170" s="89">
        <f t="shared" si="3"/>
        <v>71.6851851851852</v>
      </c>
      <c r="D170" s="90" t="s">
        <v>28</v>
      </c>
      <c r="E170" s="12">
        <v>77</v>
      </c>
      <c r="F170" s="12">
        <v>81</v>
      </c>
      <c r="G170" s="12">
        <v>68</v>
      </c>
      <c r="H170" s="12">
        <v>71</v>
      </c>
      <c r="I170" s="12">
        <v>72</v>
      </c>
      <c r="J170" s="12">
        <v>60</v>
      </c>
      <c r="K170" s="12">
        <v>75</v>
      </c>
      <c r="L170" s="12">
        <v>72</v>
      </c>
      <c r="M170" s="12">
        <v>72</v>
      </c>
      <c r="N170" s="25"/>
      <c r="O170" s="25"/>
      <c r="P170" s="25"/>
      <c r="Q170" s="25"/>
      <c r="R170" s="25"/>
      <c r="S170" s="91"/>
      <c r="T170" s="91"/>
      <c r="U170" s="91"/>
      <c r="V170" s="91"/>
      <c r="W170" s="91"/>
      <c r="X170" s="91"/>
      <c r="Y170" s="91"/>
      <c r="Z170" s="91"/>
    </row>
    <row r="171" spans="1:26">
      <c r="A171" s="100" t="s">
        <v>335</v>
      </c>
      <c r="B171" s="31" t="s">
        <v>336</v>
      </c>
      <c r="C171" s="89">
        <f t="shared" si="3"/>
        <v>63.0925925925926</v>
      </c>
      <c r="D171" s="90" t="s">
        <v>28</v>
      </c>
      <c r="E171" s="12">
        <v>56</v>
      </c>
      <c r="F171" s="12">
        <v>67</v>
      </c>
      <c r="G171" s="12">
        <v>70</v>
      </c>
      <c r="H171" s="12">
        <v>60</v>
      </c>
      <c r="I171" s="12">
        <v>58</v>
      </c>
      <c r="J171" s="12">
        <v>63</v>
      </c>
      <c r="K171" s="12">
        <v>62</v>
      </c>
      <c r="L171" s="12">
        <v>61</v>
      </c>
      <c r="M171" s="12">
        <v>72</v>
      </c>
      <c r="N171" s="25"/>
      <c r="O171" s="25"/>
      <c r="P171" s="25"/>
      <c r="Q171" s="25"/>
      <c r="R171" s="25"/>
      <c r="S171" s="91"/>
      <c r="T171" s="91"/>
      <c r="U171" s="91"/>
      <c r="V171" s="91"/>
      <c r="W171" s="91"/>
      <c r="X171" s="91"/>
      <c r="Y171" s="91"/>
      <c r="Z171" s="91"/>
    </row>
    <row r="172" spans="1:26">
      <c r="A172" s="100" t="s">
        <v>337</v>
      </c>
      <c r="B172" s="31" t="s">
        <v>338</v>
      </c>
      <c r="C172" s="89">
        <f t="shared" si="3"/>
        <v>73.6666666666667</v>
      </c>
      <c r="D172" s="90" t="s">
        <v>28</v>
      </c>
      <c r="E172" s="12">
        <v>75</v>
      </c>
      <c r="F172" s="12">
        <v>79</v>
      </c>
      <c r="G172" s="12">
        <v>73</v>
      </c>
      <c r="H172" s="12">
        <v>74</v>
      </c>
      <c r="I172" s="12">
        <v>74</v>
      </c>
      <c r="J172" s="12">
        <v>70</v>
      </c>
      <c r="K172" s="12">
        <v>63</v>
      </c>
      <c r="L172" s="12">
        <v>72</v>
      </c>
      <c r="M172" s="12">
        <v>78</v>
      </c>
      <c r="N172" s="25"/>
      <c r="O172" s="25"/>
      <c r="P172" s="25"/>
      <c r="Q172" s="25"/>
      <c r="R172" s="25"/>
      <c r="S172" s="91"/>
      <c r="T172" s="91"/>
      <c r="U172" s="91"/>
      <c r="V172" s="91"/>
      <c r="W172" s="91"/>
      <c r="X172" s="91"/>
      <c r="Y172" s="91"/>
      <c r="Z172" s="91"/>
    </row>
    <row r="173" spans="1:26">
      <c r="A173" s="100" t="s">
        <v>339</v>
      </c>
      <c r="B173" s="31" t="s">
        <v>340</v>
      </c>
      <c r="C173" s="89">
        <f t="shared" si="3"/>
        <v>70.2037037037037</v>
      </c>
      <c r="D173" s="90" t="s">
        <v>28</v>
      </c>
      <c r="E173" s="12">
        <v>79</v>
      </c>
      <c r="F173" s="12">
        <v>71</v>
      </c>
      <c r="G173" s="12">
        <v>64</v>
      </c>
      <c r="H173" s="12">
        <v>67</v>
      </c>
      <c r="I173" s="12">
        <v>79</v>
      </c>
      <c r="J173" s="12">
        <v>75</v>
      </c>
      <c r="K173" s="12">
        <v>60</v>
      </c>
      <c r="L173" s="12">
        <v>66</v>
      </c>
      <c r="M173" s="12">
        <v>64</v>
      </c>
      <c r="N173" s="25"/>
      <c r="O173" s="25"/>
      <c r="P173" s="25"/>
      <c r="Q173" s="25"/>
      <c r="R173" s="25"/>
      <c r="S173" s="91"/>
      <c r="T173" s="91"/>
      <c r="U173" s="91"/>
      <c r="V173" s="91"/>
      <c r="W173" s="91"/>
      <c r="X173" s="91"/>
      <c r="Y173" s="91"/>
      <c r="Z173" s="91"/>
    </row>
    <row r="174" spans="1:26">
      <c r="A174" s="100" t="s">
        <v>341</v>
      </c>
      <c r="B174" s="31" t="s">
        <v>342</v>
      </c>
      <c r="C174" s="89">
        <f t="shared" si="3"/>
        <v>64.8148148148148</v>
      </c>
      <c r="D174" s="90" t="s">
        <v>28</v>
      </c>
      <c r="E174" s="12">
        <v>57</v>
      </c>
      <c r="F174" s="12">
        <v>79</v>
      </c>
      <c r="G174" s="12">
        <v>60</v>
      </c>
      <c r="H174" s="12">
        <v>52</v>
      </c>
      <c r="I174" s="12">
        <v>69</v>
      </c>
      <c r="J174" s="12">
        <v>64</v>
      </c>
      <c r="K174" s="12">
        <v>55</v>
      </c>
      <c r="L174" s="12">
        <v>70</v>
      </c>
      <c r="M174" s="12">
        <v>76</v>
      </c>
      <c r="N174" s="25"/>
      <c r="O174" s="25"/>
      <c r="P174" s="25"/>
      <c r="Q174" s="25"/>
      <c r="R174" s="25"/>
      <c r="S174" s="91"/>
      <c r="T174" s="91"/>
      <c r="U174" s="91"/>
      <c r="V174" s="91"/>
      <c r="W174" s="91"/>
      <c r="X174" s="91"/>
      <c r="Y174" s="91"/>
      <c r="Z174" s="91"/>
    </row>
    <row r="175" spans="1:26">
      <c r="A175" s="100" t="s">
        <v>343</v>
      </c>
      <c r="B175" s="31" t="s">
        <v>344</v>
      </c>
      <c r="C175" s="89">
        <f t="shared" si="3"/>
        <v>62.1296296296296</v>
      </c>
      <c r="D175" s="90" t="s">
        <v>28</v>
      </c>
      <c r="E175" s="12">
        <v>58</v>
      </c>
      <c r="F175" s="12">
        <v>73</v>
      </c>
      <c r="G175" s="12">
        <v>72</v>
      </c>
      <c r="H175" s="12">
        <v>54</v>
      </c>
      <c r="I175" s="12">
        <v>58</v>
      </c>
      <c r="J175" s="12">
        <v>60</v>
      </c>
      <c r="K175" s="12">
        <v>57</v>
      </c>
      <c r="L175" s="12">
        <v>61</v>
      </c>
      <c r="M175" s="12">
        <v>66</v>
      </c>
      <c r="N175" s="25"/>
      <c r="O175" s="25"/>
      <c r="P175" s="25"/>
      <c r="Q175" s="25"/>
      <c r="R175" s="25"/>
      <c r="S175" s="91"/>
      <c r="T175" s="91"/>
      <c r="U175" s="91"/>
      <c r="V175" s="91"/>
      <c r="W175" s="91"/>
      <c r="X175" s="91"/>
      <c r="Y175" s="91"/>
      <c r="Z175" s="91"/>
    </row>
    <row r="176" spans="1:26">
      <c r="A176" s="100" t="s">
        <v>345</v>
      </c>
      <c r="B176" s="31" t="s">
        <v>346</v>
      </c>
      <c r="C176" s="89">
        <f t="shared" si="3"/>
        <v>68.4814814814815</v>
      </c>
      <c r="D176" s="90" t="s">
        <v>28</v>
      </c>
      <c r="E176" s="12">
        <v>62</v>
      </c>
      <c r="F176" s="12">
        <v>81</v>
      </c>
      <c r="G176" s="12">
        <v>55</v>
      </c>
      <c r="H176" s="12">
        <v>60</v>
      </c>
      <c r="I176" s="12">
        <v>69</v>
      </c>
      <c r="J176" s="12">
        <v>69</v>
      </c>
      <c r="K176" s="12">
        <v>53</v>
      </c>
      <c r="L176" s="12">
        <v>82</v>
      </c>
      <c r="M176" s="12">
        <v>80</v>
      </c>
      <c r="N176" s="25"/>
      <c r="O176" s="25"/>
      <c r="P176" s="25"/>
      <c r="Q176" s="25"/>
      <c r="R176" s="25"/>
      <c r="S176" s="91"/>
      <c r="T176" s="91"/>
      <c r="U176" s="91"/>
      <c r="V176" s="91"/>
      <c r="W176" s="91"/>
      <c r="X176" s="91"/>
      <c r="Y176" s="91"/>
      <c r="Z176" s="91"/>
    </row>
    <row r="177" spans="1:26">
      <c r="A177" s="100" t="s">
        <v>347</v>
      </c>
      <c r="B177" s="31" t="s">
        <v>348</v>
      </c>
      <c r="C177" s="89">
        <f t="shared" si="3"/>
        <v>67.8333333333333</v>
      </c>
      <c r="D177" s="90" t="s">
        <v>28</v>
      </c>
      <c r="E177" s="12">
        <v>57</v>
      </c>
      <c r="F177" s="12">
        <v>87</v>
      </c>
      <c r="G177" s="12">
        <v>66</v>
      </c>
      <c r="H177" s="12">
        <v>60</v>
      </c>
      <c r="I177" s="12">
        <v>71</v>
      </c>
      <c r="J177" s="12">
        <v>66</v>
      </c>
      <c r="K177" s="12">
        <v>62</v>
      </c>
      <c r="L177" s="12">
        <v>73</v>
      </c>
      <c r="M177" s="12">
        <v>69</v>
      </c>
      <c r="N177" s="25"/>
      <c r="O177" s="25"/>
      <c r="P177" s="25"/>
      <c r="Q177" s="25"/>
      <c r="R177" s="25"/>
      <c r="S177" s="91"/>
      <c r="T177" s="91"/>
      <c r="U177" s="91"/>
      <c r="V177" s="91"/>
      <c r="W177" s="91"/>
      <c r="X177" s="91"/>
      <c r="Y177" s="91"/>
      <c r="Z177" s="91"/>
    </row>
    <row r="178" spans="1:26">
      <c r="A178" s="100" t="s">
        <v>349</v>
      </c>
      <c r="B178" s="33" t="s">
        <v>350</v>
      </c>
      <c r="C178" s="89">
        <f t="shared" si="3"/>
        <v>69.8518518518518</v>
      </c>
      <c r="D178" s="90" t="s">
        <v>28</v>
      </c>
      <c r="E178" s="12">
        <v>58</v>
      </c>
      <c r="F178" s="12">
        <v>84</v>
      </c>
      <c r="G178" s="12">
        <v>72</v>
      </c>
      <c r="H178" s="12">
        <v>64</v>
      </c>
      <c r="I178" s="12">
        <v>65</v>
      </c>
      <c r="J178" s="12">
        <v>68</v>
      </c>
      <c r="K178" s="12">
        <v>58</v>
      </c>
      <c r="L178" s="12">
        <v>80</v>
      </c>
      <c r="M178" s="12">
        <v>77</v>
      </c>
      <c r="N178" s="25"/>
      <c r="O178" s="25"/>
      <c r="P178" s="25"/>
      <c r="Q178" s="25"/>
      <c r="R178" s="25"/>
      <c r="S178" s="91"/>
      <c r="T178" s="91"/>
      <c r="U178" s="91"/>
      <c r="V178" s="91"/>
      <c r="W178" s="91"/>
      <c r="X178" s="91"/>
      <c r="Y178" s="91"/>
      <c r="Z178" s="91"/>
    </row>
    <row r="179" spans="1:26">
      <c r="A179" s="100" t="s">
        <v>351</v>
      </c>
      <c r="B179" s="31" t="s">
        <v>352</v>
      </c>
      <c r="C179" s="89">
        <f t="shared" si="3"/>
        <v>66.2222222222222</v>
      </c>
      <c r="D179" s="90" t="s">
        <v>28</v>
      </c>
      <c r="E179" s="12">
        <v>68</v>
      </c>
      <c r="F179" s="12">
        <v>51</v>
      </c>
      <c r="G179" s="12">
        <v>78</v>
      </c>
      <c r="H179" s="12">
        <v>65</v>
      </c>
      <c r="I179" s="12">
        <v>63</v>
      </c>
      <c r="J179" s="12">
        <v>74</v>
      </c>
      <c r="K179" s="12">
        <v>57</v>
      </c>
      <c r="L179" s="12">
        <v>55</v>
      </c>
      <c r="M179" s="12">
        <v>79</v>
      </c>
      <c r="N179" s="25"/>
      <c r="O179" s="25"/>
      <c r="P179" s="25"/>
      <c r="Q179" s="25"/>
      <c r="R179" s="25"/>
      <c r="S179" s="91"/>
      <c r="T179" s="91"/>
      <c r="U179" s="91"/>
      <c r="V179" s="91"/>
      <c r="W179" s="91"/>
      <c r="X179" s="91"/>
      <c r="Y179" s="91"/>
      <c r="Z179" s="91"/>
    </row>
    <row r="180" spans="1:26">
      <c r="A180" s="100" t="s">
        <v>353</v>
      </c>
      <c r="B180" s="31" t="s">
        <v>354</v>
      </c>
      <c r="C180" s="89">
        <f t="shared" si="3"/>
        <v>77.4444444444444</v>
      </c>
      <c r="D180" s="90" t="s">
        <v>28</v>
      </c>
      <c r="E180" s="12">
        <v>78</v>
      </c>
      <c r="F180" s="12">
        <v>72</v>
      </c>
      <c r="G180" s="12">
        <v>83</v>
      </c>
      <c r="H180" s="12">
        <v>80</v>
      </c>
      <c r="I180" s="12">
        <v>78</v>
      </c>
      <c r="J180" s="12">
        <v>82</v>
      </c>
      <c r="K180" s="12">
        <v>60</v>
      </c>
      <c r="L180" s="12">
        <v>70</v>
      </c>
      <c r="M180" s="12">
        <v>84</v>
      </c>
      <c r="N180" s="25"/>
      <c r="O180" s="25"/>
      <c r="P180" s="25"/>
      <c r="Q180" s="25"/>
      <c r="R180" s="25"/>
      <c r="S180" s="91"/>
      <c r="T180" s="91"/>
      <c r="U180" s="91"/>
      <c r="V180" s="91"/>
      <c r="W180" s="91"/>
      <c r="X180" s="91"/>
      <c r="Y180" s="91"/>
      <c r="Z180" s="91"/>
    </row>
    <row r="181" spans="1:26">
      <c r="A181" s="100" t="s">
        <v>355</v>
      </c>
      <c r="B181" s="31" t="s">
        <v>356</v>
      </c>
      <c r="C181" s="89">
        <f t="shared" si="3"/>
        <v>75.6296296296296</v>
      </c>
      <c r="D181" s="90" t="s">
        <v>28</v>
      </c>
      <c r="E181" s="12">
        <v>84</v>
      </c>
      <c r="F181" s="12">
        <v>72</v>
      </c>
      <c r="G181" s="12">
        <v>73</v>
      </c>
      <c r="H181" s="12">
        <v>77</v>
      </c>
      <c r="I181" s="12">
        <v>83</v>
      </c>
      <c r="J181" s="12">
        <v>71</v>
      </c>
      <c r="K181" s="12">
        <v>62</v>
      </c>
      <c r="L181" s="12">
        <v>70</v>
      </c>
      <c r="M181" s="12">
        <v>81</v>
      </c>
      <c r="N181" s="25"/>
      <c r="O181" s="25"/>
      <c r="P181" s="25"/>
      <c r="Q181" s="25"/>
      <c r="R181" s="25"/>
      <c r="S181" s="91"/>
      <c r="T181" s="91"/>
      <c r="U181" s="91"/>
      <c r="V181" s="91"/>
      <c r="W181" s="91"/>
      <c r="X181" s="91"/>
      <c r="Y181" s="91"/>
      <c r="Z181" s="91"/>
    </row>
    <row r="182" spans="1:26">
      <c r="A182" s="100" t="s">
        <v>357</v>
      </c>
      <c r="B182" s="31" t="s">
        <v>358</v>
      </c>
      <c r="C182" s="89">
        <f t="shared" si="3"/>
        <v>75.1481481481482</v>
      </c>
      <c r="D182" s="90" t="s">
        <v>28</v>
      </c>
      <c r="E182" s="12">
        <v>80</v>
      </c>
      <c r="F182" s="12">
        <v>69</v>
      </c>
      <c r="G182" s="12">
        <v>72</v>
      </c>
      <c r="H182" s="12">
        <v>74</v>
      </c>
      <c r="I182" s="12">
        <v>80</v>
      </c>
      <c r="J182" s="12">
        <v>79</v>
      </c>
      <c r="K182" s="12">
        <v>65</v>
      </c>
      <c r="L182" s="12">
        <v>70</v>
      </c>
      <c r="M182" s="12">
        <v>81</v>
      </c>
      <c r="N182" s="25"/>
      <c r="O182" s="25"/>
      <c r="P182" s="25"/>
      <c r="Q182" s="25"/>
      <c r="R182" s="25"/>
      <c r="S182" s="91"/>
      <c r="T182" s="91"/>
      <c r="U182" s="91"/>
      <c r="V182" s="91"/>
      <c r="W182" s="91"/>
      <c r="X182" s="91"/>
      <c r="Y182" s="91"/>
      <c r="Z182" s="91"/>
    </row>
    <row r="183" spans="1:26">
      <c r="A183" s="100" t="s">
        <v>359</v>
      </c>
      <c r="B183" s="31" t="s">
        <v>360</v>
      </c>
      <c r="C183" s="89">
        <f t="shared" si="3"/>
        <v>91.0925925925926</v>
      </c>
      <c r="D183" s="90" t="s">
        <v>28</v>
      </c>
      <c r="E183" s="12">
        <v>95</v>
      </c>
      <c r="F183" s="12">
        <v>96</v>
      </c>
      <c r="G183" s="12">
        <v>90</v>
      </c>
      <c r="H183" s="12">
        <v>90</v>
      </c>
      <c r="I183" s="12">
        <v>96</v>
      </c>
      <c r="J183" s="12">
        <v>87</v>
      </c>
      <c r="K183" s="12">
        <v>79</v>
      </c>
      <c r="L183" s="12">
        <v>92</v>
      </c>
      <c r="M183" s="12">
        <v>89</v>
      </c>
      <c r="N183" s="25"/>
      <c r="O183" s="25"/>
      <c r="P183" s="25"/>
      <c r="Q183" s="25"/>
      <c r="R183" s="25"/>
      <c r="S183" s="91"/>
      <c r="T183" s="91"/>
      <c r="U183" s="91"/>
      <c r="V183" s="91"/>
      <c r="W183" s="91"/>
      <c r="X183" s="91"/>
      <c r="Y183" s="91"/>
      <c r="Z183" s="91"/>
    </row>
    <row r="184" spans="1:26">
      <c r="A184" s="100" t="s">
        <v>361</v>
      </c>
      <c r="B184" s="31" t="s">
        <v>362</v>
      </c>
      <c r="C184" s="89">
        <f t="shared" si="3"/>
        <v>76.9074074074074</v>
      </c>
      <c r="D184" s="90" t="s">
        <v>28</v>
      </c>
      <c r="E184" s="12">
        <v>81</v>
      </c>
      <c r="F184" s="12">
        <v>82</v>
      </c>
      <c r="G184" s="12">
        <v>74</v>
      </c>
      <c r="H184" s="12">
        <v>64</v>
      </c>
      <c r="I184" s="12">
        <v>80</v>
      </c>
      <c r="J184" s="12">
        <v>75</v>
      </c>
      <c r="K184" s="12">
        <v>69</v>
      </c>
      <c r="L184" s="12">
        <v>84</v>
      </c>
      <c r="M184" s="12">
        <v>81</v>
      </c>
      <c r="N184" s="25"/>
      <c r="O184" s="25"/>
      <c r="P184" s="25"/>
      <c r="Q184" s="25"/>
      <c r="R184" s="25"/>
      <c r="S184" s="91"/>
      <c r="T184" s="91"/>
      <c r="U184" s="91"/>
      <c r="V184" s="91"/>
      <c r="W184" s="91"/>
      <c r="X184" s="91"/>
      <c r="Y184" s="91"/>
      <c r="Z184" s="91"/>
    </row>
    <row r="185" spans="1:26">
      <c r="A185" s="100" t="s">
        <v>363</v>
      </c>
      <c r="B185" s="31" t="s">
        <v>364</v>
      </c>
      <c r="C185" s="89">
        <f t="shared" si="3"/>
        <v>79.5740740740741</v>
      </c>
      <c r="D185" s="90" t="s">
        <v>28</v>
      </c>
      <c r="E185" s="12">
        <v>82</v>
      </c>
      <c r="F185" s="12">
        <v>89</v>
      </c>
      <c r="G185" s="12">
        <v>81</v>
      </c>
      <c r="H185" s="12">
        <v>72</v>
      </c>
      <c r="I185" s="12">
        <v>76</v>
      </c>
      <c r="J185" s="12">
        <v>72</v>
      </c>
      <c r="K185" s="12">
        <v>75</v>
      </c>
      <c r="L185" s="12">
        <v>85</v>
      </c>
      <c r="M185" s="12">
        <v>84</v>
      </c>
      <c r="N185" s="25"/>
      <c r="O185" s="25"/>
      <c r="P185" s="25"/>
      <c r="Q185" s="25"/>
      <c r="R185" s="25"/>
      <c r="S185" s="91"/>
      <c r="T185" s="91"/>
      <c r="U185" s="91"/>
      <c r="V185" s="91"/>
      <c r="W185" s="91"/>
      <c r="X185" s="91"/>
      <c r="Y185" s="91"/>
      <c r="Z185" s="91"/>
    </row>
    <row r="186" spans="1:26">
      <c r="A186" s="100" t="s">
        <v>365</v>
      </c>
      <c r="B186" s="31" t="s">
        <v>366</v>
      </c>
      <c r="C186" s="89">
        <f t="shared" si="3"/>
        <v>79.7962962962963</v>
      </c>
      <c r="D186" s="90" t="s">
        <v>28</v>
      </c>
      <c r="E186" s="12">
        <v>87</v>
      </c>
      <c r="F186" s="12">
        <v>83</v>
      </c>
      <c r="G186" s="12">
        <v>81</v>
      </c>
      <c r="H186" s="12">
        <v>76</v>
      </c>
      <c r="I186" s="12">
        <v>80</v>
      </c>
      <c r="J186" s="12">
        <v>78</v>
      </c>
      <c r="K186" s="12">
        <v>64</v>
      </c>
      <c r="L186" s="12">
        <v>79</v>
      </c>
      <c r="M186" s="12">
        <v>82</v>
      </c>
      <c r="N186" s="25"/>
      <c r="O186" s="25"/>
      <c r="P186" s="25"/>
      <c r="Q186" s="25"/>
      <c r="R186" s="25"/>
      <c r="S186" s="91"/>
      <c r="T186" s="91"/>
      <c r="U186" s="91"/>
      <c r="V186" s="91"/>
      <c r="W186" s="91"/>
      <c r="X186" s="91"/>
      <c r="Y186" s="91"/>
      <c r="Z186" s="91"/>
    </row>
    <row r="187" spans="1:26">
      <c r="A187" s="100" t="s">
        <v>367</v>
      </c>
      <c r="B187" s="31" t="s">
        <v>368</v>
      </c>
      <c r="C187" s="89">
        <f t="shared" si="3"/>
        <v>81.2222222222222</v>
      </c>
      <c r="D187" s="90" t="s">
        <v>28</v>
      </c>
      <c r="E187" s="12">
        <v>86</v>
      </c>
      <c r="F187" s="12">
        <v>94</v>
      </c>
      <c r="G187" s="12">
        <v>85</v>
      </c>
      <c r="H187" s="12">
        <v>69</v>
      </c>
      <c r="I187" s="12">
        <v>84</v>
      </c>
      <c r="J187" s="12">
        <v>70</v>
      </c>
      <c r="K187" s="12">
        <v>69</v>
      </c>
      <c r="L187" s="12">
        <v>83</v>
      </c>
      <c r="M187" s="12">
        <v>88</v>
      </c>
      <c r="N187" s="25"/>
      <c r="O187" s="25"/>
      <c r="P187" s="25"/>
      <c r="Q187" s="25"/>
      <c r="R187" s="25"/>
      <c r="S187" s="91"/>
      <c r="T187" s="91"/>
      <c r="U187" s="91"/>
      <c r="V187" s="91"/>
      <c r="W187" s="91"/>
      <c r="X187" s="91"/>
      <c r="Y187" s="91"/>
      <c r="Z187" s="91"/>
    </row>
    <row r="188" spans="1:26">
      <c r="A188" s="100" t="s">
        <v>369</v>
      </c>
      <c r="B188" s="31" t="s">
        <v>370</v>
      </c>
      <c r="C188" s="89">
        <f t="shared" si="3"/>
        <v>74.5740740740741</v>
      </c>
      <c r="D188" s="90" t="s">
        <v>28</v>
      </c>
      <c r="E188" s="12">
        <v>81</v>
      </c>
      <c r="F188" s="12">
        <v>79</v>
      </c>
      <c r="G188" s="12">
        <v>70</v>
      </c>
      <c r="H188" s="12">
        <v>62</v>
      </c>
      <c r="I188" s="12">
        <v>82</v>
      </c>
      <c r="J188" s="12">
        <v>74</v>
      </c>
      <c r="K188" s="12">
        <v>60</v>
      </c>
      <c r="L188" s="12">
        <v>78</v>
      </c>
      <c r="M188" s="12">
        <v>79</v>
      </c>
      <c r="N188" s="25"/>
      <c r="O188" s="25"/>
      <c r="P188" s="25"/>
      <c r="Q188" s="25"/>
      <c r="R188" s="25"/>
      <c r="S188" s="91"/>
      <c r="T188" s="91"/>
      <c r="U188" s="91"/>
      <c r="V188" s="91"/>
      <c r="W188" s="91"/>
      <c r="X188" s="91"/>
      <c r="Y188" s="91"/>
      <c r="Z188" s="91"/>
    </row>
    <row r="189" spans="1:26">
      <c r="A189" s="101" t="s">
        <v>371</v>
      </c>
      <c r="B189" s="30" t="s">
        <v>372</v>
      </c>
      <c r="C189" s="89">
        <f t="shared" si="3"/>
        <v>90.6481481481482</v>
      </c>
      <c r="D189" s="90" t="s">
        <v>28</v>
      </c>
      <c r="E189" s="12">
        <v>91</v>
      </c>
      <c r="F189" s="12">
        <v>93</v>
      </c>
      <c r="G189" s="12">
        <v>85</v>
      </c>
      <c r="H189" s="12">
        <v>88</v>
      </c>
      <c r="I189" s="12">
        <v>94</v>
      </c>
      <c r="J189" s="12">
        <v>90</v>
      </c>
      <c r="K189" s="12">
        <v>96</v>
      </c>
      <c r="L189" s="12">
        <v>93</v>
      </c>
      <c r="M189" s="12">
        <v>89</v>
      </c>
      <c r="N189" s="25"/>
      <c r="O189" s="25"/>
      <c r="P189" s="25"/>
      <c r="Q189" s="25"/>
      <c r="R189" s="25"/>
      <c r="S189" s="91"/>
      <c r="T189" s="91"/>
      <c r="U189" s="91"/>
      <c r="V189" s="91"/>
      <c r="W189" s="91"/>
      <c r="X189" s="91"/>
      <c r="Y189" s="91"/>
      <c r="Z189" s="91"/>
    </row>
    <row r="190" spans="1:26">
      <c r="A190" s="102" t="s">
        <v>373</v>
      </c>
      <c r="B190" s="35" t="s">
        <v>374</v>
      </c>
      <c r="C190" s="89">
        <f t="shared" si="3"/>
        <v>80.5</v>
      </c>
      <c r="D190" s="90" t="s">
        <v>28</v>
      </c>
      <c r="E190" s="12">
        <v>75</v>
      </c>
      <c r="F190" s="12">
        <v>88</v>
      </c>
      <c r="G190" s="12">
        <v>84</v>
      </c>
      <c r="H190" s="12">
        <v>76</v>
      </c>
      <c r="I190" s="12">
        <v>80</v>
      </c>
      <c r="J190" s="12">
        <v>74</v>
      </c>
      <c r="K190" s="12">
        <v>62</v>
      </c>
      <c r="L190" s="12">
        <v>89</v>
      </c>
      <c r="M190" s="12">
        <v>90</v>
      </c>
      <c r="N190" s="25"/>
      <c r="O190" s="25"/>
      <c r="P190" s="25"/>
      <c r="Q190" s="25"/>
      <c r="R190" s="25"/>
      <c r="S190" s="91"/>
      <c r="T190" s="91"/>
      <c r="U190" s="91"/>
      <c r="V190" s="91"/>
      <c r="W190" s="91"/>
      <c r="X190" s="91"/>
      <c r="Y190" s="91"/>
      <c r="Z190" s="91"/>
    </row>
    <row r="191" spans="1:26">
      <c r="A191" s="102" t="s">
        <v>375</v>
      </c>
      <c r="B191" s="35" t="s">
        <v>376</v>
      </c>
      <c r="C191" s="89">
        <f t="shared" si="3"/>
        <v>84.537037037037</v>
      </c>
      <c r="D191" s="90" t="s">
        <v>28</v>
      </c>
      <c r="E191" s="12">
        <v>86</v>
      </c>
      <c r="F191" s="12">
        <v>85</v>
      </c>
      <c r="G191" s="12">
        <v>77</v>
      </c>
      <c r="H191" s="12">
        <v>84</v>
      </c>
      <c r="I191" s="12">
        <v>87</v>
      </c>
      <c r="J191" s="12">
        <v>75</v>
      </c>
      <c r="K191" s="12">
        <v>82</v>
      </c>
      <c r="L191" s="12">
        <v>93</v>
      </c>
      <c r="M191" s="12">
        <v>92</v>
      </c>
      <c r="N191" s="25"/>
      <c r="O191" s="25"/>
      <c r="P191" s="25"/>
      <c r="Q191" s="25"/>
      <c r="R191" s="25"/>
      <c r="S191" s="91"/>
      <c r="T191" s="91"/>
      <c r="U191" s="91"/>
      <c r="V191" s="91"/>
      <c r="W191" s="91"/>
      <c r="X191" s="91"/>
      <c r="Y191" s="91"/>
      <c r="Z191" s="91"/>
    </row>
    <row r="192" spans="1:26">
      <c r="A192" s="102" t="s">
        <v>377</v>
      </c>
      <c r="B192" s="35" t="s">
        <v>378</v>
      </c>
      <c r="C192" s="89">
        <f t="shared" si="3"/>
        <v>80.2407407407407</v>
      </c>
      <c r="D192" s="90" t="s">
        <v>28</v>
      </c>
      <c r="E192" s="12">
        <v>87</v>
      </c>
      <c r="F192" s="12">
        <v>89</v>
      </c>
      <c r="G192" s="12">
        <v>79</v>
      </c>
      <c r="H192" s="12">
        <v>76</v>
      </c>
      <c r="I192" s="12">
        <v>72</v>
      </c>
      <c r="J192" s="12">
        <v>75</v>
      </c>
      <c r="K192" s="12">
        <v>73</v>
      </c>
      <c r="L192" s="12">
        <v>85</v>
      </c>
      <c r="M192" s="12">
        <v>83</v>
      </c>
      <c r="N192" s="25"/>
      <c r="O192" s="25"/>
      <c r="P192" s="25"/>
      <c r="Q192" s="25"/>
      <c r="R192" s="25"/>
      <c r="S192" s="91"/>
      <c r="T192" s="91"/>
      <c r="U192" s="91"/>
      <c r="V192" s="91"/>
      <c r="W192" s="91"/>
      <c r="X192" s="91"/>
      <c r="Y192" s="91"/>
      <c r="Z192" s="91"/>
    </row>
    <row r="193" spans="1:26">
      <c r="A193" s="102" t="s">
        <v>379</v>
      </c>
      <c r="B193" s="35" t="s">
        <v>380</v>
      </c>
      <c r="C193" s="89">
        <f t="shared" si="3"/>
        <v>86.9814814814815</v>
      </c>
      <c r="D193" s="90" t="s">
        <v>28</v>
      </c>
      <c r="E193" s="12">
        <v>92</v>
      </c>
      <c r="F193" s="12">
        <v>88</v>
      </c>
      <c r="G193" s="12">
        <v>81</v>
      </c>
      <c r="H193" s="12">
        <v>86</v>
      </c>
      <c r="I193" s="12">
        <v>92</v>
      </c>
      <c r="J193" s="12">
        <v>88</v>
      </c>
      <c r="K193" s="12">
        <v>83</v>
      </c>
      <c r="L193" s="12">
        <v>80</v>
      </c>
      <c r="M193" s="12">
        <v>90</v>
      </c>
      <c r="N193" s="25"/>
      <c r="O193" s="25"/>
      <c r="P193" s="25"/>
      <c r="Q193" s="25"/>
      <c r="R193" s="25"/>
      <c r="S193" s="91"/>
      <c r="T193" s="91"/>
      <c r="U193" s="91"/>
      <c r="V193" s="91"/>
      <c r="W193" s="91"/>
      <c r="X193" s="91"/>
      <c r="Y193" s="91"/>
      <c r="Z193" s="91"/>
    </row>
    <row r="194" spans="1:26">
      <c r="A194" s="102" t="s">
        <v>381</v>
      </c>
      <c r="B194" s="35" t="s">
        <v>382</v>
      </c>
      <c r="C194" s="89">
        <f t="shared" si="3"/>
        <v>77.6296296296296</v>
      </c>
      <c r="D194" s="90" t="s">
        <v>28</v>
      </c>
      <c r="E194" s="12">
        <v>85</v>
      </c>
      <c r="F194" s="12">
        <v>85</v>
      </c>
      <c r="G194" s="12">
        <v>78</v>
      </c>
      <c r="H194" s="12">
        <v>70</v>
      </c>
      <c r="I194" s="12">
        <v>76</v>
      </c>
      <c r="J194" s="12">
        <v>74</v>
      </c>
      <c r="K194" s="12">
        <v>69</v>
      </c>
      <c r="L194" s="12">
        <v>80</v>
      </c>
      <c r="M194" s="12">
        <v>78</v>
      </c>
      <c r="N194" s="25"/>
      <c r="O194" s="25"/>
      <c r="P194" s="25"/>
      <c r="Q194" s="25"/>
      <c r="R194" s="25"/>
      <c r="S194" s="91"/>
      <c r="T194" s="91"/>
      <c r="U194" s="91"/>
      <c r="V194" s="91"/>
      <c r="W194" s="91"/>
      <c r="X194" s="91"/>
      <c r="Y194" s="91"/>
      <c r="Z194" s="91"/>
    </row>
    <row r="195" spans="1:26">
      <c r="A195" s="102" t="s">
        <v>383</v>
      </c>
      <c r="B195" s="35" t="s">
        <v>384</v>
      </c>
      <c r="C195" s="89">
        <f t="shared" ref="C195:C258" si="4">IFERROR(SUMPRODUCT($E$2:$Z$2,E195:Z195)/SUM($E$2:$Z$2),"")</f>
        <v>70.1851851851852</v>
      </c>
      <c r="D195" s="90" t="s">
        <v>28</v>
      </c>
      <c r="E195" s="12">
        <v>77</v>
      </c>
      <c r="F195" s="12">
        <v>79</v>
      </c>
      <c r="G195" s="12">
        <v>75</v>
      </c>
      <c r="H195" s="12">
        <v>60</v>
      </c>
      <c r="I195" s="12">
        <v>66</v>
      </c>
      <c r="J195" s="12">
        <v>62</v>
      </c>
      <c r="K195" s="12">
        <v>65</v>
      </c>
      <c r="L195" s="12">
        <v>64</v>
      </c>
      <c r="M195" s="12">
        <v>83</v>
      </c>
      <c r="N195" s="25"/>
      <c r="O195" s="25"/>
      <c r="P195" s="25"/>
      <c r="Q195" s="25"/>
      <c r="R195" s="25"/>
      <c r="S195" s="91"/>
      <c r="T195" s="91"/>
      <c r="U195" s="91"/>
      <c r="V195" s="91"/>
      <c r="W195" s="91"/>
      <c r="X195" s="91"/>
      <c r="Y195" s="91"/>
      <c r="Z195" s="91"/>
    </row>
    <row r="196" spans="1:26">
      <c r="A196" s="102" t="s">
        <v>385</v>
      </c>
      <c r="B196" s="35" t="s">
        <v>386</v>
      </c>
      <c r="C196" s="89">
        <f t="shared" si="4"/>
        <v>82.2777777777778</v>
      </c>
      <c r="D196" s="90" t="s">
        <v>28</v>
      </c>
      <c r="E196" s="12">
        <v>72</v>
      </c>
      <c r="F196" s="12">
        <v>89</v>
      </c>
      <c r="G196" s="12">
        <v>88</v>
      </c>
      <c r="H196" s="12">
        <v>83</v>
      </c>
      <c r="I196" s="12">
        <v>75</v>
      </c>
      <c r="J196" s="12">
        <v>76</v>
      </c>
      <c r="K196" s="12">
        <v>74</v>
      </c>
      <c r="L196" s="12">
        <v>87</v>
      </c>
      <c r="M196" s="12">
        <v>95</v>
      </c>
      <c r="N196" s="25"/>
      <c r="O196" s="25"/>
      <c r="P196" s="25"/>
      <c r="Q196" s="25"/>
      <c r="R196" s="25"/>
      <c r="S196" s="91"/>
      <c r="T196" s="91"/>
      <c r="U196" s="91"/>
      <c r="V196" s="91"/>
      <c r="W196" s="91"/>
      <c r="X196" s="91"/>
      <c r="Y196" s="91"/>
      <c r="Z196" s="91"/>
    </row>
    <row r="197" spans="1:26">
      <c r="A197" s="102" t="s">
        <v>387</v>
      </c>
      <c r="B197" s="35" t="s">
        <v>388</v>
      </c>
      <c r="C197" s="89">
        <f t="shared" si="4"/>
        <v>71.6666666666667</v>
      </c>
      <c r="D197" s="90" t="s">
        <v>28</v>
      </c>
      <c r="E197" s="12">
        <v>71</v>
      </c>
      <c r="F197" s="12">
        <v>85</v>
      </c>
      <c r="G197" s="12">
        <v>71</v>
      </c>
      <c r="H197" s="12">
        <v>64</v>
      </c>
      <c r="I197" s="12">
        <v>71</v>
      </c>
      <c r="J197" s="12">
        <v>63</v>
      </c>
      <c r="K197" s="12">
        <v>66</v>
      </c>
      <c r="L197" s="12">
        <v>74</v>
      </c>
      <c r="M197" s="12">
        <v>80</v>
      </c>
      <c r="N197" s="25"/>
      <c r="O197" s="25"/>
      <c r="P197" s="25"/>
      <c r="Q197" s="25"/>
      <c r="R197" s="25"/>
      <c r="S197" s="91"/>
      <c r="T197" s="91"/>
      <c r="U197" s="91"/>
      <c r="V197" s="91"/>
      <c r="W197" s="91"/>
      <c r="X197" s="91"/>
      <c r="Y197" s="91"/>
      <c r="Z197" s="91"/>
    </row>
    <row r="198" spans="1:26">
      <c r="A198" s="102" t="s">
        <v>389</v>
      </c>
      <c r="B198" s="35" t="s">
        <v>390</v>
      </c>
      <c r="C198" s="89">
        <f t="shared" si="4"/>
        <v>71.8148148148148</v>
      </c>
      <c r="D198" s="90" t="s">
        <v>28</v>
      </c>
      <c r="E198" s="12">
        <v>79</v>
      </c>
      <c r="F198" s="12">
        <v>89</v>
      </c>
      <c r="G198" s="12">
        <v>75</v>
      </c>
      <c r="H198" s="12">
        <v>61</v>
      </c>
      <c r="I198" s="12">
        <v>65</v>
      </c>
      <c r="J198" s="12">
        <v>69</v>
      </c>
      <c r="K198" s="12">
        <v>63</v>
      </c>
      <c r="L198" s="12">
        <v>73</v>
      </c>
      <c r="M198" s="12">
        <v>69</v>
      </c>
      <c r="N198" s="25"/>
      <c r="O198" s="25"/>
      <c r="P198" s="25"/>
      <c r="Q198" s="25"/>
      <c r="R198" s="25"/>
      <c r="S198" s="91"/>
      <c r="T198" s="91"/>
      <c r="U198" s="91"/>
      <c r="V198" s="91"/>
      <c r="W198" s="91"/>
      <c r="X198" s="91"/>
      <c r="Y198" s="91"/>
      <c r="Z198" s="91"/>
    </row>
    <row r="199" spans="1:26">
      <c r="A199" s="102" t="s">
        <v>391</v>
      </c>
      <c r="B199" s="35" t="s">
        <v>392</v>
      </c>
      <c r="C199" s="89">
        <f t="shared" si="4"/>
        <v>79.3888888888889</v>
      </c>
      <c r="D199" s="90" t="s">
        <v>28</v>
      </c>
      <c r="E199" s="12">
        <v>82</v>
      </c>
      <c r="F199" s="12">
        <v>90</v>
      </c>
      <c r="G199" s="12">
        <v>82</v>
      </c>
      <c r="H199" s="12">
        <v>66</v>
      </c>
      <c r="I199" s="12">
        <v>80</v>
      </c>
      <c r="J199" s="12">
        <v>77</v>
      </c>
      <c r="K199" s="12">
        <v>78</v>
      </c>
      <c r="L199" s="12">
        <v>77</v>
      </c>
      <c r="M199" s="12">
        <v>84</v>
      </c>
      <c r="N199" s="25"/>
      <c r="O199" s="25"/>
      <c r="P199" s="25"/>
      <c r="Q199" s="25"/>
      <c r="R199" s="25"/>
      <c r="S199" s="91"/>
      <c r="T199" s="91"/>
      <c r="U199" s="91"/>
      <c r="V199" s="91"/>
      <c r="W199" s="91"/>
      <c r="X199" s="91"/>
      <c r="Y199" s="91"/>
      <c r="Z199" s="91"/>
    </row>
    <row r="200" spans="1:26">
      <c r="A200" s="102" t="s">
        <v>393</v>
      </c>
      <c r="B200" s="35" t="s">
        <v>394</v>
      </c>
      <c r="C200" s="89">
        <f t="shared" si="4"/>
        <v>84.5740740740741</v>
      </c>
      <c r="D200" s="90" t="s">
        <v>28</v>
      </c>
      <c r="E200" s="12">
        <v>92</v>
      </c>
      <c r="F200" s="12">
        <v>79</v>
      </c>
      <c r="G200" s="12">
        <v>88</v>
      </c>
      <c r="H200" s="12">
        <v>76</v>
      </c>
      <c r="I200" s="12">
        <v>91</v>
      </c>
      <c r="J200" s="12">
        <v>88</v>
      </c>
      <c r="K200" s="12">
        <v>79</v>
      </c>
      <c r="L200" s="12">
        <v>75</v>
      </c>
      <c r="M200" s="12">
        <v>90</v>
      </c>
      <c r="N200" s="25"/>
      <c r="O200" s="25"/>
      <c r="P200" s="25"/>
      <c r="Q200" s="25"/>
      <c r="R200" s="25"/>
      <c r="S200" s="91"/>
      <c r="T200" s="91"/>
      <c r="U200" s="91"/>
      <c r="V200" s="91"/>
      <c r="W200" s="91"/>
      <c r="X200" s="91"/>
      <c r="Y200" s="91"/>
      <c r="Z200" s="91"/>
    </row>
    <row r="201" spans="1:26">
      <c r="A201" s="102" t="s">
        <v>395</v>
      </c>
      <c r="B201" s="35" t="s">
        <v>396</v>
      </c>
      <c r="C201" s="89">
        <f t="shared" si="4"/>
        <v>68.0185185185185</v>
      </c>
      <c r="D201" s="90" t="s">
        <v>28</v>
      </c>
      <c r="E201" s="12">
        <v>73</v>
      </c>
      <c r="F201" s="12">
        <v>89</v>
      </c>
      <c r="G201" s="12">
        <v>75</v>
      </c>
      <c r="H201" s="12">
        <v>69</v>
      </c>
      <c r="I201" s="12">
        <v>63</v>
      </c>
      <c r="J201" s="12">
        <v>57</v>
      </c>
      <c r="K201" s="12">
        <v>52</v>
      </c>
      <c r="L201" s="12">
        <v>66</v>
      </c>
      <c r="M201" s="12">
        <v>61</v>
      </c>
      <c r="N201" s="25"/>
      <c r="O201" s="25"/>
      <c r="P201" s="25"/>
      <c r="Q201" s="25"/>
      <c r="R201" s="25"/>
      <c r="S201" s="91"/>
      <c r="T201" s="91"/>
      <c r="U201" s="91"/>
      <c r="V201" s="91"/>
      <c r="W201" s="91"/>
      <c r="X201" s="91"/>
      <c r="Y201" s="91"/>
      <c r="Z201" s="91"/>
    </row>
    <row r="202" spans="1:26">
      <c r="A202" s="102" t="s">
        <v>397</v>
      </c>
      <c r="B202" s="35" t="s">
        <v>398</v>
      </c>
      <c r="C202" s="89">
        <f t="shared" si="4"/>
        <v>59.8148148148148</v>
      </c>
      <c r="D202" s="90" t="s">
        <v>28</v>
      </c>
      <c r="E202" s="12">
        <v>71</v>
      </c>
      <c r="F202" s="12">
        <v>61</v>
      </c>
      <c r="G202" s="12">
        <v>60</v>
      </c>
      <c r="H202" s="12">
        <v>63</v>
      </c>
      <c r="I202" s="12">
        <v>62</v>
      </c>
      <c r="J202" s="12">
        <v>51</v>
      </c>
      <c r="K202" s="12">
        <v>57</v>
      </c>
      <c r="L202" s="12">
        <v>65</v>
      </c>
      <c r="M202" s="94">
        <v>46</v>
      </c>
      <c r="N202" s="25"/>
      <c r="O202" s="25"/>
      <c r="P202" s="25"/>
      <c r="Q202" s="25"/>
      <c r="R202" s="25"/>
      <c r="S202" s="91"/>
      <c r="T202" s="91"/>
      <c r="U202" s="91"/>
      <c r="V202" s="91"/>
      <c r="W202" s="91"/>
      <c r="X202" s="91"/>
      <c r="Y202" s="91"/>
      <c r="Z202" s="91"/>
    </row>
    <row r="203" spans="1:26">
      <c r="A203" s="102" t="s">
        <v>399</v>
      </c>
      <c r="B203" s="35" t="s">
        <v>400</v>
      </c>
      <c r="C203" s="89">
        <f t="shared" si="4"/>
        <v>74.6481481481482</v>
      </c>
      <c r="D203" s="90" t="s">
        <v>28</v>
      </c>
      <c r="E203" s="12">
        <v>79</v>
      </c>
      <c r="F203" s="12">
        <v>77</v>
      </c>
      <c r="G203" s="12">
        <v>73</v>
      </c>
      <c r="H203" s="12">
        <v>78</v>
      </c>
      <c r="I203" s="12">
        <v>72</v>
      </c>
      <c r="J203" s="12">
        <v>76</v>
      </c>
      <c r="K203" s="12">
        <v>70</v>
      </c>
      <c r="L203" s="12">
        <v>69</v>
      </c>
      <c r="M203" s="12">
        <v>74</v>
      </c>
      <c r="N203" s="25"/>
      <c r="O203" s="25"/>
      <c r="P203" s="25"/>
      <c r="Q203" s="25"/>
      <c r="R203" s="25"/>
      <c r="S203" s="91"/>
      <c r="T203" s="91"/>
      <c r="U203" s="91"/>
      <c r="V203" s="91"/>
      <c r="W203" s="91"/>
      <c r="X203" s="91"/>
      <c r="Y203" s="91"/>
      <c r="Z203" s="91"/>
    </row>
    <row r="204" spans="1:26">
      <c r="A204" s="102" t="s">
        <v>401</v>
      </c>
      <c r="B204" s="35" t="s">
        <v>402</v>
      </c>
      <c r="C204" s="89">
        <f t="shared" si="4"/>
        <v>80.4814814814815</v>
      </c>
      <c r="D204" s="90" t="s">
        <v>28</v>
      </c>
      <c r="E204" s="12">
        <v>87</v>
      </c>
      <c r="F204" s="12">
        <v>85</v>
      </c>
      <c r="G204" s="12">
        <v>77</v>
      </c>
      <c r="H204" s="12">
        <v>82</v>
      </c>
      <c r="I204" s="12">
        <v>83</v>
      </c>
      <c r="J204" s="12">
        <v>82</v>
      </c>
      <c r="K204" s="12">
        <v>69</v>
      </c>
      <c r="L204" s="12">
        <v>76</v>
      </c>
      <c r="M204" s="12">
        <v>76</v>
      </c>
      <c r="N204" s="25"/>
      <c r="O204" s="25"/>
      <c r="P204" s="25"/>
      <c r="Q204" s="25"/>
      <c r="R204" s="25"/>
      <c r="S204" s="91"/>
      <c r="T204" s="91"/>
      <c r="U204" s="91"/>
      <c r="V204" s="91"/>
      <c r="W204" s="91"/>
      <c r="X204" s="91"/>
      <c r="Y204" s="91"/>
      <c r="Z204" s="91"/>
    </row>
    <row r="205" spans="1:26">
      <c r="A205" s="55">
        <v>20225183220</v>
      </c>
      <c r="B205" s="35" t="s">
        <v>403</v>
      </c>
      <c r="C205" s="89">
        <f t="shared" si="4"/>
        <v>73.2592592592593</v>
      </c>
      <c r="D205" s="90" t="s">
        <v>28</v>
      </c>
      <c r="E205" s="12"/>
      <c r="F205" s="12">
        <v>82</v>
      </c>
      <c r="G205" s="12">
        <v>83</v>
      </c>
      <c r="H205" s="12">
        <v>89</v>
      </c>
      <c r="I205" s="12">
        <v>95</v>
      </c>
      <c r="J205" s="12">
        <v>81</v>
      </c>
      <c r="K205" s="12">
        <v>84</v>
      </c>
      <c r="L205" s="12">
        <v>83</v>
      </c>
      <c r="M205" s="12">
        <v>76</v>
      </c>
      <c r="N205" s="25"/>
      <c r="O205" s="25"/>
      <c r="P205" s="25"/>
      <c r="Q205" s="25"/>
      <c r="R205" s="25"/>
      <c r="S205" s="91"/>
      <c r="T205" s="91"/>
      <c r="U205" s="91"/>
      <c r="V205" s="91"/>
      <c r="W205" s="91"/>
      <c r="X205" s="91"/>
      <c r="Y205" s="91"/>
      <c r="Z205" s="91"/>
    </row>
    <row r="206" spans="1:26">
      <c r="A206" s="102" t="s">
        <v>404</v>
      </c>
      <c r="B206" s="35" t="s">
        <v>405</v>
      </c>
      <c r="C206" s="89">
        <f t="shared" si="4"/>
        <v>60.6851851851852</v>
      </c>
      <c r="D206" s="90" t="s">
        <v>28</v>
      </c>
      <c r="E206" s="12"/>
      <c r="F206" s="12">
        <v>68</v>
      </c>
      <c r="G206" s="12">
        <v>78</v>
      </c>
      <c r="H206" s="12">
        <v>55</v>
      </c>
      <c r="I206" s="12">
        <v>86</v>
      </c>
      <c r="J206" s="12">
        <v>63</v>
      </c>
      <c r="K206" s="12">
        <v>81</v>
      </c>
      <c r="L206" s="12">
        <v>63</v>
      </c>
      <c r="M206" s="12">
        <v>73</v>
      </c>
      <c r="N206" s="25"/>
      <c r="O206" s="25"/>
      <c r="P206" s="25"/>
      <c r="Q206" s="25"/>
      <c r="R206" s="25"/>
      <c r="S206" s="91"/>
      <c r="T206" s="91"/>
      <c r="U206" s="91"/>
      <c r="V206" s="91"/>
      <c r="W206" s="91"/>
      <c r="X206" s="91"/>
      <c r="Y206" s="91"/>
      <c r="Z206" s="91"/>
    </row>
    <row r="207" spans="1:26">
      <c r="A207" s="102" t="s">
        <v>406</v>
      </c>
      <c r="B207" s="35" t="s">
        <v>407</v>
      </c>
      <c r="C207" s="89">
        <f t="shared" si="4"/>
        <v>71</v>
      </c>
      <c r="D207" s="90" t="s">
        <v>28</v>
      </c>
      <c r="E207" s="12">
        <v>61</v>
      </c>
      <c r="F207" s="12">
        <v>74</v>
      </c>
      <c r="G207" s="12">
        <v>77</v>
      </c>
      <c r="H207" s="12">
        <v>70</v>
      </c>
      <c r="I207" s="12">
        <v>71</v>
      </c>
      <c r="J207" s="12">
        <v>73</v>
      </c>
      <c r="K207" s="12">
        <v>64</v>
      </c>
      <c r="L207" s="12">
        <v>70</v>
      </c>
      <c r="M207" s="12">
        <v>77</v>
      </c>
      <c r="N207" s="25"/>
      <c r="O207" s="25"/>
      <c r="P207" s="25"/>
      <c r="Q207" s="25"/>
      <c r="R207" s="25"/>
      <c r="S207" s="91"/>
      <c r="T207" s="91"/>
      <c r="U207" s="91"/>
      <c r="V207" s="91"/>
      <c r="W207" s="91"/>
      <c r="X207" s="91"/>
      <c r="Y207" s="91"/>
      <c r="Z207" s="91"/>
    </row>
    <row r="208" spans="1:26">
      <c r="A208" s="102" t="s">
        <v>408</v>
      </c>
      <c r="B208" s="35" t="s">
        <v>409</v>
      </c>
      <c r="C208" s="89">
        <f t="shared" si="4"/>
        <v>76.5</v>
      </c>
      <c r="D208" s="90" t="s">
        <v>28</v>
      </c>
      <c r="E208" s="12">
        <v>78</v>
      </c>
      <c r="F208" s="12">
        <v>89</v>
      </c>
      <c r="G208" s="12">
        <v>80</v>
      </c>
      <c r="H208" s="12">
        <v>74</v>
      </c>
      <c r="I208" s="12">
        <v>69</v>
      </c>
      <c r="J208" s="12">
        <v>76</v>
      </c>
      <c r="K208" s="12">
        <v>69</v>
      </c>
      <c r="L208" s="12">
        <v>71</v>
      </c>
      <c r="M208" s="12">
        <v>79</v>
      </c>
      <c r="N208" s="25"/>
      <c r="O208" s="25"/>
      <c r="P208" s="25"/>
      <c r="Q208" s="25"/>
      <c r="R208" s="25"/>
      <c r="S208" s="91"/>
      <c r="T208" s="91"/>
      <c r="U208" s="91"/>
      <c r="V208" s="91"/>
      <c r="W208" s="91"/>
      <c r="X208" s="91"/>
      <c r="Y208" s="91"/>
      <c r="Z208" s="91"/>
    </row>
    <row r="209" spans="1:26">
      <c r="A209" s="102" t="s">
        <v>410</v>
      </c>
      <c r="B209" s="35" t="s">
        <v>411</v>
      </c>
      <c r="C209" s="89">
        <f t="shared" si="4"/>
        <v>75.5925925925926</v>
      </c>
      <c r="D209" s="90" t="s">
        <v>28</v>
      </c>
      <c r="E209" s="12">
        <v>77</v>
      </c>
      <c r="F209" s="12">
        <v>79</v>
      </c>
      <c r="G209" s="12">
        <v>81</v>
      </c>
      <c r="H209" s="12">
        <v>74</v>
      </c>
      <c r="I209" s="12">
        <v>77</v>
      </c>
      <c r="J209" s="12">
        <v>67</v>
      </c>
      <c r="K209" s="12">
        <v>80</v>
      </c>
      <c r="L209" s="12">
        <v>68</v>
      </c>
      <c r="M209" s="12">
        <v>81</v>
      </c>
      <c r="N209" s="25"/>
      <c r="O209" s="25"/>
      <c r="P209" s="25"/>
      <c r="Q209" s="25"/>
      <c r="R209" s="25"/>
      <c r="S209" s="91"/>
      <c r="T209" s="91"/>
      <c r="U209" s="91"/>
      <c r="V209" s="91"/>
      <c r="W209" s="91"/>
      <c r="X209" s="91"/>
      <c r="Y209" s="91"/>
      <c r="Z209" s="91"/>
    </row>
    <row r="210" spans="1:26">
      <c r="A210" s="102" t="s">
        <v>412</v>
      </c>
      <c r="B210" s="35" t="s">
        <v>413</v>
      </c>
      <c r="C210" s="89">
        <f t="shared" si="4"/>
        <v>63.8333333333333</v>
      </c>
      <c r="D210" s="90" t="s">
        <v>28</v>
      </c>
      <c r="E210" s="12">
        <v>64</v>
      </c>
      <c r="F210" s="12">
        <v>67</v>
      </c>
      <c r="G210" s="12">
        <v>63</v>
      </c>
      <c r="H210" s="12">
        <v>56</v>
      </c>
      <c r="I210" s="12">
        <v>65</v>
      </c>
      <c r="J210" s="12">
        <v>60</v>
      </c>
      <c r="K210" s="12">
        <v>69</v>
      </c>
      <c r="L210" s="12">
        <v>62</v>
      </c>
      <c r="M210" s="12">
        <v>73</v>
      </c>
      <c r="N210" s="25"/>
      <c r="O210" s="25"/>
      <c r="P210" s="25"/>
      <c r="Q210" s="25"/>
      <c r="R210" s="25"/>
      <c r="S210" s="91"/>
      <c r="T210" s="91"/>
      <c r="U210" s="91"/>
      <c r="V210" s="91"/>
      <c r="W210" s="91"/>
      <c r="X210" s="91"/>
      <c r="Y210" s="91"/>
      <c r="Z210" s="91"/>
    </row>
    <row r="211" spans="1:26">
      <c r="A211" s="102" t="s">
        <v>414</v>
      </c>
      <c r="B211" s="35" t="s">
        <v>415</v>
      </c>
      <c r="C211" s="89">
        <f t="shared" si="4"/>
        <v>69.6851851851852</v>
      </c>
      <c r="D211" s="90" t="s">
        <v>28</v>
      </c>
      <c r="E211" s="12">
        <v>72</v>
      </c>
      <c r="F211" s="12">
        <v>72</v>
      </c>
      <c r="G211" s="12">
        <v>75</v>
      </c>
      <c r="H211" s="12">
        <v>62</v>
      </c>
      <c r="I211" s="12">
        <v>64</v>
      </c>
      <c r="J211" s="12">
        <v>62</v>
      </c>
      <c r="K211" s="12">
        <v>75</v>
      </c>
      <c r="L211" s="12">
        <v>65</v>
      </c>
      <c r="M211" s="12">
        <v>85</v>
      </c>
      <c r="N211" s="25"/>
      <c r="O211" s="25"/>
      <c r="P211" s="25"/>
      <c r="Q211" s="25"/>
      <c r="R211" s="25"/>
      <c r="S211" s="91"/>
      <c r="T211" s="91"/>
      <c r="U211" s="91"/>
      <c r="V211" s="91"/>
      <c r="W211" s="91"/>
      <c r="X211" s="91"/>
      <c r="Y211" s="91"/>
      <c r="Z211" s="91"/>
    </row>
    <row r="212" spans="1:26">
      <c r="A212" s="102" t="s">
        <v>416</v>
      </c>
      <c r="B212" s="35" t="s">
        <v>417</v>
      </c>
      <c r="C212" s="89">
        <f t="shared" si="4"/>
        <v>69.7592592592593</v>
      </c>
      <c r="D212" s="90" t="s">
        <v>28</v>
      </c>
      <c r="E212" s="12">
        <v>60</v>
      </c>
      <c r="F212" s="12">
        <v>86</v>
      </c>
      <c r="G212" s="12">
        <v>71</v>
      </c>
      <c r="H212" s="12">
        <v>60</v>
      </c>
      <c r="I212" s="12">
        <v>61</v>
      </c>
      <c r="J212" s="12">
        <v>68</v>
      </c>
      <c r="K212" s="12">
        <v>67</v>
      </c>
      <c r="L212" s="12">
        <v>81</v>
      </c>
      <c r="M212" s="12">
        <v>76</v>
      </c>
      <c r="N212" s="25"/>
      <c r="O212" s="25"/>
      <c r="P212" s="25"/>
      <c r="Q212" s="25"/>
      <c r="R212" s="25"/>
      <c r="S212" s="91"/>
      <c r="T212" s="91"/>
      <c r="U212" s="91"/>
      <c r="V212" s="91"/>
      <c r="W212" s="91"/>
      <c r="X212" s="91"/>
      <c r="Y212" s="91"/>
      <c r="Z212" s="91"/>
    </row>
    <row r="213" spans="1:26">
      <c r="A213" s="102" t="s">
        <v>418</v>
      </c>
      <c r="B213" s="35" t="s">
        <v>419</v>
      </c>
      <c r="C213" s="89">
        <f t="shared" si="4"/>
        <v>63.2962962962963</v>
      </c>
      <c r="D213" s="90" t="s">
        <v>28</v>
      </c>
      <c r="E213" s="12">
        <v>51</v>
      </c>
      <c r="F213" s="12">
        <v>79</v>
      </c>
      <c r="G213" s="12">
        <v>62</v>
      </c>
      <c r="H213" s="12">
        <v>57</v>
      </c>
      <c r="I213" s="12">
        <v>67</v>
      </c>
      <c r="J213" s="12">
        <v>52</v>
      </c>
      <c r="K213" s="12">
        <v>74</v>
      </c>
      <c r="L213" s="12">
        <v>73</v>
      </c>
      <c r="M213" s="12">
        <v>65</v>
      </c>
      <c r="N213" s="25"/>
      <c r="O213" s="25"/>
      <c r="P213" s="25"/>
      <c r="Q213" s="25"/>
      <c r="R213" s="25"/>
      <c r="S213" s="91"/>
      <c r="T213" s="91"/>
      <c r="U213" s="91"/>
      <c r="V213" s="91"/>
      <c r="W213" s="91"/>
      <c r="X213" s="91"/>
      <c r="Y213" s="91"/>
      <c r="Z213" s="91"/>
    </row>
    <row r="214" spans="1:26">
      <c r="A214" s="102" t="s">
        <v>420</v>
      </c>
      <c r="B214" s="35" t="s">
        <v>421</v>
      </c>
      <c r="C214" s="89">
        <f t="shared" si="4"/>
        <v>64.1481481481482</v>
      </c>
      <c r="D214" s="90" t="s">
        <v>28</v>
      </c>
      <c r="E214" s="12">
        <v>62</v>
      </c>
      <c r="F214" s="12">
        <v>69</v>
      </c>
      <c r="G214" s="12">
        <v>73</v>
      </c>
      <c r="H214" s="12">
        <v>62</v>
      </c>
      <c r="I214" s="12">
        <v>60</v>
      </c>
      <c r="J214" s="12">
        <v>55</v>
      </c>
      <c r="K214" s="12">
        <v>63</v>
      </c>
      <c r="L214" s="12">
        <v>65</v>
      </c>
      <c r="M214" s="12">
        <v>70</v>
      </c>
      <c r="N214" s="25"/>
      <c r="O214" s="25"/>
      <c r="P214" s="25"/>
      <c r="Q214" s="25"/>
      <c r="R214" s="25"/>
      <c r="S214" s="91"/>
      <c r="T214" s="91"/>
      <c r="U214" s="91"/>
      <c r="V214" s="91"/>
      <c r="W214" s="91"/>
      <c r="X214" s="91"/>
      <c r="Y214" s="91"/>
      <c r="Z214" s="91"/>
    </row>
    <row r="215" spans="1:26">
      <c r="A215" s="102" t="s">
        <v>422</v>
      </c>
      <c r="B215" s="35" t="s">
        <v>423</v>
      </c>
      <c r="C215" s="89">
        <f t="shared" si="4"/>
        <v>70.3888888888889</v>
      </c>
      <c r="D215" s="90" t="s">
        <v>28</v>
      </c>
      <c r="E215" s="12">
        <v>81</v>
      </c>
      <c r="F215" s="12">
        <v>71</v>
      </c>
      <c r="G215" s="12">
        <v>73</v>
      </c>
      <c r="H215" s="12">
        <v>62</v>
      </c>
      <c r="I215" s="12">
        <v>62</v>
      </c>
      <c r="J215" s="12">
        <v>76</v>
      </c>
      <c r="K215" s="12">
        <v>70</v>
      </c>
      <c r="L215" s="12">
        <v>63</v>
      </c>
      <c r="M215" s="12">
        <v>74</v>
      </c>
      <c r="N215" s="25"/>
      <c r="O215" s="25"/>
      <c r="P215" s="25"/>
      <c r="Q215" s="25"/>
      <c r="R215" s="25"/>
      <c r="S215" s="91"/>
      <c r="T215" s="91"/>
      <c r="U215" s="91"/>
      <c r="V215" s="91"/>
      <c r="W215" s="91"/>
      <c r="X215" s="91"/>
      <c r="Y215" s="91"/>
      <c r="Z215" s="91"/>
    </row>
    <row r="216" spans="1:26">
      <c r="A216" s="103" t="s">
        <v>424</v>
      </c>
      <c r="B216" s="36" t="s">
        <v>425</v>
      </c>
      <c r="C216" s="89">
        <f t="shared" si="4"/>
        <v>74.1851851851852</v>
      </c>
      <c r="D216" s="90" t="s">
        <v>28</v>
      </c>
      <c r="E216" s="12">
        <v>76</v>
      </c>
      <c r="F216" s="12">
        <v>75</v>
      </c>
      <c r="G216" s="12">
        <v>65</v>
      </c>
      <c r="H216" s="12">
        <v>70</v>
      </c>
      <c r="I216" s="12">
        <v>77</v>
      </c>
      <c r="J216" s="12">
        <v>74</v>
      </c>
      <c r="K216" s="12">
        <v>76</v>
      </c>
      <c r="L216" s="12">
        <v>74</v>
      </c>
      <c r="M216" s="12">
        <v>82</v>
      </c>
      <c r="N216" s="25"/>
      <c r="O216" s="25"/>
      <c r="P216" s="25"/>
      <c r="Q216" s="25"/>
      <c r="R216" s="25"/>
      <c r="S216" s="91"/>
      <c r="T216" s="91"/>
      <c r="U216" s="91"/>
      <c r="V216" s="91"/>
      <c r="W216" s="91"/>
      <c r="X216" s="91"/>
      <c r="Y216" s="91"/>
      <c r="Z216" s="91"/>
    </row>
    <row r="217" spans="1:26">
      <c r="A217" s="104" t="s">
        <v>426</v>
      </c>
      <c r="B217" s="38" t="s">
        <v>427</v>
      </c>
      <c r="C217" s="89">
        <f t="shared" si="4"/>
        <v>89.1666666666667</v>
      </c>
      <c r="D217" s="90" t="s">
        <v>28</v>
      </c>
      <c r="E217" s="12">
        <v>89</v>
      </c>
      <c r="F217" s="12">
        <v>92</v>
      </c>
      <c r="G217" s="12">
        <v>89</v>
      </c>
      <c r="H217" s="12">
        <v>87</v>
      </c>
      <c r="I217" s="12">
        <v>92</v>
      </c>
      <c r="J217" s="12">
        <v>91</v>
      </c>
      <c r="K217" s="12">
        <v>94</v>
      </c>
      <c r="L217" s="12">
        <v>86</v>
      </c>
      <c r="M217" s="12">
        <v>85</v>
      </c>
      <c r="N217" s="25"/>
      <c r="O217" s="25"/>
      <c r="P217" s="25"/>
      <c r="Q217" s="25"/>
      <c r="R217" s="25"/>
      <c r="S217" s="91"/>
      <c r="T217" s="91"/>
      <c r="U217" s="91"/>
      <c r="V217" s="91"/>
      <c r="W217" s="91"/>
      <c r="X217" s="91"/>
      <c r="Y217" s="91"/>
      <c r="Z217" s="91"/>
    </row>
    <row r="218" spans="1:26">
      <c r="A218" s="104" t="s">
        <v>428</v>
      </c>
      <c r="B218" s="38" t="s">
        <v>429</v>
      </c>
      <c r="C218" s="89">
        <f t="shared" si="4"/>
        <v>86.1666666666667</v>
      </c>
      <c r="D218" s="90" t="s">
        <v>28</v>
      </c>
      <c r="E218" s="12">
        <v>83</v>
      </c>
      <c r="F218" s="12">
        <v>95</v>
      </c>
      <c r="G218" s="12">
        <v>83</v>
      </c>
      <c r="H218" s="12">
        <v>82</v>
      </c>
      <c r="I218" s="12">
        <v>89</v>
      </c>
      <c r="J218" s="12">
        <v>87</v>
      </c>
      <c r="K218" s="12">
        <v>87</v>
      </c>
      <c r="L218" s="12">
        <v>87</v>
      </c>
      <c r="M218" s="12">
        <v>84</v>
      </c>
      <c r="N218" s="25"/>
      <c r="O218" s="25"/>
      <c r="P218" s="25"/>
      <c r="Q218" s="25"/>
      <c r="R218" s="25"/>
      <c r="S218" s="91"/>
      <c r="T218" s="91"/>
      <c r="U218" s="91"/>
      <c r="V218" s="91"/>
      <c r="W218" s="91"/>
      <c r="X218" s="91"/>
      <c r="Y218" s="91"/>
      <c r="Z218" s="91"/>
    </row>
    <row r="219" spans="1:26">
      <c r="A219" s="104" t="s">
        <v>430</v>
      </c>
      <c r="B219" s="38" t="s">
        <v>431</v>
      </c>
      <c r="C219" s="89">
        <f t="shared" si="4"/>
        <v>93.4444444444444</v>
      </c>
      <c r="D219" s="90" t="s">
        <v>28</v>
      </c>
      <c r="E219" s="12">
        <v>93</v>
      </c>
      <c r="F219" s="12">
        <v>90</v>
      </c>
      <c r="G219" s="12">
        <v>95</v>
      </c>
      <c r="H219" s="12">
        <v>97</v>
      </c>
      <c r="I219" s="12">
        <v>97</v>
      </c>
      <c r="J219" s="12">
        <v>95</v>
      </c>
      <c r="K219" s="12">
        <v>93</v>
      </c>
      <c r="L219" s="12">
        <v>88</v>
      </c>
      <c r="M219" s="12">
        <v>92</v>
      </c>
      <c r="N219" s="25"/>
      <c r="O219" s="25"/>
      <c r="P219" s="25"/>
      <c r="Q219" s="25"/>
      <c r="R219" s="25"/>
      <c r="S219" s="91"/>
      <c r="T219" s="91"/>
      <c r="U219" s="91"/>
      <c r="V219" s="91"/>
      <c r="W219" s="91"/>
      <c r="X219" s="91"/>
      <c r="Y219" s="91"/>
      <c r="Z219" s="91"/>
    </row>
    <row r="220" spans="1:26">
      <c r="A220" s="104" t="s">
        <v>432</v>
      </c>
      <c r="B220" s="38" t="s">
        <v>433</v>
      </c>
      <c r="C220" s="89">
        <f t="shared" si="4"/>
        <v>84.2037037037037</v>
      </c>
      <c r="D220" s="90" t="s">
        <v>28</v>
      </c>
      <c r="E220" s="12">
        <v>74</v>
      </c>
      <c r="F220" s="12">
        <v>91</v>
      </c>
      <c r="G220" s="12">
        <v>89</v>
      </c>
      <c r="H220" s="12">
        <v>82</v>
      </c>
      <c r="I220" s="12">
        <v>83</v>
      </c>
      <c r="J220" s="12">
        <v>80</v>
      </c>
      <c r="K220" s="12">
        <v>83</v>
      </c>
      <c r="L220" s="12">
        <v>92</v>
      </c>
      <c r="M220" s="12">
        <v>86</v>
      </c>
      <c r="N220" s="25"/>
      <c r="O220" s="25"/>
      <c r="P220" s="25"/>
      <c r="Q220" s="25"/>
      <c r="R220" s="25"/>
      <c r="S220" s="91"/>
      <c r="T220" s="91"/>
      <c r="U220" s="91"/>
      <c r="V220" s="91"/>
      <c r="W220" s="91"/>
      <c r="X220" s="91"/>
      <c r="Y220" s="91"/>
      <c r="Z220" s="91"/>
    </row>
    <row r="221" spans="1:26">
      <c r="A221" s="104" t="s">
        <v>434</v>
      </c>
      <c r="B221" s="38" t="s">
        <v>435</v>
      </c>
      <c r="C221" s="89">
        <f t="shared" si="4"/>
        <v>81.3148148148148</v>
      </c>
      <c r="D221" s="90" t="s">
        <v>28</v>
      </c>
      <c r="E221" s="12">
        <v>72</v>
      </c>
      <c r="F221" s="12">
        <v>88</v>
      </c>
      <c r="G221" s="12">
        <v>85</v>
      </c>
      <c r="H221" s="12">
        <v>79</v>
      </c>
      <c r="I221" s="12">
        <v>83</v>
      </c>
      <c r="J221" s="12">
        <v>73</v>
      </c>
      <c r="K221" s="12">
        <v>87</v>
      </c>
      <c r="L221" s="12">
        <v>85</v>
      </c>
      <c r="M221" s="12">
        <v>86</v>
      </c>
      <c r="N221" s="25"/>
      <c r="O221" s="25"/>
      <c r="P221" s="25"/>
      <c r="Q221" s="25"/>
      <c r="R221" s="25"/>
      <c r="S221" s="91"/>
      <c r="T221" s="91"/>
      <c r="U221" s="91"/>
      <c r="V221" s="91"/>
      <c r="W221" s="91"/>
      <c r="X221" s="91"/>
      <c r="Y221" s="91"/>
      <c r="Z221" s="91"/>
    </row>
    <row r="222" spans="1:26">
      <c r="A222" s="11" t="s">
        <v>436</v>
      </c>
      <c r="B222" s="11" t="s">
        <v>437</v>
      </c>
      <c r="C222" s="89">
        <f t="shared" si="4"/>
        <v>79.462962962963</v>
      </c>
      <c r="D222" s="90" t="s">
        <v>28</v>
      </c>
      <c r="E222" s="65">
        <v>88</v>
      </c>
      <c r="F222" s="65">
        <v>86</v>
      </c>
      <c r="G222" s="65">
        <v>77</v>
      </c>
      <c r="H222" s="66">
        <v>70</v>
      </c>
      <c r="I222" s="66">
        <v>78</v>
      </c>
      <c r="J222" s="66">
        <v>74</v>
      </c>
      <c r="K222" s="66">
        <v>73</v>
      </c>
      <c r="L222" s="66">
        <v>86</v>
      </c>
      <c r="M222" s="66">
        <v>81</v>
      </c>
      <c r="N222" s="25"/>
      <c r="O222" s="25"/>
      <c r="P222" s="25"/>
      <c r="Q222" s="25"/>
      <c r="R222" s="25"/>
      <c r="S222" s="91"/>
      <c r="T222" s="91"/>
      <c r="U222" s="91"/>
      <c r="V222" s="91"/>
      <c r="W222" s="91"/>
      <c r="X222" s="91"/>
      <c r="Y222" s="91"/>
      <c r="Z222" s="91"/>
    </row>
    <row r="223" spans="1:26">
      <c r="A223" s="11" t="s">
        <v>438</v>
      </c>
      <c r="B223" s="11" t="s">
        <v>439</v>
      </c>
      <c r="C223" s="89">
        <f t="shared" si="4"/>
        <v>83.5185185185185</v>
      </c>
      <c r="D223" s="90" t="s">
        <v>28</v>
      </c>
      <c r="E223" s="65">
        <v>85</v>
      </c>
      <c r="F223" s="65">
        <v>89</v>
      </c>
      <c r="G223" s="65">
        <v>86</v>
      </c>
      <c r="H223" s="66">
        <v>75</v>
      </c>
      <c r="I223" s="66">
        <v>79</v>
      </c>
      <c r="J223" s="66">
        <v>84</v>
      </c>
      <c r="K223" s="66">
        <v>84</v>
      </c>
      <c r="L223" s="66">
        <v>82</v>
      </c>
      <c r="M223" s="66">
        <v>89</v>
      </c>
      <c r="N223" s="25"/>
      <c r="O223" s="25"/>
      <c r="P223" s="25"/>
      <c r="Q223" s="25"/>
      <c r="R223" s="25"/>
      <c r="S223" s="91"/>
      <c r="T223" s="91"/>
      <c r="U223" s="91"/>
      <c r="V223" s="91"/>
      <c r="W223" s="91"/>
      <c r="X223" s="91"/>
      <c r="Y223" s="91"/>
      <c r="Z223" s="91"/>
    </row>
    <row r="224" spans="1:26">
      <c r="A224" s="11" t="s">
        <v>440</v>
      </c>
      <c r="B224" s="11" t="s">
        <v>441</v>
      </c>
      <c r="C224" s="89">
        <f t="shared" si="4"/>
        <v>78.2407407407407</v>
      </c>
      <c r="D224" s="90" t="s">
        <v>28</v>
      </c>
      <c r="E224" s="65">
        <v>84</v>
      </c>
      <c r="F224" s="65">
        <v>83</v>
      </c>
      <c r="G224" s="65">
        <v>74</v>
      </c>
      <c r="H224" s="66">
        <v>76</v>
      </c>
      <c r="I224" s="66">
        <v>73</v>
      </c>
      <c r="J224" s="66">
        <v>78</v>
      </c>
      <c r="K224" s="66">
        <v>71</v>
      </c>
      <c r="L224" s="66">
        <v>82</v>
      </c>
      <c r="M224" s="66">
        <v>79</v>
      </c>
      <c r="N224" s="25"/>
      <c r="O224" s="25"/>
      <c r="P224" s="25"/>
      <c r="Q224" s="25"/>
      <c r="R224" s="25"/>
      <c r="S224" s="91"/>
      <c r="T224" s="91"/>
      <c r="U224" s="91"/>
      <c r="V224" s="91"/>
      <c r="W224" s="91"/>
      <c r="X224" s="91"/>
      <c r="Y224" s="91"/>
      <c r="Z224" s="91"/>
    </row>
    <row r="225" spans="1:26">
      <c r="A225" s="11" t="s">
        <v>442</v>
      </c>
      <c r="B225" s="11" t="s">
        <v>443</v>
      </c>
      <c r="C225" s="89">
        <f t="shared" si="4"/>
        <v>80.3333333333333</v>
      </c>
      <c r="D225" s="90" t="s">
        <v>28</v>
      </c>
      <c r="E225" s="65">
        <v>77</v>
      </c>
      <c r="F225" s="65">
        <v>84</v>
      </c>
      <c r="G225" s="65">
        <v>81</v>
      </c>
      <c r="H225" s="66">
        <v>75</v>
      </c>
      <c r="I225" s="66">
        <v>85</v>
      </c>
      <c r="J225" s="66">
        <v>79</v>
      </c>
      <c r="K225" s="66">
        <v>93</v>
      </c>
      <c r="L225" s="66">
        <v>77</v>
      </c>
      <c r="M225" s="66">
        <v>80</v>
      </c>
      <c r="N225" s="25"/>
      <c r="O225" s="25"/>
      <c r="P225" s="25"/>
      <c r="Q225" s="25"/>
      <c r="R225" s="25"/>
      <c r="S225" s="91"/>
      <c r="T225" s="91"/>
      <c r="U225" s="91"/>
      <c r="V225" s="91"/>
      <c r="W225" s="91"/>
      <c r="X225" s="91"/>
      <c r="Y225" s="91"/>
      <c r="Z225" s="91"/>
    </row>
    <row r="226" spans="1:26">
      <c r="A226" s="11" t="s">
        <v>444</v>
      </c>
      <c r="B226" s="11" t="s">
        <v>445</v>
      </c>
      <c r="C226" s="89">
        <f t="shared" si="4"/>
        <v>84.1481481481482</v>
      </c>
      <c r="D226" s="90" t="s">
        <v>28</v>
      </c>
      <c r="E226" s="65">
        <v>88</v>
      </c>
      <c r="F226" s="65">
        <v>86</v>
      </c>
      <c r="G226" s="65">
        <v>87</v>
      </c>
      <c r="H226" s="66">
        <v>78</v>
      </c>
      <c r="I226" s="66">
        <v>87</v>
      </c>
      <c r="J226" s="66">
        <v>79</v>
      </c>
      <c r="K226" s="66">
        <v>87</v>
      </c>
      <c r="L226" s="66">
        <v>79</v>
      </c>
      <c r="M226" s="66">
        <v>89</v>
      </c>
      <c r="N226" s="25"/>
      <c r="O226" s="25"/>
      <c r="P226" s="25"/>
      <c r="Q226" s="25"/>
      <c r="R226" s="25"/>
      <c r="S226" s="91"/>
      <c r="T226" s="91"/>
      <c r="U226" s="91"/>
      <c r="V226" s="91"/>
      <c r="W226" s="91"/>
      <c r="X226" s="91"/>
      <c r="Y226" s="91"/>
      <c r="Z226" s="91"/>
    </row>
    <row r="227" spans="1:26">
      <c r="A227" s="96" t="s">
        <v>446</v>
      </c>
      <c r="B227" s="41" t="s">
        <v>447</v>
      </c>
      <c r="C227" s="89">
        <f t="shared" si="4"/>
        <v>83.1296296296296</v>
      </c>
      <c r="D227" s="90" t="s">
        <v>28</v>
      </c>
      <c r="E227" s="41">
        <v>75</v>
      </c>
      <c r="F227" s="41">
        <v>88</v>
      </c>
      <c r="G227" s="41">
        <v>80</v>
      </c>
      <c r="H227" s="41">
        <v>85</v>
      </c>
      <c r="I227" s="41">
        <v>88</v>
      </c>
      <c r="J227" s="41">
        <v>84</v>
      </c>
      <c r="K227" s="41">
        <v>81</v>
      </c>
      <c r="L227" s="41">
        <v>82</v>
      </c>
      <c r="M227" s="41">
        <v>85</v>
      </c>
      <c r="N227" s="25"/>
      <c r="O227" s="25"/>
      <c r="P227" s="25"/>
      <c r="Q227" s="25"/>
      <c r="R227" s="25"/>
      <c r="S227" s="91"/>
      <c r="T227" s="91"/>
      <c r="U227" s="91"/>
      <c r="V227" s="91"/>
      <c r="W227" s="91"/>
      <c r="X227" s="91"/>
      <c r="Y227" s="91"/>
      <c r="Z227" s="91"/>
    </row>
    <row r="228" spans="1:26">
      <c r="A228" s="11" t="s">
        <v>448</v>
      </c>
      <c r="B228" s="11" t="s">
        <v>449</v>
      </c>
      <c r="C228" s="89">
        <f t="shared" si="4"/>
        <v>76.5</v>
      </c>
      <c r="D228" s="90" t="s">
        <v>28</v>
      </c>
      <c r="E228" s="65">
        <v>85</v>
      </c>
      <c r="F228" s="65">
        <v>74</v>
      </c>
      <c r="G228" s="65">
        <v>80</v>
      </c>
      <c r="H228" s="66">
        <v>77</v>
      </c>
      <c r="I228" s="66">
        <v>78</v>
      </c>
      <c r="J228" s="66">
        <v>72</v>
      </c>
      <c r="K228" s="66">
        <v>73</v>
      </c>
      <c r="L228" s="66">
        <v>64</v>
      </c>
      <c r="M228" s="66">
        <v>83</v>
      </c>
      <c r="N228" s="25"/>
      <c r="O228" s="25"/>
      <c r="P228" s="25"/>
      <c r="Q228" s="25"/>
      <c r="R228" s="25"/>
      <c r="S228" s="91"/>
      <c r="T228" s="91"/>
      <c r="U228" s="91"/>
      <c r="V228" s="91"/>
      <c r="W228" s="91"/>
      <c r="X228" s="91"/>
      <c r="Y228" s="91"/>
      <c r="Z228" s="91"/>
    </row>
    <row r="229" spans="1:26">
      <c r="A229" s="11" t="s">
        <v>450</v>
      </c>
      <c r="B229" s="11" t="s">
        <v>451</v>
      </c>
      <c r="C229" s="89">
        <f t="shared" si="4"/>
        <v>68.9259259259259</v>
      </c>
      <c r="D229" s="90" t="s">
        <v>28</v>
      </c>
      <c r="E229" s="65">
        <v>72</v>
      </c>
      <c r="F229" s="65">
        <v>79</v>
      </c>
      <c r="G229" s="65">
        <v>71</v>
      </c>
      <c r="H229" s="66">
        <v>62</v>
      </c>
      <c r="I229" s="66">
        <v>63</v>
      </c>
      <c r="J229" s="66">
        <v>66</v>
      </c>
      <c r="K229" s="66">
        <v>64</v>
      </c>
      <c r="L229" s="66">
        <v>71</v>
      </c>
      <c r="M229" s="66">
        <v>71</v>
      </c>
      <c r="N229" s="25"/>
      <c r="O229" s="25"/>
      <c r="P229" s="25"/>
      <c r="Q229" s="25"/>
      <c r="R229" s="25"/>
      <c r="S229" s="91"/>
      <c r="T229" s="91"/>
      <c r="U229" s="91"/>
      <c r="V229" s="91"/>
      <c r="W229" s="91"/>
      <c r="X229" s="91"/>
      <c r="Y229" s="91"/>
      <c r="Z229" s="91"/>
    </row>
    <row r="230" spans="1:26">
      <c r="A230" s="11" t="s">
        <v>452</v>
      </c>
      <c r="B230" s="11" t="s">
        <v>453</v>
      </c>
      <c r="C230" s="89">
        <f t="shared" si="4"/>
        <v>82.0555555555556</v>
      </c>
      <c r="D230" s="90" t="s">
        <v>28</v>
      </c>
      <c r="E230" s="65">
        <v>91</v>
      </c>
      <c r="F230" s="65">
        <v>89</v>
      </c>
      <c r="G230" s="65">
        <v>78</v>
      </c>
      <c r="H230" s="66">
        <v>79</v>
      </c>
      <c r="I230" s="66">
        <v>78</v>
      </c>
      <c r="J230" s="66">
        <v>76</v>
      </c>
      <c r="K230" s="66">
        <v>73</v>
      </c>
      <c r="L230" s="66">
        <v>83</v>
      </c>
      <c r="M230" s="66">
        <v>87</v>
      </c>
      <c r="N230" s="25"/>
      <c r="O230" s="25"/>
      <c r="P230" s="25"/>
      <c r="Q230" s="25"/>
      <c r="R230" s="25"/>
      <c r="S230" s="91"/>
      <c r="T230" s="91"/>
      <c r="U230" s="91"/>
      <c r="V230" s="91"/>
      <c r="W230" s="91"/>
      <c r="X230" s="91"/>
      <c r="Y230" s="91"/>
      <c r="Z230" s="91"/>
    </row>
    <row r="231" spans="1:26">
      <c r="A231" s="11" t="s">
        <v>454</v>
      </c>
      <c r="B231" s="11" t="s">
        <v>455</v>
      </c>
      <c r="C231" s="89">
        <f t="shared" si="4"/>
        <v>78</v>
      </c>
      <c r="D231" s="90" t="s">
        <v>28</v>
      </c>
      <c r="E231" s="65">
        <v>87</v>
      </c>
      <c r="F231" s="65">
        <v>80</v>
      </c>
      <c r="G231" s="65">
        <v>81</v>
      </c>
      <c r="H231" s="66">
        <v>71</v>
      </c>
      <c r="I231" s="66">
        <v>72</v>
      </c>
      <c r="J231" s="66">
        <v>73</v>
      </c>
      <c r="K231" s="66">
        <v>73</v>
      </c>
      <c r="L231" s="66">
        <v>78</v>
      </c>
      <c r="M231" s="66">
        <v>85</v>
      </c>
      <c r="N231" s="25"/>
      <c r="O231" s="25"/>
      <c r="P231" s="25"/>
      <c r="Q231" s="25"/>
      <c r="R231" s="25"/>
      <c r="S231" s="91"/>
      <c r="T231" s="91"/>
      <c r="U231" s="91"/>
      <c r="V231" s="91"/>
      <c r="W231" s="91"/>
      <c r="X231" s="91"/>
      <c r="Y231" s="91"/>
      <c r="Z231" s="91"/>
    </row>
    <row r="232" spans="1:26">
      <c r="A232" s="11" t="s">
        <v>456</v>
      </c>
      <c r="B232" s="11" t="s">
        <v>457</v>
      </c>
      <c r="C232" s="89">
        <f t="shared" si="4"/>
        <v>66.5740740740741</v>
      </c>
      <c r="D232" s="90" t="s">
        <v>28</v>
      </c>
      <c r="E232" s="65">
        <v>75</v>
      </c>
      <c r="F232" s="65">
        <v>78</v>
      </c>
      <c r="G232" s="65">
        <v>64</v>
      </c>
      <c r="H232" s="66">
        <v>51</v>
      </c>
      <c r="I232" s="66">
        <v>68</v>
      </c>
      <c r="J232" s="66">
        <v>58</v>
      </c>
      <c r="K232" s="66">
        <v>61</v>
      </c>
      <c r="L232" s="66">
        <v>71</v>
      </c>
      <c r="M232" s="66">
        <v>73</v>
      </c>
      <c r="N232" s="25"/>
      <c r="O232" s="25"/>
      <c r="P232" s="25"/>
      <c r="Q232" s="25"/>
      <c r="R232" s="25"/>
      <c r="S232" s="91"/>
      <c r="T232" s="91"/>
      <c r="U232" s="91"/>
      <c r="V232" s="91"/>
      <c r="W232" s="91"/>
      <c r="X232" s="91"/>
      <c r="Y232" s="91"/>
      <c r="Z232" s="91"/>
    </row>
    <row r="233" spans="1:26">
      <c r="A233" s="11" t="s">
        <v>458</v>
      </c>
      <c r="B233" s="11" t="s">
        <v>459</v>
      </c>
      <c r="C233" s="89">
        <f t="shared" si="4"/>
        <v>73.4074074074074</v>
      </c>
      <c r="D233" s="90" t="s">
        <v>28</v>
      </c>
      <c r="E233" s="65">
        <v>76</v>
      </c>
      <c r="F233" s="65">
        <v>82</v>
      </c>
      <c r="G233" s="65">
        <v>80</v>
      </c>
      <c r="H233" s="66">
        <v>62</v>
      </c>
      <c r="I233" s="66">
        <v>71</v>
      </c>
      <c r="J233" s="66">
        <v>64</v>
      </c>
      <c r="K233" s="66">
        <v>68</v>
      </c>
      <c r="L233" s="66">
        <v>81</v>
      </c>
      <c r="M233" s="66">
        <v>77</v>
      </c>
      <c r="N233" s="25"/>
      <c r="O233" s="25"/>
      <c r="P233" s="25"/>
      <c r="Q233" s="25"/>
      <c r="R233" s="25"/>
      <c r="S233" s="91"/>
      <c r="T233" s="91"/>
      <c r="U233" s="91"/>
      <c r="V233" s="91"/>
      <c r="W233" s="91"/>
      <c r="X233" s="91"/>
      <c r="Y233" s="91"/>
      <c r="Z233" s="91"/>
    </row>
    <row r="234" spans="1:26">
      <c r="A234" s="11" t="s">
        <v>460</v>
      </c>
      <c r="B234" s="11" t="s">
        <v>461</v>
      </c>
      <c r="C234" s="89">
        <f t="shared" si="4"/>
        <v>71.3518518518518</v>
      </c>
      <c r="D234" s="90" t="s">
        <v>28</v>
      </c>
      <c r="E234" s="65">
        <v>72</v>
      </c>
      <c r="F234" s="65">
        <v>77</v>
      </c>
      <c r="G234" s="65">
        <v>78</v>
      </c>
      <c r="H234" s="66">
        <v>64</v>
      </c>
      <c r="I234" s="66">
        <v>65</v>
      </c>
      <c r="J234" s="66">
        <v>66</v>
      </c>
      <c r="K234" s="66">
        <v>77</v>
      </c>
      <c r="L234" s="66">
        <v>72</v>
      </c>
      <c r="M234" s="66">
        <v>76</v>
      </c>
      <c r="N234" s="25"/>
      <c r="O234" s="25"/>
      <c r="P234" s="25"/>
      <c r="Q234" s="25"/>
      <c r="R234" s="25"/>
      <c r="S234" s="91"/>
      <c r="T234" s="91"/>
      <c r="U234" s="91"/>
      <c r="V234" s="91"/>
      <c r="W234" s="91"/>
      <c r="X234" s="91"/>
      <c r="Y234" s="91"/>
      <c r="Z234" s="91"/>
    </row>
    <row r="235" spans="1:26">
      <c r="A235" s="11" t="s">
        <v>462</v>
      </c>
      <c r="B235" s="11" t="s">
        <v>463</v>
      </c>
      <c r="C235" s="89">
        <f t="shared" si="4"/>
        <v>79.6296296296296</v>
      </c>
      <c r="D235" s="90" t="s">
        <v>28</v>
      </c>
      <c r="E235" s="65">
        <v>83</v>
      </c>
      <c r="F235" s="65">
        <v>84</v>
      </c>
      <c r="G235" s="65">
        <v>70</v>
      </c>
      <c r="H235" s="66">
        <v>78</v>
      </c>
      <c r="I235" s="66">
        <v>77</v>
      </c>
      <c r="J235" s="66">
        <v>71</v>
      </c>
      <c r="K235" s="66">
        <v>88</v>
      </c>
      <c r="L235" s="66">
        <v>89</v>
      </c>
      <c r="M235" s="66">
        <v>82</v>
      </c>
      <c r="N235" s="25"/>
      <c r="O235" s="25"/>
      <c r="P235" s="25"/>
      <c r="Q235" s="25"/>
      <c r="R235" s="25"/>
      <c r="S235" s="91"/>
      <c r="T235" s="91"/>
      <c r="U235" s="91"/>
      <c r="V235" s="91"/>
      <c r="W235" s="91"/>
      <c r="X235" s="91"/>
      <c r="Y235" s="91"/>
      <c r="Z235" s="91"/>
    </row>
    <row r="236" spans="1:26">
      <c r="A236" s="11" t="s">
        <v>464</v>
      </c>
      <c r="B236" s="11" t="s">
        <v>465</v>
      </c>
      <c r="C236" s="89">
        <f t="shared" si="4"/>
        <v>71.4814814814815</v>
      </c>
      <c r="D236" s="90" t="s">
        <v>28</v>
      </c>
      <c r="E236" s="65">
        <v>65</v>
      </c>
      <c r="F236" s="65">
        <v>79</v>
      </c>
      <c r="G236" s="65">
        <v>68</v>
      </c>
      <c r="H236" s="66">
        <v>66</v>
      </c>
      <c r="I236" s="66">
        <v>72</v>
      </c>
      <c r="J236" s="66">
        <v>66</v>
      </c>
      <c r="K236" s="66">
        <v>69</v>
      </c>
      <c r="L236" s="66">
        <v>82</v>
      </c>
      <c r="M236" s="66">
        <v>78</v>
      </c>
      <c r="N236" s="25"/>
      <c r="O236" s="25"/>
      <c r="P236" s="25"/>
      <c r="Q236" s="25"/>
      <c r="R236" s="25"/>
      <c r="S236" s="91"/>
      <c r="T236" s="91"/>
      <c r="U236" s="91"/>
      <c r="V236" s="91"/>
      <c r="W236" s="91"/>
      <c r="X236" s="91"/>
      <c r="Y236" s="91"/>
      <c r="Z236" s="91"/>
    </row>
    <row r="237" spans="1:26">
      <c r="A237" s="11" t="s">
        <v>466</v>
      </c>
      <c r="B237" s="11" t="s">
        <v>467</v>
      </c>
      <c r="C237" s="89">
        <f t="shared" si="4"/>
        <v>75.962962962963</v>
      </c>
      <c r="D237" s="90" t="s">
        <v>28</v>
      </c>
      <c r="E237" s="15">
        <v>81</v>
      </c>
      <c r="F237" s="65">
        <v>87</v>
      </c>
      <c r="G237" s="65">
        <v>72</v>
      </c>
      <c r="H237" s="66">
        <v>66</v>
      </c>
      <c r="I237" s="66">
        <v>68</v>
      </c>
      <c r="J237" s="66">
        <v>73</v>
      </c>
      <c r="K237" s="66">
        <v>74</v>
      </c>
      <c r="L237" s="66">
        <v>80</v>
      </c>
      <c r="M237" s="66">
        <v>83</v>
      </c>
      <c r="N237" s="25"/>
      <c r="O237" s="25"/>
      <c r="P237" s="25"/>
      <c r="Q237" s="25"/>
      <c r="R237" s="25"/>
      <c r="S237" s="91"/>
      <c r="T237" s="91"/>
      <c r="U237" s="91"/>
      <c r="V237" s="91"/>
      <c r="W237" s="91"/>
      <c r="X237" s="91"/>
      <c r="Y237" s="91"/>
      <c r="Z237" s="91"/>
    </row>
    <row r="238" spans="1:26">
      <c r="A238" s="11" t="s">
        <v>468</v>
      </c>
      <c r="B238" s="11" t="s">
        <v>469</v>
      </c>
      <c r="C238" s="89">
        <f t="shared" si="4"/>
        <v>76.6111111111111</v>
      </c>
      <c r="D238" s="90" t="s">
        <v>28</v>
      </c>
      <c r="E238" s="65">
        <v>80</v>
      </c>
      <c r="F238" s="65">
        <v>86</v>
      </c>
      <c r="G238" s="65">
        <v>74</v>
      </c>
      <c r="H238" s="66">
        <v>73</v>
      </c>
      <c r="I238" s="66">
        <v>73</v>
      </c>
      <c r="J238" s="66">
        <v>72</v>
      </c>
      <c r="K238" s="66">
        <v>72</v>
      </c>
      <c r="L238" s="66">
        <v>77</v>
      </c>
      <c r="M238" s="66">
        <v>81</v>
      </c>
      <c r="N238" s="25"/>
      <c r="O238" s="25"/>
      <c r="P238" s="25"/>
      <c r="Q238" s="25"/>
      <c r="R238" s="25"/>
      <c r="S238" s="91"/>
      <c r="T238" s="91"/>
      <c r="U238" s="91"/>
      <c r="V238" s="91"/>
      <c r="W238" s="91"/>
      <c r="X238" s="91"/>
      <c r="Y238" s="91"/>
      <c r="Z238" s="91"/>
    </row>
    <row r="239" spans="1:26">
      <c r="A239" s="11" t="s">
        <v>470</v>
      </c>
      <c r="B239" s="11" t="s">
        <v>471</v>
      </c>
      <c r="C239" s="89">
        <f t="shared" si="4"/>
        <v>76.0925925925926</v>
      </c>
      <c r="D239" s="90" t="s">
        <v>28</v>
      </c>
      <c r="E239" s="65">
        <v>85</v>
      </c>
      <c r="F239" s="65">
        <v>81</v>
      </c>
      <c r="G239" s="65">
        <v>75</v>
      </c>
      <c r="H239" s="66">
        <v>69</v>
      </c>
      <c r="I239" s="66">
        <v>70</v>
      </c>
      <c r="J239" s="66">
        <v>73</v>
      </c>
      <c r="K239" s="66">
        <v>76</v>
      </c>
      <c r="L239" s="66">
        <v>79</v>
      </c>
      <c r="M239" s="66">
        <v>77</v>
      </c>
      <c r="N239" s="25"/>
      <c r="O239" s="25"/>
      <c r="P239" s="25"/>
      <c r="Q239" s="25"/>
      <c r="R239" s="25"/>
      <c r="S239" s="91"/>
      <c r="T239" s="91"/>
      <c r="U239" s="91"/>
      <c r="V239" s="91"/>
      <c r="W239" s="91"/>
      <c r="X239" s="91"/>
      <c r="Y239" s="91"/>
      <c r="Z239" s="91"/>
    </row>
    <row r="240" spans="1:26">
      <c r="A240" s="11" t="s">
        <v>472</v>
      </c>
      <c r="B240" s="11" t="s">
        <v>473</v>
      </c>
      <c r="C240" s="89">
        <f t="shared" si="4"/>
        <v>67.8888888888889</v>
      </c>
      <c r="D240" s="90" t="s">
        <v>28</v>
      </c>
      <c r="E240" s="65">
        <v>75</v>
      </c>
      <c r="F240" s="65">
        <v>69</v>
      </c>
      <c r="G240" s="65">
        <v>68</v>
      </c>
      <c r="H240" s="66">
        <v>69</v>
      </c>
      <c r="I240" s="66">
        <v>64</v>
      </c>
      <c r="J240" s="66">
        <v>66</v>
      </c>
      <c r="K240" s="66">
        <v>70</v>
      </c>
      <c r="L240" s="66">
        <v>62</v>
      </c>
      <c r="M240" s="66">
        <v>68</v>
      </c>
      <c r="N240" s="25"/>
      <c r="O240" s="25"/>
      <c r="P240" s="25"/>
      <c r="Q240" s="25"/>
      <c r="R240" s="25"/>
      <c r="S240" s="91"/>
      <c r="T240" s="91"/>
      <c r="U240" s="91"/>
      <c r="V240" s="91"/>
      <c r="W240" s="91"/>
      <c r="X240" s="91"/>
      <c r="Y240" s="91"/>
      <c r="Z240" s="91"/>
    </row>
    <row r="241" spans="1:26">
      <c r="A241" s="11" t="s">
        <v>474</v>
      </c>
      <c r="B241" s="11" t="s">
        <v>475</v>
      </c>
      <c r="C241" s="89">
        <f t="shared" si="4"/>
        <v>75.2592592592593</v>
      </c>
      <c r="D241" s="90" t="s">
        <v>28</v>
      </c>
      <c r="E241" s="65">
        <v>80</v>
      </c>
      <c r="F241" s="65">
        <v>81</v>
      </c>
      <c r="G241" s="65">
        <v>74</v>
      </c>
      <c r="H241" s="66">
        <v>69</v>
      </c>
      <c r="I241" s="66">
        <v>71</v>
      </c>
      <c r="J241" s="66">
        <v>66</v>
      </c>
      <c r="K241" s="66">
        <v>79</v>
      </c>
      <c r="L241" s="66">
        <v>75</v>
      </c>
      <c r="M241" s="66">
        <v>86</v>
      </c>
      <c r="N241" s="25"/>
      <c r="O241" s="25"/>
      <c r="P241" s="25"/>
      <c r="Q241" s="25"/>
      <c r="R241" s="25"/>
      <c r="S241" s="91"/>
      <c r="T241" s="91"/>
      <c r="U241" s="91"/>
      <c r="V241" s="91"/>
      <c r="W241" s="91"/>
      <c r="X241" s="91"/>
      <c r="Y241" s="91"/>
      <c r="Z241" s="91"/>
    </row>
    <row r="242" spans="1:26">
      <c r="A242" s="11" t="s">
        <v>476</v>
      </c>
      <c r="B242" s="11" t="s">
        <v>477</v>
      </c>
      <c r="C242" s="89">
        <f t="shared" si="4"/>
        <v>80.2222222222222</v>
      </c>
      <c r="D242" s="90" t="s">
        <v>28</v>
      </c>
      <c r="E242" s="65">
        <v>82</v>
      </c>
      <c r="F242" s="65">
        <v>85</v>
      </c>
      <c r="G242" s="65">
        <v>74</v>
      </c>
      <c r="H242" s="66">
        <v>72</v>
      </c>
      <c r="I242" s="66">
        <v>81</v>
      </c>
      <c r="J242" s="66">
        <v>80</v>
      </c>
      <c r="K242" s="66">
        <v>88</v>
      </c>
      <c r="L242" s="66">
        <v>82</v>
      </c>
      <c r="M242" s="66">
        <v>83</v>
      </c>
      <c r="N242" s="25"/>
      <c r="O242" s="25"/>
      <c r="P242" s="25"/>
      <c r="Q242" s="25"/>
      <c r="R242" s="25"/>
      <c r="S242" s="91"/>
      <c r="T242" s="91"/>
      <c r="U242" s="91"/>
      <c r="V242" s="91"/>
      <c r="W242" s="91"/>
      <c r="X242" s="91"/>
      <c r="Y242" s="91"/>
      <c r="Z242" s="91"/>
    </row>
    <row r="243" spans="1:26">
      <c r="A243" s="11" t="s">
        <v>478</v>
      </c>
      <c r="B243" s="11" t="s">
        <v>479</v>
      </c>
      <c r="C243" s="89">
        <f t="shared" si="4"/>
        <v>74.5740740740741</v>
      </c>
      <c r="D243" s="90" t="s">
        <v>28</v>
      </c>
      <c r="E243" s="65">
        <v>77</v>
      </c>
      <c r="F243" s="65">
        <v>88</v>
      </c>
      <c r="G243" s="65">
        <v>73</v>
      </c>
      <c r="H243" s="66">
        <v>65</v>
      </c>
      <c r="I243" s="66">
        <v>78</v>
      </c>
      <c r="J243" s="66">
        <v>69</v>
      </c>
      <c r="K243" s="66">
        <v>72</v>
      </c>
      <c r="L243" s="66">
        <v>75</v>
      </c>
      <c r="M243" s="66">
        <v>75</v>
      </c>
      <c r="N243" s="25"/>
      <c r="O243" s="25"/>
      <c r="P243" s="25"/>
      <c r="Q243" s="25"/>
      <c r="R243" s="25"/>
      <c r="S243" s="91"/>
      <c r="T243" s="91"/>
      <c r="U243" s="91"/>
      <c r="V243" s="91"/>
      <c r="W243" s="91"/>
      <c r="X243" s="91"/>
      <c r="Y243" s="91"/>
      <c r="Z243" s="91"/>
    </row>
    <row r="244" spans="1:26">
      <c r="A244" s="11" t="s">
        <v>480</v>
      </c>
      <c r="B244" s="11" t="s">
        <v>481</v>
      </c>
      <c r="C244" s="89">
        <f t="shared" si="4"/>
        <v>76.2962962962963</v>
      </c>
      <c r="D244" s="90" t="s">
        <v>28</v>
      </c>
      <c r="E244" s="65">
        <v>80</v>
      </c>
      <c r="F244" s="65">
        <v>87</v>
      </c>
      <c r="G244" s="65">
        <v>79</v>
      </c>
      <c r="H244" s="66">
        <v>67</v>
      </c>
      <c r="I244" s="66">
        <v>69</v>
      </c>
      <c r="J244" s="66">
        <v>70</v>
      </c>
      <c r="K244" s="66">
        <v>67</v>
      </c>
      <c r="L244" s="66">
        <v>87</v>
      </c>
      <c r="M244" s="66">
        <v>78</v>
      </c>
      <c r="N244" s="25"/>
      <c r="O244" s="25"/>
      <c r="P244" s="25"/>
      <c r="Q244" s="25"/>
      <c r="R244" s="25"/>
      <c r="S244" s="91"/>
      <c r="T244" s="91"/>
      <c r="U244" s="91"/>
      <c r="V244" s="91"/>
      <c r="W244" s="91"/>
      <c r="X244" s="91"/>
      <c r="Y244" s="91"/>
      <c r="Z244" s="91"/>
    </row>
    <row r="245" spans="1:26">
      <c r="A245" s="11" t="s">
        <v>482</v>
      </c>
      <c r="B245" s="11" t="s">
        <v>483</v>
      </c>
      <c r="C245" s="89">
        <f t="shared" si="4"/>
        <v>72.5925925925926</v>
      </c>
      <c r="D245" s="90" t="s">
        <v>28</v>
      </c>
      <c r="E245" s="65">
        <v>75</v>
      </c>
      <c r="F245" s="65">
        <v>85</v>
      </c>
      <c r="G245" s="65">
        <v>73</v>
      </c>
      <c r="H245" s="66">
        <v>69</v>
      </c>
      <c r="I245" s="66">
        <v>64</v>
      </c>
      <c r="J245" s="66">
        <v>68</v>
      </c>
      <c r="K245" s="66">
        <v>72</v>
      </c>
      <c r="L245" s="66">
        <v>72</v>
      </c>
      <c r="M245" s="66">
        <v>76</v>
      </c>
      <c r="N245" s="25"/>
      <c r="O245" s="25"/>
      <c r="P245" s="25"/>
      <c r="Q245" s="25"/>
      <c r="R245" s="25"/>
      <c r="S245" s="91"/>
      <c r="T245" s="91"/>
      <c r="U245" s="91"/>
      <c r="V245" s="91"/>
      <c r="W245" s="91"/>
      <c r="X245" s="91"/>
      <c r="Y245" s="91"/>
      <c r="Z245" s="91"/>
    </row>
    <row r="246" spans="1:26">
      <c r="A246" s="11" t="s">
        <v>484</v>
      </c>
      <c r="B246" s="11" t="s">
        <v>485</v>
      </c>
      <c r="C246" s="89">
        <f t="shared" si="4"/>
        <v>77.6666666666667</v>
      </c>
      <c r="D246" s="90" t="s">
        <v>28</v>
      </c>
      <c r="E246" s="65">
        <v>83</v>
      </c>
      <c r="F246" s="65">
        <v>84</v>
      </c>
      <c r="G246" s="65">
        <v>89</v>
      </c>
      <c r="H246" s="66">
        <v>72</v>
      </c>
      <c r="I246" s="66">
        <v>65</v>
      </c>
      <c r="J246" s="66">
        <v>70</v>
      </c>
      <c r="K246" s="66">
        <v>75</v>
      </c>
      <c r="L246" s="66">
        <v>75</v>
      </c>
      <c r="M246" s="66">
        <v>86</v>
      </c>
      <c r="N246" s="25"/>
      <c r="O246" s="25"/>
      <c r="P246" s="25"/>
      <c r="Q246" s="25"/>
      <c r="R246" s="25"/>
      <c r="S246" s="91"/>
      <c r="T246" s="91"/>
      <c r="U246" s="91"/>
      <c r="V246" s="91"/>
      <c r="W246" s="91"/>
      <c r="X246" s="91"/>
      <c r="Y246" s="91"/>
      <c r="Z246" s="91"/>
    </row>
    <row r="247" spans="1:26">
      <c r="A247" s="11" t="s">
        <v>486</v>
      </c>
      <c r="B247" s="11" t="s">
        <v>487</v>
      </c>
      <c r="C247" s="89">
        <f t="shared" si="4"/>
        <v>79.2037037037037</v>
      </c>
      <c r="D247" s="90" t="s">
        <v>28</v>
      </c>
      <c r="E247" s="65">
        <v>84</v>
      </c>
      <c r="F247" s="65">
        <v>68</v>
      </c>
      <c r="G247" s="65">
        <v>71</v>
      </c>
      <c r="H247" s="66">
        <v>82</v>
      </c>
      <c r="I247" s="66">
        <v>89</v>
      </c>
      <c r="J247" s="66">
        <v>79</v>
      </c>
      <c r="K247" s="66">
        <v>78</v>
      </c>
      <c r="L247" s="66">
        <v>78</v>
      </c>
      <c r="M247" s="66">
        <v>82</v>
      </c>
      <c r="N247" s="25"/>
      <c r="O247" s="25"/>
      <c r="P247" s="25"/>
      <c r="Q247" s="25"/>
      <c r="R247" s="25"/>
      <c r="S247" s="91"/>
      <c r="T247" s="91"/>
      <c r="U247" s="91"/>
      <c r="V247" s="91"/>
      <c r="W247" s="91"/>
      <c r="X247" s="91"/>
      <c r="Y247" s="91"/>
      <c r="Z247" s="91"/>
    </row>
    <row r="248" spans="1:26">
      <c r="A248" s="11" t="s">
        <v>488</v>
      </c>
      <c r="B248" s="11" t="s">
        <v>489</v>
      </c>
      <c r="C248" s="89">
        <f t="shared" si="4"/>
        <v>79.8333333333333</v>
      </c>
      <c r="D248" s="90" t="s">
        <v>28</v>
      </c>
      <c r="E248" s="65">
        <v>82</v>
      </c>
      <c r="F248" s="65">
        <v>83</v>
      </c>
      <c r="G248" s="65">
        <v>84</v>
      </c>
      <c r="H248" s="66">
        <v>73</v>
      </c>
      <c r="I248" s="66">
        <v>82</v>
      </c>
      <c r="J248" s="66">
        <v>76</v>
      </c>
      <c r="K248" s="66">
        <v>70</v>
      </c>
      <c r="L248" s="66">
        <v>77</v>
      </c>
      <c r="M248" s="66">
        <v>88</v>
      </c>
      <c r="N248" s="25"/>
      <c r="O248" s="25"/>
      <c r="P248" s="25"/>
      <c r="Q248" s="25"/>
      <c r="R248" s="25"/>
      <c r="S248" s="91"/>
      <c r="T248" s="91"/>
      <c r="U248" s="91"/>
      <c r="V248" s="91"/>
      <c r="W248" s="91"/>
      <c r="X248" s="91"/>
      <c r="Y248" s="91"/>
      <c r="Z248" s="91"/>
    </row>
    <row r="249" spans="1:26">
      <c r="A249" s="11" t="s">
        <v>490</v>
      </c>
      <c r="B249" s="11" t="s">
        <v>491</v>
      </c>
      <c r="C249" s="89">
        <f t="shared" si="4"/>
        <v>81.5555555555556</v>
      </c>
      <c r="D249" s="90" t="s">
        <v>28</v>
      </c>
      <c r="E249" s="65">
        <v>85</v>
      </c>
      <c r="F249" s="65">
        <v>86</v>
      </c>
      <c r="G249" s="65">
        <v>81</v>
      </c>
      <c r="H249" s="66">
        <v>77</v>
      </c>
      <c r="I249" s="66">
        <v>81</v>
      </c>
      <c r="J249" s="66">
        <v>72</v>
      </c>
      <c r="K249" s="66">
        <v>78</v>
      </c>
      <c r="L249" s="66">
        <v>88</v>
      </c>
      <c r="M249" s="66">
        <v>86</v>
      </c>
      <c r="N249" s="25"/>
      <c r="O249" s="25"/>
      <c r="P249" s="25"/>
      <c r="Q249" s="25"/>
      <c r="R249" s="25"/>
      <c r="S249" s="91"/>
      <c r="T249" s="91"/>
      <c r="U249" s="91"/>
      <c r="V249" s="91"/>
      <c r="W249" s="91"/>
      <c r="X249" s="91"/>
      <c r="Y249" s="91"/>
      <c r="Z249" s="91"/>
    </row>
    <row r="250" spans="1:26">
      <c r="A250" s="11" t="s">
        <v>492</v>
      </c>
      <c r="B250" s="11" t="s">
        <v>493</v>
      </c>
      <c r="C250" s="89">
        <f t="shared" si="4"/>
        <v>68.5185185185185</v>
      </c>
      <c r="D250" s="90" t="s">
        <v>28</v>
      </c>
      <c r="E250" s="65">
        <v>69</v>
      </c>
      <c r="F250" s="65">
        <v>64</v>
      </c>
      <c r="G250" s="65">
        <v>73</v>
      </c>
      <c r="H250" s="66">
        <v>68</v>
      </c>
      <c r="I250" s="66">
        <v>70</v>
      </c>
      <c r="J250" s="66">
        <v>65</v>
      </c>
      <c r="K250" s="66">
        <v>76</v>
      </c>
      <c r="L250" s="66">
        <v>68</v>
      </c>
      <c r="M250" s="66">
        <v>68</v>
      </c>
      <c r="N250" s="25"/>
      <c r="O250" s="25"/>
      <c r="P250" s="25"/>
      <c r="Q250" s="25"/>
      <c r="R250" s="25"/>
      <c r="S250" s="91"/>
      <c r="T250" s="91"/>
      <c r="U250" s="91"/>
      <c r="V250" s="91"/>
      <c r="W250" s="91"/>
      <c r="X250" s="91"/>
      <c r="Y250" s="91"/>
      <c r="Z250" s="91"/>
    </row>
    <row r="251" spans="1:26">
      <c r="A251" s="25"/>
      <c r="B251" s="25"/>
      <c r="C251" s="89">
        <f t="shared" si="4"/>
        <v>0</v>
      </c>
      <c r="D251" s="90" t="s">
        <v>28</v>
      </c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91"/>
      <c r="T251" s="91"/>
      <c r="U251" s="91"/>
      <c r="V251" s="91"/>
      <c r="W251" s="91"/>
      <c r="X251" s="91"/>
      <c r="Y251" s="91"/>
      <c r="Z251" s="91"/>
    </row>
    <row r="252" spans="1:26">
      <c r="A252" s="25"/>
      <c r="B252" s="25"/>
      <c r="C252" s="89">
        <f t="shared" si="4"/>
        <v>0</v>
      </c>
      <c r="D252" s="90" t="s">
        <v>28</v>
      </c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91"/>
      <c r="T252" s="91"/>
      <c r="U252" s="91"/>
      <c r="V252" s="91"/>
      <c r="W252" s="91"/>
      <c r="X252" s="91"/>
      <c r="Y252" s="91"/>
      <c r="Z252" s="91"/>
    </row>
    <row r="253" spans="1:26">
      <c r="A253" s="25"/>
      <c r="B253" s="25"/>
      <c r="C253" s="89">
        <f t="shared" si="4"/>
        <v>0</v>
      </c>
      <c r="D253" s="90" t="s">
        <v>28</v>
      </c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91"/>
      <c r="T253" s="91"/>
      <c r="U253" s="91"/>
      <c r="V253" s="91"/>
      <c r="W253" s="91"/>
      <c r="X253" s="91"/>
      <c r="Y253" s="91"/>
      <c r="Z253" s="91"/>
    </row>
    <row r="254" spans="1:26">
      <c r="A254" s="25"/>
      <c r="B254" s="25"/>
      <c r="C254" s="89">
        <f t="shared" si="4"/>
        <v>0</v>
      </c>
      <c r="D254" s="90" t="s">
        <v>28</v>
      </c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91"/>
      <c r="T254" s="91"/>
      <c r="U254" s="91"/>
      <c r="V254" s="91"/>
      <c r="W254" s="91"/>
      <c r="X254" s="91"/>
      <c r="Y254" s="91"/>
      <c r="Z254" s="91"/>
    </row>
    <row r="255" spans="1:26">
      <c r="A255" s="25"/>
      <c r="B255" s="25"/>
      <c r="C255" s="89">
        <f t="shared" si="4"/>
        <v>0</v>
      </c>
      <c r="D255" s="90" t="s">
        <v>28</v>
      </c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91"/>
      <c r="T255" s="91"/>
      <c r="U255" s="91"/>
      <c r="V255" s="91"/>
      <c r="W255" s="91"/>
      <c r="X255" s="91"/>
      <c r="Y255" s="91"/>
      <c r="Z255" s="91"/>
    </row>
    <row r="256" spans="1:26">
      <c r="A256" s="25"/>
      <c r="B256" s="25"/>
      <c r="C256" s="89">
        <f t="shared" si="4"/>
        <v>0</v>
      </c>
      <c r="D256" s="90" t="s">
        <v>28</v>
      </c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91"/>
      <c r="T256" s="91"/>
      <c r="U256" s="91"/>
      <c r="V256" s="91"/>
      <c r="W256" s="91"/>
      <c r="X256" s="91"/>
      <c r="Y256" s="91"/>
      <c r="Z256" s="91"/>
    </row>
    <row r="257" spans="1:26">
      <c r="A257" s="25"/>
      <c r="B257" s="25"/>
      <c r="C257" s="89">
        <f t="shared" si="4"/>
        <v>0</v>
      </c>
      <c r="D257" s="90" t="s">
        <v>28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91"/>
      <c r="T257" s="91"/>
      <c r="U257" s="91"/>
      <c r="V257" s="91"/>
      <c r="W257" s="91"/>
      <c r="X257" s="91"/>
      <c r="Y257" s="91"/>
      <c r="Z257" s="91"/>
    </row>
    <row r="258" spans="1:26">
      <c r="A258" s="25"/>
      <c r="B258" s="25"/>
      <c r="C258" s="89">
        <f t="shared" si="4"/>
        <v>0</v>
      </c>
      <c r="D258" s="90" t="s">
        <v>28</v>
      </c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91"/>
      <c r="T258" s="91"/>
      <c r="U258" s="91"/>
      <c r="V258" s="91"/>
      <c r="W258" s="91"/>
      <c r="X258" s="91"/>
      <c r="Y258" s="91"/>
      <c r="Z258" s="91"/>
    </row>
    <row r="259" spans="1:26">
      <c r="A259" s="25"/>
      <c r="B259" s="25"/>
      <c r="C259" s="89">
        <f t="shared" ref="C259:C322" si="5">IFERROR(SUMPRODUCT($E$2:$Z$2,E259:Z259)/SUM($E$2:$Z$2),"")</f>
        <v>0</v>
      </c>
      <c r="D259" s="90" t="s">
        <v>28</v>
      </c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91"/>
      <c r="T259" s="91"/>
      <c r="U259" s="91"/>
      <c r="V259" s="91"/>
      <c r="W259" s="91"/>
      <c r="X259" s="91"/>
      <c r="Y259" s="91"/>
      <c r="Z259" s="91"/>
    </row>
    <row r="260" spans="1:26">
      <c r="A260" s="25"/>
      <c r="B260" s="25"/>
      <c r="C260" s="89">
        <f t="shared" si="5"/>
        <v>0</v>
      </c>
      <c r="D260" s="90" t="s">
        <v>28</v>
      </c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91"/>
      <c r="T260" s="91"/>
      <c r="U260" s="91"/>
      <c r="V260" s="91"/>
      <c r="W260" s="91"/>
      <c r="X260" s="91"/>
      <c r="Y260" s="91"/>
      <c r="Z260" s="91"/>
    </row>
    <row r="261" spans="1:26">
      <c r="A261" s="25"/>
      <c r="B261" s="25"/>
      <c r="C261" s="89">
        <f t="shared" si="5"/>
        <v>0</v>
      </c>
      <c r="D261" s="90" t="s">
        <v>28</v>
      </c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91"/>
      <c r="T261" s="91"/>
      <c r="U261" s="91"/>
      <c r="V261" s="91"/>
      <c r="W261" s="91"/>
      <c r="X261" s="91"/>
      <c r="Y261" s="91"/>
      <c r="Z261" s="91"/>
    </row>
    <row r="262" spans="1:26">
      <c r="A262" s="25"/>
      <c r="B262" s="25"/>
      <c r="C262" s="89">
        <f t="shared" si="5"/>
        <v>0</v>
      </c>
      <c r="D262" s="90" t="s">
        <v>28</v>
      </c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91"/>
      <c r="T262" s="91"/>
      <c r="U262" s="91"/>
      <c r="V262" s="91"/>
      <c r="W262" s="91"/>
      <c r="X262" s="91"/>
      <c r="Y262" s="91"/>
      <c r="Z262" s="91"/>
    </row>
    <row r="263" spans="1:26">
      <c r="A263" s="25"/>
      <c r="B263" s="25"/>
      <c r="C263" s="89">
        <f t="shared" si="5"/>
        <v>0</v>
      </c>
      <c r="D263" s="90" t="s">
        <v>28</v>
      </c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91"/>
      <c r="T263" s="91"/>
      <c r="U263" s="91"/>
      <c r="V263" s="91"/>
      <c r="W263" s="91"/>
      <c r="X263" s="91"/>
      <c r="Y263" s="91"/>
      <c r="Z263" s="91"/>
    </row>
    <row r="264" spans="1:26">
      <c r="A264" s="25"/>
      <c r="B264" s="25"/>
      <c r="C264" s="89">
        <f t="shared" si="5"/>
        <v>0</v>
      </c>
      <c r="D264" s="90" t="s">
        <v>28</v>
      </c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91"/>
      <c r="T264" s="91"/>
      <c r="U264" s="91"/>
      <c r="V264" s="91"/>
      <c r="W264" s="91"/>
      <c r="X264" s="91"/>
      <c r="Y264" s="91"/>
      <c r="Z264" s="91"/>
    </row>
    <row r="265" spans="1:26">
      <c r="A265" s="25"/>
      <c r="B265" s="25"/>
      <c r="C265" s="89">
        <f t="shared" si="5"/>
        <v>0</v>
      </c>
      <c r="D265" s="90" t="s">
        <v>28</v>
      </c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91"/>
      <c r="T265" s="91"/>
      <c r="U265" s="91"/>
      <c r="V265" s="91"/>
      <c r="W265" s="91"/>
      <c r="X265" s="91"/>
      <c r="Y265" s="91"/>
      <c r="Z265" s="91"/>
    </row>
    <row r="266" spans="1:26">
      <c r="A266" s="25"/>
      <c r="B266" s="25"/>
      <c r="C266" s="89">
        <f t="shared" si="5"/>
        <v>0</v>
      </c>
      <c r="D266" s="90" t="s">
        <v>28</v>
      </c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91"/>
      <c r="T266" s="91"/>
      <c r="U266" s="91"/>
      <c r="V266" s="91"/>
      <c r="W266" s="91"/>
      <c r="X266" s="91"/>
      <c r="Y266" s="91"/>
      <c r="Z266" s="91"/>
    </row>
    <row r="267" spans="1:26">
      <c r="A267" s="25"/>
      <c r="B267" s="25"/>
      <c r="C267" s="89">
        <f t="shared" si="5"/>
        <v>0</v>
      </c>
      <c r="D267" s="90" t="s">
        <v>28</v>
      </c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91"/>
      <c r="T267" s="91"/>
      <c r="U267" s="91"/>
      <c r="V267" s="91"/>
      <c r="W267" s="91"/>
      <c r="X267" s="91"/>
      <c r="Y267" s="91"/>
      <c r="Z267" s="91"/>
    </row>
    <row r="268" spans="1:26">
      <c r="A268" s="25"/>
      <c r="B268" s="25"/>
      <c r="C268" s="89">
        <f t="shared" si="5"/>
        <v>0</v>
      </c>
      <c r="D268" s="90" t="s">
        <v>28</v>
      </c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91"/>
      <c r="T268" s="91"/>
      <c r="U268" s="91"/>
      <c r="V268" s="91"/>
      <c r="W268" s="91"/>
      <c r="X268" s="91"/>
      <c r="Y268" s="91"/>
      <c r="Z268" s="91"/>
    </row>
    <row r="269" spans="1:26">
      <c r="A269" s="25"/>
      <c r="B269" s="25"/>
      <c r="C269" s="89">
        <f t="shared" si="5"/>
        <v>0</v>
      </c>
      <c r="D269" s="90" t="s">
        <v>28</v>
      </c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91"/>
      <c r="T269" s="91"/>
      <c r="U269" s="91"/>
      <c r="V269" s="91"/>
      <c r="W269" s="91"/>
      <c r="X269" s="91"/>
      <c r="Y269" s="91"/>
      <c r="Z269" s="91"/>
    </row>
    <row r="270" spans="1:26">
      <c r="A270" s="25"/>
      <c r="B270" s="25"/>
      <c r="C270" s="89">
        <f t="shared" si="5"/>
        <v>0</v>
      </c>
      <c r="D270" s="90" t="s">
        <v>28</v>
      </c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91"/>
      <c r="T270" s="91"/>
      <c r="U270" s="91"/>
      <c r="V270" s="91"/>
      <c r="W270" s="91"/>
      <c r="X270" s="91"/>
      <c r="Y270" s="91"/>
      <c r="Z270" s="91"/>
    </row>
    <row r="271" spans="1:26">
      <c r="A271" s="25"/>
      <c r="B271" s="25"/>
      <c r="C271" s="89">
        <f t="shared" si="5"/>
        <v>0</v>
      </c>
      <c r="D271" s="90" t="s">
        <v>28</v>
      </c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91"/>
      <c r="T271" s="91"/>
      <c r="U271" s="91"/>
      <c r="V271" s="91"/>
      <c r="W271" s="91"/>
      <c r="X271" s="91"/>
      <c r="Y271" s="91"/>
      <c r="Z271" s="91"/>
    </row>
    <row r="272" spans="1:26">
      <c r="A272" s="25"/>
      <c r="B272" s="25"/>
      <c r="C272" s="89">
        <f t="shared" si="5"/>
        <v>0</v>
      </c>
      <c r="D272" s="90" t="s">
        <v>28</v>
      </c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91"/>
      <c r="T272" s="91"/>
      <c r="U272" s="91"/>
      <c r="V272" s="91"/>
      <c r="W272" s="91"/>
      <c r="X272" s="91"/>
      <c r="Y272" s="91"/>
      <c r="Z272" s="91"/>
    </row>
    <row r="273" spans="1:26">
      <c r="A273" s="25"/>
      <c r="B273" s="25"/>
      <c r="C273" s="89">
        <f t="shared" si="5"/>
        <v>0</v>
      </c>
      <c r="D273" s="90" t="s">
        <v>28</v>
      </c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91"/>
      <c r="T273" s="91"/>
      <c r="U273" s="91"/>
      <c r="V273" s="91"/>
      <c r="W273" s="91"/>
      <c r="X273" s="91"/>
      <c r="Y273" s="91"/>
      <c r="Z273" s="91"/>
    </row>
    <row r="274" spans="1:26">
      <c r="A274" s="25"/>
      <c r="B274" s="25"/>
      <c r="C274" s="89">
        <f t="shared" si="5"/>
        <v>0</v>
      </c>
      <c r="D274" s="90" t="s">
        <v>28</v>
      </c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91"/>
      <c r="T274" s="91"/>
      <c r="U274" s="91"/>
      <c r="V274" s="91"/>
      <c r="W274" s="91"/>
      <c r="X274" s="91"/>
      <c r="Y274" s="91"/>
      <c r="Z274" s="91"/>
    </row>
    <row r="275" spans="1:26">
      <c r="A275" s="25"/>
      <c r="B275" s="25"/>
      <c r="C275" s="89">
        <f t="shared" si="5"/>
        <v>0</v>
      </c>
      <c r="D275" s="90" t="s">
        <v>28</v>
      </c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91"/>
      <c r="T275" s="91"/>
      <c r="U275" s="91"/>
      <c r="V275" s="91"/>
      <c r="W275" s="91"/>
      <c r="X275" s="91"/>
      <c r="Y275" s="91"/>
      <c r="Z275" s="91"/>
    </row>
    <row r="276" spans="1:26">
      <c r="A276" s="25"/>
      <c r="B276" s="25"/>
      <c r="C276" s="89">
        <f t="shared" si="5"/>
        <v>0</v>
      </c>
      <c r="D276" s="90" t="s">
        <v>28</v>
      </c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91"/>
      <c r="T276" s="91"/>
      <c r="U276" s="91"/>
      <c r="V276" s="91"/>
      <c r="W276" s="91"/>
      <c r="X276" s="91"/>
      <c r="Y276" s="91"/>
      <c r="Z276" s="91"/>
    </row>
    <row r="277" spans="1:26">
      <c r="A277" s="25"/>
      <c r="B277" s="25"/>
      <c r="C277" s="89">
        <f t="shared" si="5"/>
        <v>0</v>
      </c>
      <c r="D277" s="90" t="s">
        <v>28</v>
      </c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91"/>
      <c r="T277" s="91"/>
      <c r="U277" s="91"/>
      <c r="V277" s="91"/>
      <c r="W277" s="91"/>
      <c r="X277" s="91"/>
      <c r="Y277" s="91"/>
      <c r="Z277" s="91"/>
    </row>
    <row r="278" spans="1:26">
      <c r="A278" s="25"/>
      <c r="B278" s="25"/>
      <c r="C278" s="89">
        <f t="shared" si="5"/>
        <v>0</v>
      </c>
      <c r="D278" s="90" t="s">
        <v>28</v>
      </c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91"/>
      <c r="T278" s="91"/>
      <c r="U278" s="91"/>
      <c r="V278" s="91"/>
      <c r="W278" s="91"/>
      <c r="X278" s="91"/>
      <c r="Y278" s="91"/>
      <c r="Z278" s="91"/>
    </row>
    <row r="279" spans="1:26">
      <c r="A279" s="25"/>
      <c r="B279" s="25"/>
      <c r="C279" s="89">
        <f t="shared" si="5"/>
        <v>0</v>
      </c>
      <c r="D279" s="90" t="s">
        <v>28</v>
      </c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91"/>
      <c r="T279" s="91"/>
      <c r="U279" s="91"/>
      <c r="V279" s="91"/>
      <c r="W279" s="91"/>
      <c r="X279" s="91"/>
      <c r="Y279" s="91"/>
      <c r="Z279" s="91"/>
    </row>
    <row r="280" spans="1:26">
      <c r="A280" s="25"/>
      <c r="B280" s="25"/>
      <c r="C280" s="89">
        <f t="shared" si="5"/>
        <v>0</v>
      </c>
      <c r="D280" s="90" t="s">
        <v>28</v>
      </c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91"/>
      <c r="T280" s="91"/>
      <c r="U280" s="91"/>
      <c r="V280" s="91"/>
      <c r="W280" s="91"/>
      <c r="X280" s="91"/>
      <c r="Y280" s="91"/>
      <c r="Z280" s="91"/>
    </row>
    <row r="281" spans="1:26">
      <c r="A281" s="25"/>
      <c r="B281" s="25"/>
      <c r="C281" s="89">
        <f t="shared" si="5"/>
        <v>0</v>
      </c>
      <c r="D281" s="90" t="s">
        <v>28</v>
      </c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91"/>
      <c r="T281" s="91"/>
      <c r="U281" s="91"/>
      <c r="V281" s="91"/>
      <c r="W281" s="91"/>
      <c r="X281" s="91"/>
      <c r="Y281" s="91"/>
      <c r="Z281" s="91"/>
    </row>
    <row r="282" spans="1:26">
      <c r="A282" s="25"/>
      <c r="B282" s="25"/>
      <c r="C282" s="89">
        <f t="shared" si="5"/>
        <v>0</v>
      </c>
      <c r="D282" s="90" t="s">
        <v>28</v>
      </c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91"/>
      <c r="T282" s="91"/>
      <c r="U282" s="91"/>
      <c r="V282" s="91"/>
      <c r="W282" s="91"/>
      <c r="X282" s="91"/>
      <c r="Y282" s="91"/>
      <c r="Z282" s="91"/>
    </row>
    <row r="283" spans="1:26">
      <c r="A283" s="25"/>
      <c r="B283" s="25"/>
      <c r="C283" s="89">
        <f t="shared" si="5"/>
        <v>0</v>
      </c>
      <c r="D283" s="90" t="s">
        <v>28</v>
      </c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91"/>
      <c r="T283" s="91"/>
      <c r="U283" s="91"/>
      <c r="V283" s="91"/>
      <c r="W283" s="91"/>
      <c r="X283" s="91"/>
      <c r="Y283" s="91"/>
      <c r="Z283" s="91"/>
    </row>
    <row r="284" spans="1:26">
      <c r="A284" s="25"/>
      <c r="B284" s="25"/>
      <c r="C284" s="89">
        <f t="shared" si="5"/>
        <v>0</v>
      </c>
      <c r="D284" s="90" t="s">
        <v>28</v>
      </c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91"/>
      <c r="T284" s="91"/>
      <c r="U284" s="91"/>
      <c r="V284" s="91"/>
      <c r="W284" s="91"/>
      <c r="X284" s="91"/>
      <c r="Y284" s="91"/>
      <c r="Z284" s="91"/>
    </row>
    <row r="285" spans="1:26">
      <c r="A285" s="25"/>
      <c r="B285" s="25"/>
      <c r="C285" s="89">
        <f t="shared" si="5"/>
        <v>0</v>
      </c>
      <c r="D285" s="90" t="s">
        <v>28</v>
      </c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91"/>
      <c r="T285" s="91"/>
      <c r="U285" s="91"/>
      <c r="V285" s="91"/>
      <c r="W285" s="91"/>
      <c r="X285" s="91"/>
      <c r="Y285" s="91"/>
      <c r="Z285" s="91"/>
    </row>
    <row r="286" spans="1:26">
      <c r="A286" s="25"/>
      <c r="B286" s="25"/>
      <c r="C286" s="89">
        <f t="shared" si="5"/>
        <v>0</v>
      </c>
      <c r="D286" s="90" t="s">
        <v>28</v>
      </c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91"/>
      <c r="T286" s="91"/>
      <c r="U286" s="91"/>
      <c r="V286" s="91"/>
      <c r="W286" s="91"/>
      <c r="X286" s="91"/>
      <c r="Y286" s="91"/>
      <c r="Z286" s="91"/>
    </row>
    <row r="287" spans="1:26">
      <c r="A287" s="25"/>
      <c r="B287" s="25"/>
      <c r="C287" s="89">
        <f t="shared" si="5"/>
        <v>0</v>
      </c>
      <c r="D287" s="90" t="s">
        <v>28</v>
      </c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91"/>
      <c r="T287" s="91"/>
      <c r="U287" s="91"/>
      <c r="V287" s="91"/>
      <c r="W287" s="91"/>
      <c r="X287" s="91"/>
      <c r="Y287" s="91"/>
      <c r="Z287" s="91"/>
    </row>
    <row r="288" spans="1:26">
      <c r="A288" s="25"/>
      <c r="B288" s="25"/>
      <c r="C288" s="89">
        <f t="shared" si="5"/>
        <v>0</v>
      </c>
      <c r="D288" s="90" t="s">
        <v>28</v>
      </c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91"/>
      <c r="T288" s="91"/>
      <c r="U288" s="91"/>
      <c r="V288" s="91"/>
      <c r="W288" s="91"/>
      <c r="X288" s="91"/>
      <c r="Y288" s="91"/>
      <c r="Z288" s="91"/>
    </row>
    <row r="289" spans="1:26">
      <c r="A289" s="25"/>
      <c r="B289" s="25"/>
      <c r="C289" s="89">
        <f t="shared" si="5"/>
        <v>0</v>
      </c>
      <c r="D289" s="90" t="s">
        <v>28</v>
      </c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91"/>
      <c r="T289" s="91"/>
      <c r="U289" s="91"/>
      <c r="V289" s="91"/>
      <c r="W289" s="91"/>
      <c r="X289" s="91"/>
      <c r="Y289" s="91"/>
      <c r="Z289" s="91"/>
    </row>
    <row r="290" spans="1:26">
      <c r="A290" s="25"/>
      <c r="B290" s="25"/>
      <c r="C290" s="89">
        <f t="shared" si="5"/>
        <v>0</v>
      </c>
      <c r="D290" s="90" t="s">
        <v>28</v>
      </c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91"/>
      <c r="T290" s="91"/>
      <c r="U290" s="91"/>
      <c r="V290" s="91"/>
      <c r="W290" s="91"/>
      <c r="X290" s="91"/>
      <c r="Y290" s="91"/>
      <c r="Z290" s="91"/>
    </row>
    <row r="291" spans="1:26">
      <c r="A291" s="25"/>
      <c r="B291" s="25"/>
      <c r="C291" s="89">
        <f t="shared" si="5"/>
        <v>0</v>
      </c>
      <c r="D291" s="90" t="s">
        <v>28</v>
      </c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91"/>
      <c r="T291" s="91"/>
      <c r="U291" s="91"/>
      <c r="V291" s="91"/>
      <c r="W291" s="91"/>
      <c r="X291" s="91"/>
      <c r="Y291" s="91"/>
      <c r="Z291" s="91"/>
    </row>
    <row r="292" spans="1:26">
      <c r="A292" s="25"/>
      <c r="B292" s="25"/>
      <c r="C292" s="89">
        <f t="shared" si="5"/>
        <v>0</v>
      </c>
      <c r="D292" s="90" t="s">
        <v>28</v>
      </c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91"/>
      <c r="T292" s="91"/>
      <c r="U292" s="91"/>
      <c r="V292" s="91"/>
      <c r="W292" s="91"/>
      <c r="X292" s="91"/>
      <c r="Y292" s="91"/>
      <c r="Z292" s="91"/>
    </row>
    <row r="293" spans="1:26">
      <c r="A293" s="25"/>
      <c r="B293" s="25"/>
      <c r="C293" s="89">
        <f t="shared" si="5"/>
        <v>0</v>
      </c>
      <c r="D293" s="90" t="s">
        <v>28</v>
      </c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91"/>
      <c r="T293" s="91"/>
      <c r="U293" s="91"/>
      <c r="V293" s="91"/>
      <c r="W293" s="91"/>
      <c r="X293" s="91"/>
      <c r="Y293" s="91"/>
      <c r="Z293" s="91"/>
    </row>
    <row r="294" spans="1:26">
      <c r="A294" s="25"/>
      <c r="B294" s="25"/>
      <c r="C294" s="89">
        <f t="shared" si="5"/>
        <v>0</v>
      </c>
      <c r="D294" s="90" t="s">
        <v>28</v>
      </c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91"/>
      <c r="T294" s="91"/>
      <c r="U294" s="91"/>
      <c r="V294" s="91"/>
      <c r="W294" s="91"/>
      <c r="X294" s="91"/>
      <c r="Y294" s="91"/>
      <c r="Z294" s="91"/>
    </row>
    <row r="295" spans="1:26">
      <c r="A295" s="25"/>
      <c r="B295" s="25"/>
      <c r="C295" s="89">
        <f t="shared" si="5"/>
        <v>0</v>
      </c>
      <c r="D295" s="90" t="s">
        <v>28</v>
      </c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91"/>
      <c r="T295" s="91"/>
      <c r="U295" s="91"/>
      <c r="V295" s="91"/>
      <c r="W295" s="91"/>
      <c r="X295" s="91"/>
      <c r="Y295" s="91"/>
      <c r="Z295" s="91"/>
    </row>
    <row r="296" spans="1:26">
      <c r="A296" s="25"/>
      <c r="B296" s="25"/>
      <c r="C296" s="89">
        <f t="shared" si="5"/>
        <v>0</v>
      </c>
      <c r="D296" s="90" t="s">
        <v>28</v>
      </c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91"/>
      <c r="T296" s="91"/>
      <c r="U296" s="91"/>
      <c r="V296" s="91"/>
      <c r="W296" s="91"/>
      <c r="X296" s="91"/>
      <c r="Y296" s="91"/>
      <c r="Z296" s="91"/>
    </row>
    <row r="297" spans="1:26">
      <c r="A297" s="25"/>
      <c r="B297" s="25"/>
      <c r="C297" s="89">
        <f t="shared" si="5"/>
        <v>0</v>
      </c>
      <c r="D297" s="90" t="s">
        <v>28</v>
      </c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91"/>
      <c r="T297" s="91"/>
      <c r="U297" s="91"/>
      <c r="V297" s="91"/>
      <c r="W297" s="91"/>
      <c r="X297" s="91"/>
      <c r="Y297" s="91"/>
      <c r="Z297" s="91"/>
    </row>
    <row r="298" spans="1:26">
      <c r="A298" s="25"/>
      <c r="B298" s="25"/>
      <c r="C298" s="89">
        <f t="shared" si="5"/>
        <v>0</v>
      </c>
      <c r="D298" s="90" t="s">
        <v>28</v>
      </c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91"/>
      <c r="T298" s="91"/>
      <c r="U298" s="91"/>
      <c r="V298" s="91"/>
      <c r="W298" s="91"/>
      <c r="X298" s="91"/>
      <c r="Y298" s="91"/>
      <c r="Z298" s="91"/>
    </row>
    <row r="299" spans="1:26">
      <c r="A299" s="25"/>
      <c r="B299" s="25"/>
      <c r="C299" s="89">
        <f t="shared" si="5"/>
        <v>0</v>
      </c>
      <c r="D299" s="90" t="s">
        <v>28</v>
      </c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91"/>
      <c r="T299" s="91"/>
      <c r="U299" s="91"/>
      <c r="V299" s="91"/>
      <c r="W299" s="91"/>
      <c r="X299" s="91"/>
      <c r="Y299" s="91"/>
      <c r="Z299" s="91"/>
    </row>
    <row r="300" spans="1:26">
      <c r="A300" s="25"/>
      <c r="B300" s="25"/>
      <c r="C300" s="89">
        <f t="shared" si="5"/>
        <v>0</v>
      </c>
      <c r="D300" s="90" t="s">
        <v>28</v>
      </c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91"/>
      <c r="T300" s="91"/>
      <c r="U300" s="91"/>
      <c r="V300" s="91"/>
      <c r="W300" s="91"/>
      <c r="X300" s="91"/>
      <c r="Y300" s="91"/>
      <c r="Z300" s="91"/>
    </row>
    <row r="301" spans="1:26">
      <c r="A301" s="25"/>
      <c r="B301" s="25"/>
      <c r="C301" s="89">
        <f t="shared" si="5"/>
        <v>0</v>
      </c>
      <c r="D301" s="90" t="s">
        <v>28</v>
      </c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91"/>
      <c r="T301" s="91"/>
      <c r="U301" s="91"/>
      <c r="V301" s="91"/>
      <c r="W301" s="91"/>
      <c r="X301" s="91"/>
      <c r="Y301" s="91"/>
      <c r="Z301" s="91"/>
    </row>
    <row r="302" spans="1:26">
      <c r="A302" s="25"/>
      <c r="B302" s="25"/>
      <c r="C302" s="89">
        <f t="shared" si="5"/>
        <v>0</v>
      </c>
      <c r="D302" s="90" t="s">
        <v>28</v>
      </c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91"/>
      <c r="T302" s="91"/>
      <c r="U302" s="91"/>
      <c r="V302" s="91"/>
      <c r="W302" s="91"/>
      <c r="X302" s="91"/>
      <c r="Y302" s="91"/>
      <c r="Z302" s="91"/>
    </row>
    <row r="303" spans="1:26">
      <c r="A303" s="25"/>
      <c r="B303" s="25"/>
      <c r="C303" s="89">
        <f t="shared" si="5"/>
        <v>0</v>
      </c>
      <c r="D303" s="90" t="s">
        <v>28</v>
      </c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91"/>
      <c r="T303" s="91"/>
      <c r="U303" s="91"/>
      <c r="V303" s="91"/>
      <c r="W303" s="91"/>
      <c r="X303" s="91"/>
      <c r="Y303" s="91"/>
      <c r="Z303" s="91"/>
    </row>
    <row r="304" spans="1:26">
      <c r="A304" s="25"/>
      <c r="B304" s="25"/>
      <c r="C304" s="89">
        <f t="shared" si="5"/>
        <v>0</v>
      </c>
      <c r="D304" s="90" t="s">
        <v>28</v>
      </c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91"/>
      <c r="T304" s="91"/>
      <c r="U304" s="91"/>
      <c r="V304" s="91"/>
      <c r="W304" s="91"/>
      <c r="X304" s="91"/>
      <c r="Y304" s="91"/>
      <c r="Z304" s="91"/>
    </row>
    <row r="305" spans="1:26">
      <c r="A305" s="25"/>
      <c r="B305" s="25"/>
      <c r="C305" s="89">
        <f t="shared" si="5"/>
        <v>0</v>
      </c>
      <c r="D305" s="90" t="s">
        <v>28</v>
      </c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91"/>
      <c r="T305" s="91"/>
      <c r="U305" s="91"/>
      <c r="V305" s="91"/>
      <c r="W305" s="91"/>
      <c r="X305" s="91"/>
      <c r="Y305" s="91"/>
      <c r="Z305" s="91"/>
    </row>
    <row r="306" spans="1:26">
      <c r="A306" s="25"/>
      <c r="B306" s="25"/>
      <c r="C306" s="89">
        <f t="shared" si="5"/>
        <v>0</v>
      </c>
      <c r="D306" s="90" t="s">
        <v>28</v>
      </c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91"/>
      <c r="T306" s="91"/>
      <c r="U306" s="91"/>
      <c r="V306" s="91"/>
      <c r="W306" s="91"/>
      <c r="X306" s="91"/>
      <c r="Y306" s="91"/>
      <c r="Z306" s="91"/>
    </row>
    <row r="307" spans="1:26">
      <c r="A307" s="25"/>
      <c r="B307" s="25"/>
      <c r="C307" s="89">
        <f t="shared" si="5"/>
        <v>0</v>
      </c>
      <c r="D307" s="90" t="s">
        <v>28</v>
      </c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91"/>
      <c r="T307" s="91"/>
      <c r="U307" s="91"/>
      <c r="V307" s="91"/>
      <c r="W307" s="91"/>
      <c r="X307" s="91"/>
      <c r="Y307" s="91"/>
      <c r="Z307" s="91"/>
    </row>
    <row r="308" spans="1:26">
      <c r="A308" s="25"/>
      <c r="B308" s="25"/>
      <c r="C308" s="89">
        <f t="shared" si="5"/>
        <v>0</v>
      </c>
      <c r="D308" s="90" t="s">
        <v>28</v>
      </c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91"/>
      <c r="T308" s="91"/>
      <c r="U308" s="91"/>
      <c r="V308" s="91"/>
      <c r="W308" s="91"/>
      <c r="X308" s="91"/>
      <c r="Y308" s="91"/>
      <c r="Z308" s="91"/>
    </row>
    <row r="309" spans="1:26">
      <c r="A309" s="25"/>
      <c r="B309" s="25"/>
      <c r="C309" s="89">
        <f t="shared" si="5"/>
        <v>0</v>
      </c>
      <c r="D309" s="90" t="s">
        <v>28</v>
      </c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91"/>
      <c r="T309" s="91"/>
      <c r="U309" s="91"/>
      <c r="V309" s="91"/>
      <c r="W309" s="91"/>
      <c r="X309" s="91"/>
      <c r="Y309" s="91"/>
      <c r="Z309" s="91"/>
    </row>
    <row r="310" spans="1:26">
      <c r="A310" s="25"/>
      <c r="B310" s="25"/>
      <c r="C310" s="89">
        <f t="shared" si="5"/>
        <v>0</v>
      </c>
      <c r="D310" s="90" t="s">
        <v>28</v>
      </c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91"/>
      <c r="T310" s="91"/>
      <c r="U310" s="91"/>
      <c r="V310" s="91"/>
      <c r="W310" s="91"/>
      <c r="X310" s="91"/>
      <c r="Y310" s="91"/>
      <c r="Z310" s="91"/>
    </row>
    <row r="311" spans="1:26">
      <c r="A311" s="25"/>
      <c r="B311" s="25"/>
      <c r="C311" s="89">
        <f t="shared" si="5"/>
        <v>0</v>
      </c>
      <c r="D311" s="90" t="s">
        <v>28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91"/>
      <c r="T311" s="91"/>
      <c r="U311" s="91"/>
      <c r="V311" s="91"/>
      <c r="W311" s="91"/>
      <c r="X311" s="91"/>
      <c r="Y311" s="91"/>
      <c r="Z311" s="91"/>
    </row>
    <row r="312" spans="1:26">
      <c r="A312" s="25"/>
      <c r="B312" s="25"/>
      <c r="C312" s="89">
        <f t="shared" si="5"/>
        <v>0</v>
      </c>
      <c r="D312" s="90" t="s">
        <v>28</v>
      </c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91"/>
      <c r="T312" s="91"/>
      <c r="U312" s="91"/>
      <c r="V312" s="91"/>
      <c r="W312" s="91"/>
      <c r="X312" s="91"/>
      <c r="Y312" s="91"/>
      <c r="Z312" s="91"/>
    </row>
    <row r="313" spans="1:26">
      <c r="A313" s="25"/>
      <c r="B313" s="25"/>
      <c r="C313" s="89">
        <f t="shared" si="5"/>
        <v>0</v>
      </c>
      <c r="D313" s="90" t="s">
        <v>28</v>
      </c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91"/>
      <c r="T313" s="91"/>
      <c r="U313" s="91"/>
      <c r="V313" s="91"/>
      <c r="W313" s="91"/>
      <c r="X313" s="91"/>
      <c r="Y313" s="91"/>
      <c r="Z313" s="91"/>
    </row>
    <row r="314" spans="1:26">
      <c r="A314" s="25"/>
      <c r="B314" s="25"/>
      <c r="C314" s="89">
        <f t="shared" si="5"/>
        <v>0</v>
      </c>
      <c r="D314" s="90" t="s">
        <v>28</v>
      </c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91"/>
      <c r="T314" s="91"/>
      <c r="U314" s="91"/>
      <c r="V314" s="91"/>
      <c r="W314" s="91"/>
      <c r="X314" s="91"/>
      <c r="Y314" s="91"/>
      <c r="Z314" s="91"/>
    </row>
    <row r="315" spans="1:26">
      <c r="A315" s="25"/>
      <c r="B315" s="25"/>
      <c r="C315" s="89">
        <f t="shared" si="5"/>
        <v>0</v>
      </c>
      <c r="D315" s="90" t="s">
        <v>28</v>
      </c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91"/>
      <c r="T315" s="91"/>
      <c r="U315" s="91"/>
      <c r="V315" s="91"/>
      <c r="W315" s="91"/>
      <c r="X315" s="91"/>
      <c r="Y315" s="91"/>
      <c r="Z315" s="91"/>
    </row>
    <row r="316" spans="1:26">
      <c r="A316" s="25"/>
      <c r="B316" s="25"/>
      <c r="C316" s="89">
        <f t="shared" si="5"/>
        <v>0</v>
      </c>
      <c r="D316" s="90" t="s">
        <v>28</v>
      </c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91"/>
      <c r="T316" s="91"/>
      <c r="U316" s="91"/>
      <c r="V316" s="91"/>
      <c r="W316" s="91"/>
      <c r="X316" s="91"/>
      <c r="Y316" s="91"/>
      <c r="Z316" s="91"/>
    </row>
    <row r="317" spans="1:26">
      <c r="A317" s="25"/>
      <c r="B317" s="25"/>
      <c r="C317" s="89">
        <f t="shared" si="5"/>
        <v>0</v>
      </c>
      <c r="D317" s="90" t="s">
        <v>28</v>
      </c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91"/>
      <c r="T317" s="91"/>
      <c r="U317" s="91"/>
      <c r="V317" s="91"/>
      <c r="W317" s="91"/>
      <c r="X317" s="91"/>
      <c r="Y317" s="91"/>
      <c r="Z317" s="91"/>
    </row>
    <row r="318" spans="1:26">
      <c r="A318" s="25"/>
      <c r="B318" s="25"/>
      <c r="C318" s="89">
        <f t="shared" si="5"/>
        <v>0</v>
      </c>
      <c r="D318" s="90" t="s">
        <v>28</v>
      </c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91"/>
      <c r="T318" s="91"/>
      <c r="U318" s="91"/>
      <c r="V318" s="91"/>
      <c r="W318" s="91"/>
      <c r="X318" s="91"/>
      <c r="Y318" s="91"/>
      <c r="Z318" s="91"/>
    </row>
    <row r="319" spans="1:26">
      <c r="A319" s="25"/>
      <c r="B319" s="25"/>
      <c r="C319" s="89">
        <f t="shared" si="5"/>
        <v>0</v>
      </c>
      <c r="D319" s="90" t="s">
        <v>28</v>
      </c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91"/>
      <c r="T319" s="91"/>
      <c r="U319" s="91"/>
      <c r="V319" s="91"/>
      <c r="W319" s="91"/>
      <c r="X319" s="91"/>
      <c r="Y319" s="91"/>
      <c r="Z319" s="91"/>
    </row>
    <row r="320" spans="1:26">
      <c r="A320" s="25"/>
      <c r="B320" s="25"/>
      <c r="C320" s="89">
        <f t="shared" si="5"/>
        <v>0</v>
      </c>
      <c r="D320" s="90" t="s">
        <v>28</v>
      </c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91"/>
      <c r="T320" s="91"/>
      <c r="U320" s="91"/>
      <c r="V320" s="91"/>
      <c r="W320" s="91"/>
      <c r="X320" s="91"/>
      <c r="Y320" s="91"/>
      <c r="Z320" s="91"/>
    </row>
    <row r="321" spans="1:26">
      <c r="A321" s="25"/>
      <c r="B321" s="25"/>
      <c r="C321" s="89">
        <f t="shared" si="5"/>
        <v>0</v>
      </c>
      <c r="D321" s="90" t="s">
        <v>28</v>
      </c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91"/>
      <c r="T321" s="91"/>
      <c r="U321" s="91"/>
      <c r="V321" s="91"/>
      <c r="W321" s="91"/>
      <c r="X321" s="91"/>
      <c r="Y321" s="91"/>
      <c r="Z321" s="91"/>
    </row>
    <row r="322" spans="1:26">
      <c r="A322" s="25"/>
      <c r="B322" s="25"/>
      <c r="C322" s="89">
        <f t="shared" si="5"/>
        <v>0</v>
      </c>
      <c r="D322" s="90" t="s">
        <v>28</v>
      </c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91"/>
      <c r="T322" s="91"/>
      <c r="U322" s="91"/>
      <c r="V322" s="91"/>
      <c r="W322" s="91"/>
      <c r="X322" s="91"/>
      <c r="Y322" s="91"/>
      <c r="Z322" s="91"/>
    </row>
    <row r="323" spans="1:26">
      <c r="A323" s="25"/>
      <c r="B323" s="25"/>
      <c r="C323" s="89">
        <f t="shared" ref="C323:C386" si="6">IFERROR(SUMPRODUCT($E$2:$Z$2,E323:Z323)/SUM($E$2:$Z$2),"")</f>
        <v>0</v>
      </c>
      <c r="D323" s="90" t="s">
        <v>28</v>
      </c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91"/>
      <c r="T323" s="91"/>
      <c r="U323" s="91"/>
      <c r="V323" s="91"/>
      <c r="W323" s="91"/>
      <c r="X323" s="91"/>
      <c r="Y323" s="91"/>
      <c r="Z323" s="91"/>
    </row>
    <row r="324" spans="1:26">
      <c r="A324" s="25"/>
      <c r="B324" s="25"/>
      <c r="C324" s="89">
        <f t="shared" si="6"/>
        <v>0</v>
      </c>
      <c r="D324" s="90" t="s">
        <v>28</v>
      </c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91"/>
      <c r="T324" s="91"/>
      <c r="U324" s="91"/>
      <c r="V324" s="91"/>
      <c r="W324" s="91"/>
      <c r="X324" s="91"/>
      <c r="Y324" s="91"/>
      <c r="Z324" s="91"/>
    </row>
    <row r="325" spans="1:26">
      <c r="A325" s="25"/>
      <c r="B325" s="25"/>
      <c r="C325" s="89">
        <f t="shared" si="6"/>
        <v>0</v>
      </c>
      <c r="D325" s="90" t="s">
        <v>28</v>
      </c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91"/>
      <c r="T325" s="91"/>
      <c r="U325" s="91"/>
      <c r="V325" s="91"/>
      <c r="W325" s="91"/>
      <c r="X325" s="91"/>
      <c r="Y325" s="91"/>
      <c r="Z325" s="91"/>
    </row>
    <row r="326" spans="1:26">
      <c r="A326" s="25"/>
      <c r="B326" s="25"/>
      <c r="C326" s="89">
        <f t="shared" si="6"/>
        <v>0</v>
      </c>
      <c r="D326" s="90" t="s">
        <v>28</v>
      </c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91"/>
      <c r="T326" s="91"/>
      <c r="U326" s="91"/>
      <c r="V326" s="91"/>
      <c r="W326" s="91"/>
      <c r="X326" s="91"/>
      <c r="Y326" s="91"/>
      <c r="Z326" s="91"/>
    </row>
    <row r="327" spans="1:26">
      <c r="A327" s="25"/>
      <c r="B327" s="25"/>
      <c r="C327" s="89">
        <f t="shared" si="6"/>
        <v>0</v>
      </c>
      <c r="D327" s="90" t="s">
        <v>28</v>
      </c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91"/>
      <c r="T327" s="91"/>
      <c r="U327" s="91"/>
      <c r="V327" s="91"/>
      <c r="W327" s="91"/>
      <c r="X327" s="91"/>
      <c r="Y327" s="91"/>
      <c r="Z327" s="91"/>
    </row>
    <row r="328" spans="1:26">
      <c r="A328" s="25"/>
      <c r="B328" s="25"/>
      <c r="C328" s="89">
        <f t="shared" si="6"/>
        <v>0</v>
      </c>
      <c r="D328" s="90" t="s">
        <v>28</v>
      </c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91"/>
      <c r="T328" s="91"/>
      <c r="U328" s="91"/>
      <c r="V328" s="91"/>
      <c r="W328" s="91"/>
      <c r="X328" s="91"/>
      <c r="Y328" s="91"/>
      <c r="Z328" s="91"/>
    </row>
    <row r="329" spans="1:26">
      <c r="A329" s="25"/>
      <c r="B329" s="25"/>
      <c r="C329" s="89">
        <f t="shared" si="6"/>
        <v>0</v>
      </c>
      <c r="D329" s="90" t="s">
        <v>28</v>
      </c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91"/>
      <c r="T329" s="91"/>
      <c r="U329" s="91"/>
      <c r="V329" s="91"/>
      <c r="W329" s="91"/>
      <c r="X329" s="91"/>
      <c r="Y329" s="91"/>
      <c r="Z329" s="91"/>
    </row>
    <row r="330" spans="1:26">
      <c r="A330" s="25"/>
      <c r="B330" s="25"/>
      <c r="C330" s="89">
        <f t="shared" si="6"/>
        <v>0</v>
      </c>
      <c r="D330" s="90" t="s">
        <v>28</v>
      </c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91"/>
      <c r="T330" s="91"/>
      <c r="U330" s="91"/>
      <c r="V330" s="91"/>
      <c r="W330" s="91"/>
      <c r="X330" s="91"/>
      <c r="Y330" s="91"/>
      <c r="Z330" s="91"/>
    </row>
    <row r="331" spans="1:26">
      <c r="A331" s="25"/>
      <c r="B331" s="25"/>
      <c r="C331" s="89">
        <f t="shared" si="6"/>
        <v>0</v>
      </c>
      <c r="D331" s="90" t="s">
        <v>28</v>
      </c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91"/>
      <c r="T331" s="91"/>
      <c r="U331" s="91"/>
      <c r="V331" s="91"/>
      <c r="W331" s="91"/>
      <c r="X331" s="91"/>
      <c r="Y331" s="91"/>
      <c r="Z331" s="91"/>
    </row>
    <row r="332" spans="1:26">
      <c r="A332" s="25"/>
      <c r="B332" s="25"/>
      <c r="C332" s="89">
        <f t="shared" si="6"/>
        <v>0</v>
      </c>
      <c r="D332" s="90" t="s">
        <v>28</v>
      </c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91"/>
      <c r="T332" s="91"/>
      <c r="U332" s="91"/>
      <c r="V332" s="91"/>
      <c r="W332" s="91"/>
      <c r="X332" s="91"/>
      <c r="Y332" s="91"/>
      <c r="Z332" s="91"/>
    </row>
    <row r="333" spans="1:26">
      <c r="A333" s="25"/>
      <c r="B333" s="25"/>
      <c r="C333" s="89">
        <f t="shared" si="6"/>
        <v>0</v>
      </c>
      <c r="D333" s="90" t="s">
        <v>28</v>
      </c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91"/>
      <c r="T333" s="91"/>
      <c r="U333" s="91"/>
      <c r="V333" s="91"/>
      <c r="W333" s="91"/>
      <c r="X333" s="91"/>
      <c r="Y333" s="91"/>
      <c r="Z333" s="91"/>
    </row>
    <row r="334" spans="1:26">
      <c r="A334" s="25"/>
      <c r="B334" s="25"/>
      <c r="C334" s="89">
        <f t="shared" si="6"/>
        <v>0</v>
      </c>
      <c r="D334" s="90" t="s">
        <v>28</v>
      </c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91"/>
      <c r="T334" s="91"/>
      <c r="U334" s="91"/>
      <c r="V334" s="91"/>
      <c r="W334" s="91"/>
      <c r="X334" s="91"/>
      <c r="Y334" s="91"/>
      <c r="Z334" s="91"/>
    </row>
    <row r="335" spans="1:26">
      <c r="A335" s="25"/>
      <c r="B335" s="25"/>
      <c r="C335" s="89">
        <f t="shared" si="6"/>
        <v>0</v>
      </c>
      <c r="D335" s="90" t="s">
        <v>28</v>
      </c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91"/>
      <c r="T335" s="91"/>
      <c r="U335" s="91"/>
      <c r="V335" s="91"/>
      <c r="W335" s="91"/>
      <c r="X335" s="91"/>
      <c r="Y335" s="91"/>
      <c r="Z335" s="91"/>
    </row>
    <row r="336" spans="1:26">
      <c r="A336" s="25"/>
      <c r="B336" s="25"/>
      <c r="C336" s="89">
        <f t="shared" si="6"/>
        <v>0</v>
      </c>
      <c r="D336" s="90" t="s">
        <v>28</v>
      </c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91"/>
      <c r="T336" s="91"/>
      <c r="U336" s="91"/>
      <c r="V336" s="91"/>
      <c r="W336" s="91"/>
      <c r="X336" s="91"/>
      <c r="Y336" s="91"/>
      <c r="Z336" s="91"/>
    </row>
    <row r="337" spans="1:26">
      <c r="A337" s="25"/>
      <c r="B337" s="25"/>
      <c r="C337" s="89">
        <f t="shared" si="6"/>
        <v>0</v>
      </c>
      <c r="D337" s="90" t="s">
        <v>28</v>
      </c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91"/>
      <c r="T337" s="91"/>
      <c r="U337" s="91"/>
      <c r="V337" s="91"/>
      <c r="W337" s="91"/>
      <c r="X337" s="91"/>
      <c r="Y337" s="91"/>
      <c r="Z337" s="91"/>
    </row>
    <row r="338" spans="1:26">
      <c r="A338" s="25"/>
      <c r="B338" s="25"/>
      <c r="C338" s="89">
        <f t="shared" si="6"/>
        <v>0</v>
      </c>
      <c r="D338" s="90" t="s">
        <v>28</v>
      </c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91"/>
      <c r="T338" s="91"/>
      <c r="U338" s="91"/>
      <c r="V338" s="91"/>
      <c r="W338" s="91"/>
      <c r="X338" s="91"/>
      <c r="Y338" s="91"/>
      <c r="Z338" s="91"/>
    </row>
    <row r="339" spans="1:26">
      <c r="A339" s="25"/>
      <c r="B339" s="25"/>
      <c r="C339" s="89">
        <f t="shared" si="6"/>
        <v>0</v>
      </c>
      <c r="D339" s="90" t="s">
        <v>28</v>
      </c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91"/>
      <c r="T339" s="91"/>
      <c r="U339" s="91"/>
      <c r="V339" s="91"/>
      <c r="W339" s="91"/>
      <c r="X339" s="91"/>
      <c r="Y339" s="91"/>
      <c r="Z339" s="91"/>
    </row>
    <row r="340" spans="1:26">
      <c r="A340" s="25"/>
      <c r="B340" s="25"/>
      <c r="C340" s="89">
        <f t="shared" si="6"/>
        <v>0</v>
      </c>
      <c r="D340" s="90" t="s">
        <v>28</v>
      </c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91"/>
      <c r="T340" s="91"/>
      <c r="U340" s="91"/>
      <c r="V340" s="91"/>
      <c r="W340" s="91"/>
      <c r="X340" s="91"/>
      <c r="Y340" s="91"/>
      <c r="Z340" s="91"/>
    </row>
    <row r="341" spans="1:26">
      <c r="A341" s="25"/>
      <c r="B341" s="25"/>
      <c r="C341" s="89">
        <f t="shared" si="6"/>
        <v>0</v>
      </c>
      <c r="D341" s="90" t="s">
        <v>28</v>
      </c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91"/>
      <c r="T341" s="91"/>
      <c r="U341" s="91"/>
      <c r="V341" s="91"/>
      <c r="W341" s="91"/>
      <c r="X341" s="91"/>
      <c r="Y341" s="91"/>
      <c r="Z341" s="91"/>
    </row>
    <row r="342" spans="1:26">
      <c r="A342" s="25"/>
      <c r="B342" s="25"/>
      <c r="C342" s="89">
        <f t="shared" si="6"/>
        <v>0</v>
      </c>
      <c r="D342" s="90" t="s">
        <v>28</v>
      </c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91"/>
      <c r="T342" s="91"/>
      <c r="U342" s="91"/>
      <c r="V342" s="91"/>
      <c r="W342" s="91"/>
      <c r="X342" s="91"/>
      <c r="Y342" s="91"/>
      <c r="Z342" s="91"/>
    </row>
    <row r="343" spans="1:26">
      <c r="A343" s="25"/>
      <c r="B343" s="25"/>
      <c r="C343" s="89">
        <f t="shared" si="6"/>
        <v>0</v>
      </c>
      <c r="D343" s="90" t="s">
        <v>28</v>
      </c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91"/>
      <c r="T343" s="91"/>
      <c r="U343" s="91"/>
      <c r="V343" s="91"/>
      <c r="W343" s="91"/>
      <c r="X343" s="91"/>
      <c r="Y343" s="91"/>
      <c r="Z343" s="91"/>
    </row>
    <row r="344" spans="1:26">
      <c r="A344" s="25"/>
      <c r="B344" s="25"/>
      <c r="C344" s="89">
        <f t="shared" si="6"/>
        <v>0</v>
      </c>
      <c r="D344" s="90" t="s">
        <v>28</v>
      </c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91"/>
      <c r="T344" s="91"/>
      <c r="U344" s="91"/>
      <c r="V344" s="91"/>
      <c r="W344" s="91"/>
      <c r="X344" s="91"/>
      <c r="Y344" s="91"/>
      <c r="Z344" s="91"/>
    </row>
    <row r="345" spans="1:26">
      <c r="A345" s="25"/>
      <c r="B345" s="25"/>
      <c r="C345" s="89">
        <f t="shared" si="6"/>
        <v>0</v>
      </c>
      <c r="D345" s="90" t="s">
        <v>28</v>
      </c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91"/>
      <c r="T345" s="91"/>
      <c r="U345" s="91"/>
      <c r="V345" s="91"/>
      <c r="W345" s="91"/>
      <c r="X345" s="91"/>
      <c r="Y345" s="91"/>
      <c r="Z345" s="91"/>
    </row>
    <row r="346" spans="1:26">
      <c r="A346" s="25"/>
      <c r="B346" s="25"/>
      <c r="C346" s="89">
        <f t="shared" si="6"/>
        <v>0</v>
      </c>
      <c r="D346" s="90" t="s">
        <v>28</v>
      </c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91"/>
      <c r="T346" s="91"/>
      <c r="U346" s="91"/>
      <c r="V346" s="91"/>
      <c r="W346" s="91"/>
      <c r="X346" s="91"/>
      <c r="Y346" s="91"/>
      <c r="Z346" s="91"/>
    </row>
    <row r="347" spans="1:26">
      <c r="A347" s="25"/>
      <c r="B347" s="25"/>
      <c r="C347" s="89">
        <f t="shared" si="6"/>
        <v>0</v>
      </c>
      <c r="D347" s="90" t="s">
        <v>28</v>
      </c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91"/>
      <c r="T347" s="91"/>
      <c r="U347" s="91"/>
      <c r="V347" s="91"/>
      <c r="W347" s="91"/>
      <c r="X347" s="91"/>
      <c r="Y347" s="91"/>
      <c r="Z347" s="91"/>
    </row>
    <row r="348" spans="1:26">
      <c r="A348" s="25"/>
      <c r="B348" s="25"/>
      <c r="C348" s="89">
        <f t="shared" si="6"/>
        <v>0</v>
      </c>
      <c r="D348" s="90" t="s">
        <v>28</v>
      </c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91"/>
      <c r="T348" s="91"/>
      <c r="U348" s="91"/>
      <c r="V348" s="91"/>
      <c r="W348" s="91"/>
      <c r="X348" s="91"/>
      <c r="Y348" s="91"/>
      <c r="Z348" s="91"/>
    </row>
    <row r="349" spans="1:26">
      <c r="A349" s="25"/>
      <c r="B349" s="25"/>
      <c r="C349" s="89">
        <f t="shared" si="6"/>
        <v>0</v>
      </c>
      <c r="D349" s="90" t="s">
        <v>28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91"/>
      <c r="T349" s="91"/>
      <c r="U349" s="91"/>
      <c r="V349" s="91"/>
      <c r="W349" s="91"/>
      <c r="X349" s="91"/>
      <c r="Y349" s="91"/>
      <c r="Z349" s="91"/>
    </row>
    <row r="350" spans="1:26">
      <c r="A350" s="25"/>
      <c r="B350" s="25"/>
      <c r="C350" s="89">
        <f t="shared" si="6"/>
        <v>0</v>
      </c>
      <c r="D350" s="90" t="s">
        <v>28</v>
      </c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91"/>
      <c r="T350" s="91"/>
      <c r="U350" s="91"/>
      <c r="V350" s="91"/>
      <c r="W350" s="91"/>
      <c r="X350" s="91"/>
      <c r="Y350" s="91"/>
      <c r="Z350" s="91"/>
    </row>
    <row r="351" spans="1:26">
      <c r="A351" s="25"/>
      <c r="B351" s="25"/>
      <c r="C351" s="89">
        <f t="shared" si="6"/>
        <v>0</v>
      </c>
      <c r="D351" s="90" t="s">
        <v>28</v>
      </c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91"/>
      <c r="T351" s="91"/>
      <c r="U351" s="91"/>
      <c r="V351" s="91"/>
      <c r="W351" s="91"/>
      <c r="X351" s="91"/>
      <c r="Y351" s="91"/>
      <c r="Z351" s="91"/>
    </row>
    <row r="352" spans="1:26">
      <c r="A352" s="25"/>
      <c r="B352" s="25"/>
      <c r="C352" s="89">
        <f t="shared" si="6"/>
        <v>0</v>
      </c>
      <c r="D352" s="90" t="s">
        <v>28</v>
      </c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91"/>
      <c r="T352" s="91"/>
      <c r="U352" s="91"/>
      <c r="V352" s="91"/>
      <c r="W352" s="91"/>
      <c r="X352" s="91"/>
      <c r="Y352" s="91"/>
      <c r="Z352" s="91"/>
    </row>
    <row r="353" spans="1:26">
      <c r="A353" s="25"/>
      <c r="B353" s="25"/>
      <c r="C353" s="89">
        <f t="shared" si="6"/>
        <v>0</v>
      </c>
      <c r="D353" s="90" t="s">
        <v>28</v>
      </c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91"/>
      <c r="T353" s="91"/>
      <c r="U353" s="91"/>
      <c r="V353" s="91"/>
      <c r="W353" s="91"/>
      <c r="X353" s="91"/>
      <c r="Y353" s="91"/>
      <c r="Z353" s="91"/>
    </row>
    <row r="354" spans="1:26">
      <c r="A354" s="25"/>
      <c r="B354" s="25"/>
      <c r="C354" s="89">
        <f t="shared" si="6"/>
        <v>0</v>
      </c>
      <c r="D354" s="90" t="s">
        <v>28</v>
      </c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91"/>
      <c r="T354" s="91"/>
      <c r="U354" s="91"/>
      <c r="V354" s="91"/>
      <c r="W354" s="91"/>
      <c r="X354" s="91"/>
      <c r="Y354" s="91"/>
      <c r="Z354" s="91"/>
    </row>
    <row r="355" spans="1:26">
      <c r="A355" s="25"/>
      <c r="B355" s="25"/>
      <c r="C355" s="89">
        <f t="shared" si="6"/>
        <v>0</v>
      </c>
      <c r="D355" s="90" t="s">
        <v>28</v>
      </c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91"/>
      <c r="T355" s="91"/>
      <c r="U355" s="91"/>
      <c r="V355" s="91"/>
      <c r="W355" s="91"/>
      <c r="X355" s="91"/>
      <c r="Y355" s="91"/>
      <c r="Z355" s="91"/>
    </row>
    <row r="356" spans="1:26">
      <c r="A356" s="25"/>
      <c r="B356" s="25"/>
      <c r="C356" s="89">
        <f t="shared" si="6"/>
        <v>0</v>
      </c>
      <c r="D356" s="90" t="s">
        <v>28</v>
      </c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91"/>
      <c r="T356" s="91"/>
      <c r="U356" s="91"/>
      <c r="V356" s="91"/>
      <c r="W356" s="91"/>
      <c r="X356" s="91"/>
      <c r="Y356" s="91"/>
      <c r="Z356" s="91"/>
    </row>
    <row r="357" spans="1:26">
      <c r="A357" s="25"/>
      <c r="B357" s="25"/>
      <c r="C357" s="89">
        <f t="shared" si="6"/>
        <v>0</v>
      </c>
      <c r="D357" s="90" t="s">
        <v>28</v>
      </c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91"/>
      <c r="T357" s="91"/>
      <c r="U357" s="91"/>
      <c r="V357" s="91"/>
      <c r="W357" s="91"/>
      <c r="X357" s="91"/>
      <c r="Y357" s="91"/>
      <c r="Z357" s="91"/>
    </row>
    <row r="358" spans="1:26">
      <c r="A358" s="25"/>
      <c r="B358" s="25"/>
      <c r="C358" s="89">
        <f t="shared" si="6"/>
        <v>0</v>
      </c>
      <c r="D358" s="90" t="s">
        <v>28</v>
      </c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91"/>
      <c r="T358" s="91"/>
      <c r="U358" s="91"/>
      <c r="V358" s="91"/>
      <c r="W358" s="91"/>
      <c r="X358" s="91"/>
      <c r="Y358" s="91"/>
      <c r="Z358" s="91"/>
    </row>
    <row r="359" spans="1:26">
      <c r="A359" s="25"/>
      <c r="B359" s="25"/>
      <c r="C359" s="89">
        <f t="shared" si="6"/>
        <v>0</v>
      </c>
      <c r="D359" s="90" t="s">
        <v>28</v>
      </c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91"/>
      <c r="T359" s="91"/>
      <c r="U359" s="91"/>
      <c r="V359" s="91"/>
      <c r="W359" s="91"/>
      <c r="X359" s="91"/>
      <c r="Y359" s="91"/>
      <c r="Z359" s="91"/>
    </row>
    <row r="360" spans="1:26">
      <c r="A360" s="25"/>
      <c r="B360" s="25"/>
      <c r="C360" s="89">
        <f t="shared" si="6"/>
        <v>0</v>
      </c>
      <c r="D360" s="90" t="s">
        <v>28</v>
      </c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91"/>
      <c r="T360" s="91"/>
      <c r="U360" s="91"/>
      <c r="V360" s="91"/>
      <c r="W360" s="91"/>
      <c r="X360" s="91"/>
      <c r="Y360" s="91"/>
      <c r="Z360" s="91"/>
    </row>
    <row r="361" spans="1:26">
      <c r="A361" s="25"/>
      <c r="B361" s="25"/>
      <c r="C361" s="89">
        <f t="shared" si="6"/>
        <v>0</v>
      </c>
      <c r="D361" s="90" t="s">
        <v>28</v>
      </c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91"/>
      <c r="T361" s="91"/>
      <c r="U361" s="91"/>
      <c r="V361" s="91"/>
      <c r="W361" s="91"/>
      <c r="X361" s="91"/>
      <c r="Y361" s="91"/>
      <c r="Z361" s="91"/>
    </row>
    <row r="362" spans="1:26">
      <c r="A362" s="25"/>
      <c r="B362" s="25"/>
      <c r="C362" s="89">
        <f t="shared" si="6"/>
        <v>0</v>
      </c>
      <c r="D362" s="90" t="s">
        <v>28</v>
      </c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91"/>
      <c r="T362" s="91"/>
      <c r="U362" s="91"/>
      <c r="V362" s="91"/>
      <c r="W362" s="91"/>
      <c r="X362" s="91"/>
      <c r="Y362" s="91"/>
      <c r="Z362" s="91"/>
    </row>
    <row r="363" spans="1:26">
      <c r="A363" s="25"/>
      <c r="B363" s="25"/>
      <c r="C363" s="89">
        <f t="shared" si="6"/>
        <v>0</v>
      </c>
      <c r="D363" s="90" t="s">
        <v>28</v>
      </c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91"/>
      <c r="T363" s="91"/>
      <c r="U363" s="91"/>
      <c r="V363" s="91"/>
      <c r="W363" s="91"/>
      <c r="X363" s="91"/>
      <c r="Y363" s="91"/>
      <c r="Z363" s="91"/>
    </row>
    <row r="364" spans="1:26">
      <c r="A364" s="25"/>
      <c r="B364" s="25"/>
      <c r="C364" s="89">
        <f t="shared" si="6"/>
        <v>0</v>
      </c>
      <c r="D364" s="90" t="s">
        <v>28</v>
      </c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91"/>
      <c r="T364" s="91"/>
      <c r="U364" s="91"/>
      <c r="V364" s="91"/>
      <c r="W364" s="91"/>
      <c r="X364" s="91"/>
      <c r="Y364" s="91"/>
      <c r="Z364" s="91"/>
    </row>
    <row r="365" spans="1:26">
      <c r="A365" s="25"/>
      <c r="B365" s="25"/>
      <c r="C365" s="89">
        <f t="shared" si="6"/>
        <v>0</v>
      </c>
      <c r="D365" s="90" t="s">
        <v>28</v>
      </c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91"/>
      <c r="T365" s="91"/>
      <c r="U365" s="91"/>
      <c r="V365" s="91"/>
      <c r="W365" s="91"/>
      <c r="X365" s="91"/>
      <c r="Y365" s="91"/>
      <c r="Z365" s="91"/>
    </row>
    <row r="366" spans="1:26">
      <c r="A366" s="25"/>
      <c r="B366" s="25"/>
      <c r="C366" s="89">
        <f t="shared" si="6"/>
        <v>0</v>
      </c>
      <c r="D366" s="90" t="s">
        <v>28</v>
      </c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91"/>
      <c r="T366" s="91"/>
      <c r="U366" s="91"/>
      <c r="V366" s="91"/>
      <c r="W366" s="91"/>
      <c r="X366" s="91"/>
      <c r="Y366" s="91"/>
      <c r="Z366" s="91"/>
    </row>
    <row r="367" spans="1:26">
      <c r="A367" s="25"/>
      <c r="B367" s="25"/>
      <c r="C367" s="89">
        <f t="shared" si="6"/>
        <v>0</v>
      </c>
      <c r="D367" s="90" t="s">
        <v>28</v>
      </c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91"/>
      <c r="T367" s="91"/>
      <c r="U367" s="91"/>
      <c r="V367" s="91"/>
      <c r="W367" s="91"/>
      <c r="X367" s="91"/>
      <c r="Y367" s="91"/>
      <c r="Z367" s="91"/>
    </row>
    <row r="368" spans="1:26">
      <c r="A368" s="25"/>
      <c r="B368" s="25"/>
      <c r="C368" s="89">
        <f t="shared" si="6"/>
        <v>0</v>
      </c>
      <c r="D368" s="90" t="s">
        <v>28</v>
      </c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91"/>
      <c r="T368" s="91"/>
      <c r="U368" s="91"/>
      <c r="V368" s="91"/>
      <c r="W368" s="91"/>
      <c r="X368" s="91"/>
      <c r="Y368" s="91"/>
      <c r="Z368" s="91"/>
    </row>
    <row r="369" spans="1:26">
      <c r="A369" s="25"/>
      <c r="B369" s="25"/>
      <c r="C369" s="89">
        <f t="shared" si="6"/>
        <v>0</v>
      </c>
      <c r="D369" s="90" t="s">
        <v>28</v>
      </c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91"/>
      <c r="T369" s="91"/>
      <c r="U369" s="91"/>
      <c r="V369" s="91"/>
      <c r="W369" s="91"/>
      <c r="X369" s="91"/>
      <c r="Y369" s="91"/>
      <c r="Z369" s="91"/>
    </row>
    <row r="370" spans="1:26">
      <c r="A370" s="25"/>
      <c r="B370" s="25"/>
      <c r="C370" s="89">
        <f t="shared" si="6"/>
        <v>0</v>
      </c>
      <c r="D370" s="90" t="s">
        <v>28</v>
      </c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91"/>
      <c r="T370" s="91"/>
      <c r="U370" s="91"/>
      <c r="V370" s="91"/>
      <c r="W370" s="91"/>
      <c r="X370" s="91"/>
      <c r="Y370" s="91"/>
      <c r="Z370" s="91"/>
    </row>
    <row r="371" spans="1:26">
      <c r="A371" s="25"/>
      <c r="B371" s="25"/>
      <c r="C371" s="89">
        <f t="shared" si="6"/>
        <v>0</v>
      </c>
      <c r="D371" s="90" t="s">
        <v>28</v>
      </c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91"/>
      <c r="T371" s="91"/>
      <c r="U371" s="91"/>
      <c r="V371" s="91"/>
      <c r="W371" s="91"/>
      <c r="X371" s="91"/>
      <c r="Y371" s="91"/>
      <c r="Z371" s="91"/>
    </row>
    <row r="372" spans="1:26">
      <c r="A372" s="25"/>
      <c r="B372" s="25"/>
      <c r="C372" s="89">
        <f t="shared" si="6"/>
        <v>0</v>
      </c>
      <c r="D372" s="90" t="s">
        <v>28</v>
      </c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91"/>
      <c r="T372" s="91"/>
      <c r="U372" s="91"/>
      <c r="V372" s="91"/>
      <c r="W372" s="91"/>
      <c r="X372" s="91"/>
      <c r="Y372" s="91"/>
      <c r="Z372" s="91"/>
    </row>
    <row r="373" spans="1:26">
      <c r="A373" s="25"/>
      <c r="B373" s="25"/>
      <c r="C373" s="89">
        <f t="shared" si="6"/>
        <v>0</v>
      </c>
      <c r="D373" s="90" t="s">
        <v>28</v>
      </c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91"/>
      <c r="T373" s="91"/>
      <c r="U373" s="91"/>
      <c r="V373" s="91"/>
      <c r="W373" s="91"/>
      <c r="X373" s="91"/>
      <c r="Y373" s="91"/>
      <c r="Z373" s="91"/>
    </row>
    <row r="374" spans="1:26">
      <c r="A374" s="25"/>
      <c r="B374" s="25"/>
      <c r="C374" s="89">
        <f t="shared" si="6"/>
        <v>0</v>
      </c>
      <c r="D374" s="90" t="s">
        <v>28</v>
      </c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91"/>
      <c r="T374" s="91"/>
      <c r="U374" s="91"/>
      <c r="V374" s="91"/>
      <c r="W374" s="91"/>
      <c r="X374" s="91"/>
      <c r="Y374" s="91"/>
      <c r="Z374" s="91"/>
    </row>
    <row r="375" spans="1:26">
      <c r="A375" s="25"/>
      <c r="B375" s="25"/>
      <c r="C375" s="89">
        <f t="shared" si="6"/>
        <v>0</v>
      </c>
      <c r="D375" s="90" t="s">
        <v>28</v>
      </c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91"/>
      <c r="T375" s="91"/>
      <c r="U375" s="91"/>
      <c r="V375" s="91"/>
      <c r="W375" s="91"/>
      <c r="X375" s="91"/>
      <c r="Y375" s="91"/>
      <c r="Z375" s="91"/>
    </row>
    <row r="376" spans="1:26">
      <c r="A376" s="25"/>
      <c r="B376" s="25"/>
      <c r="C376" s="89">
        <f t="shared" si="6"/>
        <v>0</v>
      </c>
      <c r="D376" s="90" t="s">
        <v>28</v>
      </c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91"/>
      <c r="T376" s="91"/>
      <c r="U376" s="91"/>
      <c r="V376" s="91"/>
      <c r="W376" s="91"/>
      <c r="X376" s="91"/>
      <c r="Y376" s="91"/>
      <c r="Z376" s="91"/>
    </row>
    <row r="377" spans="1:26">
      <c r="A377" s="25"/>
      <c r="B377" s="25"/>
      <c r="C377" s="89">
        <f t="shared" si="6"/>
        <v>0</v>
      </c>
      <c r="D377" s="90" t="s">
        <v>28</v>
      </c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91"/>
      <c r="T377" s="91"/>
      <c r="U377" s="91"/>
      <c r="V377" s="91"/>
      <c r="W377" s="91"/>
      <c r="X377" s="91"/>
      <c r="Y377" s="91"/>
      <c r="Z377" s="91"/>
    </row>
    <row r="378" spans="1:26">
      <c r="A378" s="25"/>
      <c r="B378" s="25"/>
      <c r="C378" s="89">
        <f t="shared" si="6"/>
        <v>0</v>
      </c>
      <c r="D378" s="90" t="s">
        <v>28</v>
      </c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91"/>
      <c r="T378" s="91"/>
      <c r="U378" s="91"/>
      <c r="V378" s="91"/>
      <c r="W378" s="91"/>
      <c r="X378" s="91"/>
      <c r="Y378" s="91"/>
      <c r="Z378" s="91"/>
    </row>
    <row r="379" spans="1:26">
      <c r="A379" s="25"/>
      <c r="B379" s="25"/>
      <c r="C379" s="89">
        <f t="shared" si="6"/>
        <v>0</v>
      </c>
      <c r="D379" s="90" t="s">
        <v>28</v>
      </c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91"/>
      <c r="T379" s="91"/>
      <c r="U379" s="91"/>
      <c r="V379" s="91"/>
      <c r="W379" s="91"/>
      <c r="X379" s="91"/>
      <c r="Y379" s="91"/>
      <c r="Z379" s="91"/>
    </row>
    <row r="380" spans="1:26">
      <c r="A380" s="25"/>
      <c r="B380" s="25"/>
      <c r="C380" s="89">
        <f t="shared" si="6"/>
        <v>0</v>
      </c>
      <c r="D380" s="90" t="s">
        <v>28</v>
      </c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91"/>
      <c r="T380" s="91"/>
      <c r="U380" s="91"/>
      <c r="V380" s="91"/>
      <c r="W380" s="91"/>
      <c r="X380" s="91"/>
      <c r="Y380" s="91"/>
      <c r="Z380" s="91"/>
    </row>
    <row r="381" spans="1:26">
      <c r="A381" s="25"/>
      <c r="B381" s="25"/>
      <c r="C381" s="89">
        <f t="shared" si="6"/>
        <v>0</v>
      </c>
      <c r="D381" s="90" t="s">
        <v>28</v>
      </c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91"/>
      <c r="T381" s="91"/>
      <c r="U381" s="91"/>
      <c r="V381" s="91"/>
      <c r="W381" s="91"/>
      <c r="X381" s="91"/>
      <c r="Y381" s="91"/>
      <c r="Z381" s="91"/>
    </row>
    <row r="382" spans="1:26">
      <c r="A382" s="25"/>
      <c r="B382" s="25"/>
      <c r="C382" s="89">
        <f t="shared" si="6"/>
        <v>0</v>
      </c>
      <c r="D382" s="90" t="s">
        <v>28</v>
      </c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91"/>
      <c r="T382" s="91"/>
      <c r="U382" s="91"/>
      <c r="V382" s="91"/>
      <c r="W382" s="91"/>
      <c r="X382" s="91"/>
      <c r="Y382" s="91"/>
      <c r="Z382" s="91"/>
    </row>
    <row r="383" spans="1:26">
      <c r="A383" s="25"/>
      <c r="B383" s="25"/>
      <c r="C383" s="89">
        <f t="shared" si="6"/>
        <v>0</v>
      </c>
      <c r="D383" s="90" t="s">
        <v>28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91"/>
      <c r="T383" s="91"/>
      <c r="U383" s="91"/>
      <c r="V383" s="91"/>
      <c r="W383" s="91"/>
      <c r="X383" s="91"/>
      <c r="Y383" s="91"/>
      <c r="Z383" s="91"/>
    </row>
    <row r="384" spans="1:26">
      <c r="A384" s="25"/>
      <c r="B384" s="25"/>
      <c r="C384" s="89">
        <f t="shared" si="6"/>
        <v>0</v>
      </c>
      <c r="D384" s="90" t="s">
        <v>28</v>
      </c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91"/>
      <c r="T384" s="91"/>
      <c r="U384" s="91"/>
      <c r="V384" s="91"/>
      <c r="W384" s="91"/>
      <c r="X384" s="91"/>
      <c r="Y384" s="91"/>
      <c r="Z384" s="91"/>
    </row>
    <row r="385" spans="1:26">
      <c r="A385" s="25"/>
      <c r="B385" s="25"/>
      <c r="C385" s="89">
        <f t="shared" si="6"/>
        <v>0</v>
      </c>
      <c r="D385" s="90" t="s">
        <v>28</v>
      </c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91"/>
      <c r="T385" s="91"/>
      <c r="U385" s="91"/>
      <c r="V385" s="91"/>
      <c r="W385" s="91"/>
      <c r="X385" s="91"/>
      <c r="Y385" s="91"/>
      <c r="Z385" s="91"/>
    </row>
    <row r="386" spans="1:26">
      <c r="A386" s="25"/>
      <c r="B386" s="25"/>
      <c r="C386" s="89">
        <f t="shared" si="6"/>
        <v>0</v>
      </c>
      <c r="D386" s="90" t="s">
        <v>28</v>
      </c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91"/>
      <c r="T386" s="91"/>
      <c r="U386" s="91"/>
      <c r="V386" s="91"/>
      <c r="W386" s="91"/>
      <c r="X386" s="91"/>
      <c r="Y386" s="91"/>
      <c r="Z386" s="91"/>
    </row>
    <row r="387" spans="1:26">
      <c r="A387" s="25"/>
      <c r="B387" s="25"/>
      <c r="C387" s="89">
        <f t="shared" ref="C387:C450" si="7">IFERROR(SUMPRODUCT($E$2:$Z$2,E387:Z387)/SUM($E$2:$Z$2),"")</f>
        <v>0</v>
      </c>
      <c r="D387" s="90" t="s">
        <v>28</v>
      </c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91"/>
      <c r="T387" s="91"/>
      <c r="U387" s="91"/>
      <c r="V387" s="91"/>
      <c r="W387" s="91"/>
      <c r="X387" s="91"/>
      <c r="Y387" s="91"/>
      <c r="Z387" s="91"/>
    </row>
    <row r="388" spans="1:26">
      <c r="A388" s="25"/>
      <c r="B388" s="25"/>
      <c r="C388" s="89">
        <f t="shared" si="7"/>
        <v>0</v>
      </c>
      <c r="D388" s="90" t="s">
        <v>28</v>
      </c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91"/>
      <c r="T388" s="91"/>
      <c r="U388" s="91"/>
      <c r="V388" s="91"/>
      <c r="W388" s="91"/>
      <c r="X388" s="91"/>
      <c r="Y388" s="91"/>
      <c r="Z388" s="91"/>
    </row>
    <row r="389" spans="1:26">
      <c r="A389" s="25"/>
      <c r="B389" s="25"/>
      <c r="C389" s="89">
        <f t="shared" si="7"/>
        <v>0</v>
      </c>
      <c r="D389" s="90" t="s">
        <v>28</v>
      </c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91"/>
      <c r="T389" s="91"/>
      <c r="U389" s="91"/>
      <c r="V389" s="91"/>
      <c r="W389" s="91"/>
      <c r="X389" s="91"/>
      <c r="Y389" s="91"/>
      <c r="Z389" s="91"/>
    </row>
    <row r="390" spans="1:26">
      <c r="A390" s="25"/>
      <c r="B390" s="25"/>
      <c r="C390" s="89">
        <f t="shared" si="7"/>
        <v>0</v>
      </c>
      <c r="D390" s="90" t="s">
        <v>28</v>
      </c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91"/>
      <c r="T390" s="91"/>
      <c r="U390" s="91"/>
      <c r="V390" s="91"/>
      <c r="W390" s="91"/>
      <c r="X390" s="91"/>
      <c r="Y390" s="91"/>
      <c r="Z390" s="91"/>
    </row>
    <row r="391" spans="1:26">
      <c r="A391" s="25"/>
      <c r="B391" s="25"/>
      <c r="C391" s="89">
        <f t="shared" si="7"/>
        <v>0</v>
      </c>
      <c r="D391" s="90" t="s">
        <v>28</v>
      </c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91"/>
      <c r="T391" s="91"/>
      <c r="U391" s="91"/>
      <c r="V391" s="91"/>
      <c r="W391" s="91"/>
      <c r="X391" s="91"/>
      <c r="Y391" s="91"/>
      <c r="Z391" s="91"/>
    </row>
    <row r="392" spans="1:26">
      <c r="A392" s="25"/>
      <c r="B392" s="25"/>
      <c r="C392" s="89">
        <f t="shared" si="7"/>
        <v>0</v>
      </c>
      <c r="D392" s="90" t="s">
        <v>28</v>
      </c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91"/>
      <c r="T392" s="91"/>
      <c r="U392" s="91"/>
      <c r="V392" s="91"/>
      <c r="W392" s="91"/>
      <c r="X392" s="91"/>
      <c r="Y392" s="91"/>
      <c r="Z392" s="91"/>
    </row>
    <row r="393" spans="1:26">
      <c r="A393" s="25"/>
      <c r="B393" s="25"/>
      <c r="C393" s="89">
        <f t="shared" si="7"/>
        <v>0</v>
      </c>
      <c r="D393" s="90" t="s">
        <v>28</v>
      </c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91"/>
      <c r="T393" s="91"/>
      <c r="U393" s="91"/>
      <c r="V393" s="91"/>
      <c r="W393" s="91"/>
      <c r="X393" s="91"/>
      <c r="Y393" s="91"/>
      <c r="Z393" s="91"/>
    </row>
    <row r="394" spans="1:26">
      <c r="A394" s="25"/>
      <c r="B394" s="25"/>
      <c r="C394" s="89">
        <f t="shared" si="7"/>
        <v>0</v>
      </c>
      <c r="D394" s="90" t="s">
        <v>28</v>
      </c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91"/>
      <c r="T394" s="91"/>
      <c r="U394" s="91"/>
      <c r="V394" s="91"/>
      <c r="W394" s="91"/>
      <c r="X394" s="91"/>
      <c r="Y394" s="91"/>
      <c r="Z394" s="91"/>
    </row>
    <row r="395" spans="1:26">
      <c r="A395" s="25"/>
      <c r="B395" s="25"/>
      <c r="C395" s="89">
        <f t="shared" si="7"/>
        <v>0</v>
      </c>
      <c r="D395" s="90" t="s">
        <v>28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91"/>
      <c r="T395" s="91"/>
      <c r="U395" s="91"/>
      <c r="V395" s="91"/>
      <c r="W395" s="91"/>
      <c r="X395" s="91"/>
      <c r="Y395" s="91"/>
      <c r="Z395" s="91"/>
    </row>
    <row r="396" spans="1:26">
      <c r="A396" s="25"/>
      <c r="B396" s="25"/>
      <c r="C396" s="89">
        <f t="shared" si="7"/>
        <v>0</v>
      </c>
      <c r="D396" s="90" t="s">
        <v>28</v>
      </c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91"/>
      <c r="T396" s="91"/>
      <c r="U396" s="91"/>
      <c r="V396" s="91"/>
      <c r="W396" s="91"/>
      <c r="X396" s="91"/>
      <c r="Y396" s="91"/>
      <c r="Z396" s="91"/>
    </row>
    <row r="397" spans="1:26">
      <c r="A397" s="25"/>
      <c r="B397" s="25"/>
      <c r="C397" s="89">
        <f t="shared" si="7"/>
        <v>0</v>
      </c>
      <c r="D397" s="90" t="s">
        <v>28</v>
      </c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91"/>
      <c r="T397" s="91"/>
      <c r="U397" s="91"/>
      <c r="V397" s="91"/>
      <c r="W397" s="91"/>
      <c r="X397" s="91"/>
      <c r="Y397" s="91"/>
      <c r="Z397" s="91"/>
    </row>
    <row r="398" spans="1:26">
      <c r="A398" s="25"/>
      <c r="B398" s="25"/>
      <c r="C398" s="89">
        <f t="shared" si="7"/>
        <v>0</v>
      </c>
      <c r="D398" s="90" t="s">
        <v>28</v>
      </c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91"/>
      <c r="T398" s="91"/>
      <c r="U398" s="91"/>
      <c r="V398" s="91"/>
      <c r="W398" s="91"/>
      <c r="X398" s="91"/>
      <c r="Y398" s="91"/>
      <c r="Z398" s="91"/>
    </row>
    <row r="399" spans="1:26">
      <c r="A399" s="25"/>
      <c r="B399" s="25"/>
      <c r="C399" s="89">
        <f t="shared" si="7"/>
        <v>0</v>
      </c>
      <c r="D399" s="90" t="s">
        <v>28</v>
      </c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91"/>
      <c r="T399" s="91"/>
      <c r="U399" s="91"/>
      <c r="V399" s="91"/>
      <c r="W399" s="91"/>
      <c r="X399" s="91"/>
      <c r="Y399" s="91"/>
      <c r="Z399" s="91"/>
    </row>
    <row r="400" spans="1:26">
      <c r="A400" s="25"/>
      <c r="B400" s="25"/>
      <c r="C400" s="89">
        <f t="shared" si="7"/>
        <v>0</v>
      </c>
      <c r="D400" s="90" t="s">
        <v>28</v>
      </c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91"/>
      <c r="T400" s="91"/>
      <c r="U400" s="91"/>
      <c r="V400" s="91"/>
      <c r="W400" s="91"/>
      <c r="X400" s="91"/>
      <c r="Y400" s="91"/>
      <c r="Z400" s="91"/>
    </row>
    <row r="401" spans="1:26">
      <c r="A401" s="25"/>
      <c r="B401" s="25"/>
      <c r="C401" s="89">
        <f t="shared" si="7"/>
        <v>0</v>
      </c>
      <c r="D401" s="90" t="s">
        <v>28</v>
      </c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91"/>
      <c r="T401" s="91"/>
      <c r="U401" s="91"/>
      <c r="V401" s="91"/>
      <c r="W401" s="91"/>
      <c r="X401" s="91"/>
      <c r="Y401" s="91"/>
      <c r="Z401" s="91"/>
    </row>
    <row r="402" spans="1:26">
      <c r="A402" s="25"/>
      <c r="B402" s="25"/>
      <c r="C402" s="89">
        <f t="shared" si="7"/>
        <v>0</v>
      </c>
      <c r="D402" s="90" t="s">
        <v>28</v>
      </c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91"/>
      <c r="T402" s="91"/>
      <c r="U402" s="91"/>
      <c r="V402" s="91"/>
      <c r="W402" s="91"/>
      <c r="X402" s="91"/>
      <c r="Y402" s="91"/>
      <c r="Z402" s="91"/>
    </row>
    <row r="403" spans="1:26">
      <c r="A403" s="25"/>
      <c r="B403" s="25"/>
      <c r="C403" s="89">
        <f t="shared" si="7"/>
        <v>0</v>
      </c>
      <c r="D403" s="90" t="s">
        <v>28</v>
      </c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91"/>
      <c r="T403" s="91"/>
      <c r="U403" s="91"/>
      <c r="V403" s="91"/>
      <c r="W403" s="91"/>
      <c r="X403" s="91"/>
      <c r="Y403" s="91"/>
      <c r="Z403" s="91"/>
    </row>
    <row r="404" spans="1:26">
      <c r="A404" s="25"/>
      <c r="B404" s="25"/>
      <c r="C404" s="89">
        <f t="shared" si="7"/>
        <v>0</v>
      </c>
      <c r="D404" s="90" t="s">
        <v>28</v>
      </c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91"/>
      <c r="T404" s="91"/>
      <c r="U404" s="91"/>
      <c r="V404" s="91"/>
      <c r="W404" s="91"/>
      <c r="X404" s="91"/>
      <c r="Y404" s="91"/>
      <c r="Z404" s="91"/>
    </row>
    <row r="405" spans="1:26">
      <c r="A405" s="25"/>
      <c r="B405" s="25"/>
      <c r="C405" s="89">
        <f t="shared" si="7"/>
        <v>0</v>
      </c>
      <c r="D405" s="90" t="s">
        <v>28</v>
      </c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91"/>
      <c r="T405" s="91"/>
      <c r="U405" s="91"/>
      <c r="V405" s="91"/>
      <c r="W405" s="91"/>
      <c r="X405" s="91"/>
      <c r="Y405" s="91"/>
      <c r="Z405" s="91"/>
    </row>
    <row r="406" spans="1:26">
      <c r="A406" s="25"/>
      <c r="B406" s="25"/>
      <c r="C406" s="89">
        <f t="shared" si="7"/>
        <v>0</v>
      </c>
      <c r="D406" s="90" t="s">
        <v>28</v>
      </c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91"/>
      <c r="T406" s="91"/>
      <c r="U406" s="91"/>
      <c r="V406" s="91"/>
      <c r="W406" s="91"/>
      <c r="X406" s="91"/>
      <c r="Y406" s="91"/>
      <c r="Z406" s="91"/>
    </row>
    <row r="407" spans="1:26">
      <c r="A407" s="25"/>
      <c r="B407" s="25"/>
      <c r="C407" s="89">
        <f t="shared" si="7"/>
        <v>0</v>
      </c>
      <c r="D407" s="90" t="s">
        <v>28</v>
      </c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91"/>
      <c r="T407" s="91"/>
      <c r="U407" s="91"/>
      <c r="V407" s="91"/>
      <c r="W407" s="91"/>
      <c r="X407" s="91"/>
      <c r="Y407" s="91"/>
      <c r="Z407" s="91"/>
    </row>
    <row r="408" spans="1:26">
      <c r="A408" s="25"/>
      <c r="B408" s="25"/>
      <c r="C408" s="89">
        <f t="shared" si="7"/>
        <v>0</v>
      </c>
      <c r="D408" s="90" t="s">
        <v>28</v>
      </c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91"/>
      <c r="T408" s="91"/>
      <c r="U408" s="91"/>
      <c r="V408" s="91"/>
      <c r="W408" s="91"/>
      <c r="X408" s="91"/>
      <c r="Y408" s="91"/>
      <c r="Z408" s="91"/>
    </row>
    <row r="409" spans="1:26">
      <c r="A409" s="25"/>
      <c r="B409" s="25"/>
      <c r="C409" s="89">
        <f t="shared" si="7"/>
        <v>0</v>
      </c>
      <c r="D409" s="90" t="s">
        <v>28</v>
      </c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91"/>
      <c r="T409" s="91"/>
      <c r="U409" s="91"/>
      <c r="V409" s="91"/>
      <c r="W409" s="91"/>
      <c r="X409" s="91"/>
      <c r="Y409" s="91"/>
      <c r="Z409" s="91"/>
    </row>
    <row r="410" spans="1:26">
      <c r="A410" s="25"/>
      <c r="B410" s="25"/>
      <c r="C410" s="89">
        <f t="shared" si="7"/>
        <v>0</v>
      </c>
      <c r="D410" s="90" t="s">
        <v>28</v>
      </c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91"/>
      <c r="T410" s="91"/>
      <c r="U410" s="91"/>
      <c r="V410" s="91"/>
      <c r="W410" s="91"/>
      <c r="X410" s="91"/>
      <c r="Y410" s="91"/>
      <c r="Z410" s="91"/>
    </row>
    <row r="411" spans="1:26">
      <c r="A411" s="25"/>
      <c r="B411" s="25"/>
      <c r="C411" s="89">
        <f t="shared" si="7"/>
        <v>0</v>
      </c>
      <c r="D411" s="90" t="s">
        <v>28</v>
      </c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91"/>
      <c r="T411" s="91"/>
      <c r="U411" s="91"/>
      <c r="V411" s="91"/>
      <c r="W411" s="91"/>
      <c r="X411" s="91"/>
      <c r="Y411" s="91"/>
      <c r="Z411" s="91"/>
    </row>
    <row r="412" spans="1:26">
      <c r="A412" s="25"/>
      <c r="B412" s="25"/>
      <c r="C412" s="89">
        <f t="shared" si="7"/>
        <v>0</v>
      </c>
      <c r="D412" s="90" t="s">
        <v>28</v>
      </c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91"/>
      <c r="T412" s="91"/>
      <c r="U412" s="91"/>
      <c r="V412" s="91"/>
      <c r="W412" s="91"/>
      <c r="X412" s="91"/>
      <c r="Y412" s="91"/>
      <c r="Z412" s="91"/>
    </row>
    <row r="413" spans="1:26">
      <c r="A413" s="25"/>
      <c r="B413" s="25"/>
      <c r="C413" s="89">
        <f t="shared" si="7"/>
        <v>0</v>
      </c>
      <c r="D413" s="90" t="s">
        <v>28</v>
      </c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91"/>
      <c r="T413" s="91"/>
      <c r="U413" s="91"/>
      <c r="V413" s="91"/>
      <c r="W413" s="91"/>
      <c r="X413" s="91"/>
      <c r="Y413" s="91"/>
      <c r="Z413" s="91"/>
    </row>
    <row r="414" spans="1:26">
      <c r="A414" s="25"/>
      <c r="B414" s="25"/>
      <c r="C414" s="89">
        <f t="shared" si="7"/>
        <v>0</v>
      </c>
      <c r="D414" s="90" t="s">
        <v>28</v>
      </c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91"/>
      <c r="T414" s="91"/>
      <c r="U414" s="91"/>
      <c r="V414" s="91"/>
      <c r="W414" s="91"/>
      <c r="X414" s="91"/>
      <c r="Y414" s="91"/>
      <c r="Z414" s="91"/>
    </row>
    <row r="415" spans="1:26">
      <c r="A415" s="25"/>
      <c r="B415" s="25"/>
      <c r="C415" s="89">
        <f t="shared" si="7"/>
        <v>0</v>
      </c>
      <c r="D415" s="90" t="s">
        <v>28</v>
      </c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91"/>
      <c r="T415" s="91"/>
      <c r="U415" s="91"/>
      <c r="V415" s="91"/>
      <c r="W415" s="91"/>
      <c r="X415" s="91"/>
      <c r="Y415" s="91"/>
      <c r="Z415" s="91"/>
    </row>
    <row r="416" spans="1:26">
      <c r="A416" s="25"/>
      <c r="B416" s="25"/>
      <c r="C416" s="89">
        <f t="shared" si="7"/>
        <v>0</v>
      </c>
      <c r="D416" s="90" t="s">
        <v>28</v>
      </c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91"/>
      <c r="T416" s="91"/>
      <c r="U416" s="91"/>
      <c r="V416" s="91"/>
      <c r="W416" s="91"/>
      <c r="X416" s="91"/>
      <c r="Y416" s="91"/>
      <c r="Z416" s="91"/>
    </row>
    <row r="417" spans="1:26">
      <c r="A417" s="25"/>
      <c r="B417" s="25"/>
      <c r="C417" s="89">
        <f t="shared" si="7"/>
        <v>0</v>
      </c>
      <c r="D417" s="90" t="s">
        <v>28</v>
      </c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91"/>
      <c r="T417" s="91"/>
      <c r="U417" s="91"/>
      <c r="V417" s="91"/>
      <c r="W417" s="91"/>
      <c r="X417" s="91"/>
      <c r="Y417" s="91"/>
      <c r="Z417" s="91"/>
    </row>
    <row r="418" spans="1:26">
      <c r="A418" s="25"/>
      <c r="B418" s="25"/>
      <c r="C418" s="89">
        <f t="shared" si="7"/>
        <v>0</v>
      </c>
      <c r="D418" s="90" t="s">
        <v>28</v>
      </c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91"/>
      <c r="T418" s="91"/>
      <c r="U418" s="91"/>
      <c r="V418" s="91"/>
      <c r="W418" s="91"/>
      <c r="X418" s="91"/>
      <c r="Y418" s="91"/>
      <c r="Z418" s="91"/>
    </row>
    <row r="419" spans="1:26">
      <c r="A419" s="25"/>
      <c r="B419" s="25"/>
      <c r="C419" s="89">
        <f t="shared" si="7"/>
        <v>0</v>
      </c>
      <c r="D419" s="90" t="s">
        <v>28</v>
      </c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91"/>
      <c r="T419" s="91"/>
      <c r="U419" s="91"/>
      <c r="V419" s="91"/>
      <c r="W419" s="91"/>
      <c r="X419" s="91"/>
      <c r="Y419" s="91"/>
      <c r="Z419" s="91"/>
    </row>
    <row r="420" spans="1:26">
      <c r="A420" s="25"/>
      <c r="B420" s="25"/>
      <c r="C420" s="89">
        <f t="shared" si="7"/>
        <v>0</v>
      </c>
      <c r="D420" s="90" t="s">
        <v>28</v>
      </c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91"/>
      <c r="T420" s="91"/>
      <c r="U420" s="91"/>
      <c r="V420" s="91"/>
      <c r="W420" s="91"/>
      <c r="X420" s="91"/>
      <c r="Y420" s="91"/>
      <c r="Z420" s="91"/>
    </row>
    <row r="421" spans="1:26">
      <c r="A421" s="25"/>
      <c r="B421" s="25"/>
      <c r="C421" s="89">
        <f t="shared" si="7"/>
        <v>0</v>
      </c>
      <c r="D421" s="90" t="s">
        <v>28</v>
      </c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91"/>
      <c r="T421" s="91"/>
      <c r="U421" s="91"/>
      <c r="V421" s="91"/>
      <c r="W421" s="91"/>
      <c r="X421" s="91"/>
      <c r="Y421" s="91"/>
      <c r="Z421" s="91"/>
    </row>
    <row r="422" spans="1:26">
      <c r="A422" s="25"/>
      <c r="B422" s="25"/>
      <c r="C422" s="89">
        <f t="shared" si="7"/>
        <v>0</v>
      </c>
      <c r="D422" s="90" t="s">
        <v>28</v>
      </c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91"/>
      <c r="T422" s="91"/>
      <c r="U422" s="91"/>
      <c r="V422" s="91"/>
      <c r="W422" s="91"/>
      <c r="X422" s="91"/>
      <c r="Y422" s="91"/>
      <c r="Z422" s="91"/>
    </row>
    <row r="423" spans="1:26">
      <c r="A423" s="25"/>
      <c r="B423" s="25"/>
      <c r="C423" s="89">
        <f t="shared" si="7"/>
        <v>0</v>
      </c>
      <c r="D423" s="90" t="s">
        <v>28</v>
      </c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91"/>
      <c r="T423" s="91"/>
      <c r="U423" s="91"/>
      <c r="V423" s="91"/>
      <c r="W423" s="91"/>
      <c r="X423" s="91"/>
      <c r="Y423" s="91"/>
      <c r="Z423" s="91"/>
    </row>
    <row r="424" spans="1:26">
      <c r="A424" s="25"/>
      <c r="B424" s="25"/>
      <c r="C424" s="89">
        <f t="shared" si="7"/>
        <v>0</v>
      </c>
      <c r="D424" s="90" t="s">
        <v>28</v>
      </c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91"/>
      <c r="T424" s="91"/>
      <c r="U424" s="91"/>
      <c r="V424" s="91"/>
      <c r="W424" s="91"/>
      <c r="X424" s="91"/>
      <c r="Y424" s="91"/>
      <c r="Z424" s="91"/>
    </row>
    <row r="425" spans="1:26">
      <c r="A425" s="25"/>
      <c r="B425" s="25"/>
      <c r="C425" s="89">
        <f t="shared" si="7"/>
        <v>0</v>
      </c>
      <c r="D425" s="90" t="s">
        <v>28</v>
      </c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91"/>
      <c r="T425" s="91"/>
      <c r="U425" s="91"/>
      <c r="V425" s="91"/>
      <c r="W425" s="91"/>
      <c r="X425" s="91"/>
      <c r="Y425" s="91"/>
      <c r="Z425" s="91"/>
    </row>
    <row r="426" spans="1:26">
      <c r="A426" s="25"/>
      <c r="B426" s="25"/>
      <c r="C426" s="89">
        <f t="shared" si="7"/>
        <v>0</v>
      </c>
      <c r="D426" s="90" t="s">
        <v>28</v>
      </c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91"/>
      <c r="T426" s="91"/>
      <c r="U426" s="91"/>
      <c r="V426" s="91"/>
      <c r="W426" s="91"/>
      <c r="X426" s="91"/>
      <c r="Y426" s="91"/>
      <c r="Z426" s="91"/>
    </row>
    <row r="427" spans="1:26">
      <c r="A427" s="25"/>
      <c r="B427" s="25"/>
      <c r="C427" s="89">
        <f t="shared" si="7"/>
        <v>0</v>
      </c>
      <c r="D427" s="90" t="s">
        <v>28</v>
      </c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91"/>
      <c r="T427" s="91"/>
      <c r="U427" s="91"/>
      <c r="V427" s="91"/>
      <c r="W427" s="91"/>
      <c r="X427" s="91"/>
      <c r="Y427" s="91"/>
      <c r="Z427" s="91"/>
    </row>
    <row r="428" spans="1:26">
      <c r="A428" s="25"/>
      <c r="B428" s="25"/>
      <c r="C428" s="89">
        <f t="shared" si="7"/>
        <v>0</v>
      </c>
      <c r="D428" s="90" t="s">
        <v>28</v>
      </c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91"/>
      <c r="T428" s="91"/>
      <c r="U428" s="91"/>
      <c r="V428" s="91"/>
      <c r="W428" s="91"/>
      <c r="X428" s="91"/>
      <c r="Y428" s="91"/>
      <c r="Z428" s="91"/>
    </row>
    <row r="429" spans="1:26">
      <c r="A429" s="25"/>
      <c r="B429" s="25"/>
      <c r="C429" s="89">
        <f t="shared" si="7"/>
        <v>0</v>
      </c>
      <c r="D429" s="90" t="s">
        <v>28</v>
      </c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91"/>
      <c r="T429" s="91"/>
      <c r="U429" s="91"/>
      <c r="V429" s="91"/>
      <c r="W429" s="91"/>
      <c r="X429" s="91"/>
      <c r="Y429" s="91"/>
      <c r="Z429" s="91"/>
    </row>
    <row r="430" spans="1:26">
      <c r="A430" s="25"/>
      <c r="B430" s="25"/>
      <c r="C430" s="89">
        <f t="shared" si="7"/>
        <v>0</v>
      </c>
      <c r="D430" s="90" t="s">
        <v>28</v>
      </c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91"/>
      <c r="T430" s="91"/>
      <c r="U430" s="91"/>
      <c r="V430" s="91"/>
      <c r="W430" s="91"/>
      <c r="X430" s="91"/>
      <c r="Y430" s="91"/>
      <c r="Z430" s="91"/>
    </row>
    <row r="431" spans="1:26">
      <c r="A431" s="25"/>
      <c r="B431" s="25"/>
      <c r="C431" s="89">
        <f t="shared" si="7"/>
        <v>0</v>
      </c>
      <c r="D431" s="90" t="s">
        <v>28</v>
      </c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91"/>
      <c r="T431" s="91"/>
      <c r="U431" s="91"/>
      <c r="V431" s="91"/>
      <c r="W431" s="91"/>
      <c r="X431" s="91"/>
      <c r="Y431" s="91"/>
      <c r="Z431" s="91"/>
    </row>
    <row r="432" spans="1:26">
      <c r="A432" s="25"/>
      <c r="B432" s="25"/>
      <c r="C432" s="89">
        <f t="shared" si="7"/>
        <v>0</v>
      </c>
      <c r="D432" s="90" t="s">
        <v>28</v>
      </c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91"/>
      <c r="T432" s="91"/>
      <c r="U432" s="91"/>
      <c r="V432" s="91"/>
      <c r="W432" s="91"/>
      <c r="X432" s="91"/>
      <c r="Y432" s="91"/>
      <c r="Z432" s="91"/>
    </row>
    <row r="433" spans="1:26">
      <c r="A433" s="25"/>
      <c r="B433" s="25"/>
      <c r="C433" s="89">
        <f t="shared" si="7"/>
        <v>0</v>
      </c>
      <c r="D433" s="90" t="s">
        <v>28</v>
      </c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91"/>
      <c r="T433" s="91"/>
      <c r="U433" s="91"/>
      <c r="V433" s="91"/>
      <c r="W433" s="91"/>
      <c r="X433" s="91"/>
      <c r="Y433" s="91"/>
      <c r="Z433" s="91"/>
    </row>
    <row r="434" spans="1:26">
      <c r="A434" s="25"/>
      <c r="B434" s="25"/>
      <c r="C434" s="89">
        <f t="shared" si="7"/>
        <v>0</v>
      </c>
      <c r="D434" s="90" t="s">
        <v>28</v>
      </c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91"/>
      <c r="T434" s="91"/>
      <c r="U434" s="91"/>
      <c r="V434" s="91"/>
      <c r="W434" s="91"/>
      <c r="X434" s="91"/>
      <c r="Y434" s="91"/>
      <c r="Z434" s="91"/>
    </row>
    <row r="435" spans="1:26">
      <c r="A435" s="25"/>
      <c r="B435" s="25"/>
      <c r="C435" s="89">
        <f t="shared" si="7"/>
        <v>0</v>
      </c>
      <c r="D435" s="90" t="s">
        <v>28</v>
      </c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91"/>
      <c r="T435" s="91"/>
      <c r="U435" s="91"/>
      <c r="V435" s="91"/>
      <c r="W435" s="91"/>
      <c r="X435" s="91"/>
      <c r="Y435" s="91"/>
      <c r="Z435" s="91"/>
    </row>
    <row r="436" spans="1:26">
      <c r="A436" s="25"/>
      <c r="B436" s="25"/>
      <c r="C436" s="89">
        <f t="shared" si="7"/>
        <v>0</v>
      </c>
      <c r="D436" s="90" t="s">
        <v>28</v>
      </c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91"/>
      <c r="T436" s="91"/>
      <c r="U436" s="91"/>
      <c r="V436" s="91"/>
      <c r="W436" s="91"/>
      <c r="X436" s="91"/>
      <c r="Y436" s="91"/>
      <c r="Z436" s="91"/>
    </row>
    <row r="437" spans="1:26">
      <c r="A437" s="25"/>
      <c r="B437" s="25"/>
      <c r="C437" s="89">
        <f t="shared" si="7"/>
        <v>0</v>
      </c>
      <c r="D437" s="90" t="s">
        <v>28</v>
      </c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91"/>
      <c r="T437" s="91"/>
      <c r="U437" s="91"/>
      <c r="V437" s="91"/>
      <c r="W437" s="91"/>
      <c r="X437" s="91"/>
      <c r="Y437" s="91"/>
      <c r="Z437" s="91"/>
    </row>
    <row r="438" spans="1:26">
      <c r="A438" s="25"/>
      <c r="B438" s="25"/>
      <c r="C438" s="89">
        <f t="shared" si="7"/>
        <v>0</v>
      </c>
      <c r="D438" s="90" t="s">
        <v>28</v>
      </c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91"/>
      <c r="T438" s="91"/>
      <c r="U438" s="91"/>
      <c r="V438" s="91"/>
      <c r="W438" s="91"/>
      <c r="X438" s="91"/>
      <c r="Y438" s="91"/>
      <c r="Z438" s="91"/>
    </row>
    <row r="439" spans="1:26">
      <c r="A439" s="25"/>
      <c r="B439" s="25"/>
      <c r="C439" s="89">
        <f t="shared" si="7"/>
        <v>0</v>
      </c>
      <c r="D439" s="90" t="s">
        <v>28</v>
      </c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91"/>
      <c r="T439" s="91"/>
      <c r="U439" s="91"/>
      <c r="V439" s="91"/>
      <c r="W439" s="91"/>
      <c r="X439" s="91"/>
      <c r="Y439" s="91"/>
      <c r="Z439" s="91"/>
    </row>
    <row r="440" spans="1:26">
      <c r="A440" s="25"/>
      <c r="B440" s="25"/>
      <c r="C440" s="89">
        <f t="shared" si="7"/>
        <v>0</v>
      </c>
      <c r="D440" s="90" t="s">
        <v>28</v>
      </c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91"/>
      <c r="T440" s="91"/>
      <c r="U440" s="91"/>
      <c r="V440" s="91"/>
      <c r="W440" s="91"/>
      <c r="X440" s="91"/>
      <c r="Y440" s="91"/>
      <c r="Z440" s="91"/>
    </row>
    <row r="441" spans="1:26">
      <c r="A441" s="25"/>
      <c r="B441" s="25"/>
      <c r="C441" s="89">
        <f t="shared" si="7"/>
        <v>0</v>
      </c>
      <c r="D441" s="90" t="s">
        <v>28</v>
      </c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91"/>
      <c r="T441" s="91"/>
      <c r="U441" s="91"/>
      <c r="V441" s="91"/>
      <c r="W441" s="91"/>
      <c r="X441" s="91"/>
      <c r="Y441" s="91"/>
      <c r="Z441" s="91"/>
    </row>
    <row r="442" spans="1:26">
      <c r="A442" s="25"/>
      <c r="B442" s="25"/>
      <c r="C442" s="89">
        <f t="shared" si="7"/>
        <v>0</v>
      </c>
      <c r="D442" s="90" t="s">
        <v>28</v>
      </c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91"/>
      <c r="T442" s="91"/>
      <c r="U442" s="91"/>
      <c r="V442" s="91"/>
      <c r="W442" s="91"/>
      <c r="X442" s="91"/>
      <c r="Y442" s="91"/>
      <c r="Z442" s="91"/>
    </row>
    <row r="443" spans="1:26">
      <c r="A443" s="25"/>
      <c r="B443" s="25"/>
      <c r="C443" s="89">
        <f t="shared" si="7"/>
        <v>0</v>
      </c>
      <c r="D443" s="90" t="s">
        <v>28</v>
      </c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91"/>
      <c r="T443" s="91"/>
      <c r="U443" s="91"/>
      <c r="V443" s="91"/>
      <c r="W443" s="91"/>
      <c r="X443" s="91"/>
      <c r="Y443" s="91"/>
      <c r="Z443" s="91"/>
    </row>
    <row r="444" spans="1:26">
      <c r="A444" s="25"/>
      <c r="B444" s="25"/>
      <c r="C444" s="89">
        <f t="shared" si="7"/>
        <v>0</v>
      </c>
      <c r="D444" s="90" t="s">
        <v>28</v>
      </c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91"/>
      <c r="T444" s="91"/>
      <c r="U444" s="91"/>
      <c r="V444" s="91"/>
      <c r="W444" s="91"/>
      <c r="X444" s="91"/>
      <c r="Y444" s="91"/>
      <c r="Z444" s="91"/>
    </row>
    <row r="445" spans="1:26">
      <c r="A445" s="25"/>
      <c r="B445" s="25"/>
      <c r="C445" s="89">
        <f t="shared" si="7"/>
        <v>0</v>
      </c>
      <c r="D445" s="90" t="s">
        <v>28</v>
      </c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91"/>
      <c r="T445" s="91"/>
      <c r="U445" s="91"/>
      <c r="V445" s="91"/>
      <c r="W445" s="91"/>
      <c r="X445" s="91"/>
      <c r="Y445" s="91"/>
      <c r="Z445" s="91"/>
    </row>
    <row r="446" spans="1:26">
      <c r="A446" s="25"/>
      <c r="B446" s="25"/>
      <c r="C446" s="89">
        <f t="shared" si="7"/>
        <v>0</v>
      </c>
      <c r="D446" s="90" t="s">
        <v>28</v>
      </c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91"/>
      <c r="T446" s="91"/>
      <c r="U446" s="91"/>
      <c r="V446" s="91"/>
      <c r="W446" s="91"/>
      <c r="X446" s="91"/>
      <c r="Y446" s="91"/>
      <c r="Z446" s="91"/>
    </row>
    <row r="447" spans="1:26">
      <c r="A447" s="25"/>
      <c r="B447" s="25"/>
      <c r="C447" s="89">
        <f t="shared" si="7"/>
        <v>0</v>
      </c>
      <c r="D447" s="90" t="s">
        <v>28</v>
      </c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91"/>
      <c r="T447" s="91"/>
      <c r="U447" s="91"/>
      <c r="V447" s="91"/>
      <c r="W447" s="91"/>
      <c r="X447" s="91"/>
      <c r="Y447" s="91"/>
      <c r="Z447" s="91"/>
    </row>
    <row r="448" spans="1:26">
      <c r="A448" s="25"/>
      <c r="B448" s="25"/>
      <c r="C448" s="89">
        <f t="shared" si="7"/>
        <v>0</v>
      </c>
      <c r="D448" s="90" t="s">
        <v>28</v>
      </c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91"/>
      <c r="T448" s="91"/>
      <c r="U448" s="91"/>
      <c r="V448" s="91"/>
      <c r="W448" s="91"/>
      <c r="X448" s="91"/>
      <c r="Y448" s="91"/>
      <c r="Z448" s="91"/>
    </row>
    <row r="449" spans="1:26">
      <c r="A449" s="25"/>
      <c r="B449" s="25"/>
      <c r="C449" s="89">
        <f t="shared" si="7"/>
        <v>0</v>
      </c>
      <c r="D449" s="90" t="s">
        <v>28</v>
      </c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91"/>
      <c r="T449" s="91"/>
      <c r="U449" s="91"/>
      <c r="V449" s="91"/>
      <c r="W449" s="91"/>
      <c r="X449" s="91"/>
      <c r="Y449" s="91"/>
      <c r="Z449" s="91"/>
    </row>
    <row r="450" spans="1:26">
      <c r="A450" s="25"/>
      <c r="B450" s="25"/>
      <c r="C450" s="89">
        <f t="shared" si="7"/>
        <v>0</v>
      </c>
      <c r="D450" s="90" t="s">
        <v>28</v>
      </c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91"/>
      <c r="T450" s="91"/>
      <c r="U450" s="91"/>
      <c r="V450" s="91"/>
      <c r="W450" s="91"/>
      <c r="X450" s="91"/>
      <c r="Y450" s="91"/>
      <c r="Z450" s="91"/>
    </row>
    <row r="451" spans="1:26">
      <c r="A451" s="25"/>
      <c r="B451" s="25"/>
      <c r="C451" s="89">
        <f t="shared" ref="C451:C514" si="8">IFERROR(SUMPRODUCT($E$2:$Z$2,E451:Z451)/SUM($E$2:$Z$2),"")</f>
        <v>0</v>
      </c>
      <c r="D451" s="90" t="s">
        <v>28</v>
      </c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91"/>
      <c r="T451" s="91"/>
      <c r="U451" s="91"/>
      <c r="V451" s="91"/>
      <c r="W451" s="91"/>
      <c r="X451" s="91"/>
      <c r="Y451" s="91"/>
      <c r="Z451" s="91"/>
    </row>
    <row r="452" spans="1:26">
      <c r="A452" s="25"/>
      <c r="B452" s="25"/>
      <c r="C452" s="89">
        <f t="shared" si="8"/>
        <v>0</v>
      </c>
      <c r="D452" s="90" t="s">
        <v>28</v>
      </c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91"/>
      <c r="T452" s="91"/>
      <c r="U452" s="91"/>
      <c r="V452" s="91"/>
      <c r="W452" s="91"/>
      <c r="X452" s="91"/>
      <c r="Y452" s="91"/>
      <c r="Z452" s="91"/>
    </row>
    <row r="453" spans="1:26">
      <c r="A453" s="25"/>
      <c r="B453" s="25"/>
      <c r="C453" s="89">
        <f t="shared" si="8"/>
        <v>0</v>
      </c>
      <c r="D453" s="90" t="s">
        <v>28</v>
      </c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91"/>
      <c r="T453" s="91"/>
      <c r="U453" s="91"/>
      <c r="V453" s="91"/>
      <c r="W453" s="91"/>
      <c r="X453" s="91"/>
      <c r="Y453" s="91"/>
      <c r="Z453" s="91"/>
    </row>
    <row r="454" spans="1:26">
      <c r="A454" s="25"/>
      <c r="B454" s="25"/>
      <c r="C454" s="89">
        <f t="shared" si="8"/>
        <v>0</v>
      </c>
      <c r="D454" s="90" t="s">
        <v>28</v>
      </c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91"/>
      <c r="T454" s="91"/>
      <c r="U454" s="91"/>
      <c r="V454" s="91"/>
      <c r="W454" s="91"/>
      <c r="X454" s="91"/>
      <c r="Y454" s="91"/>
      <c r="Z454" s="91"/>
    </row>
    <row r="455" spans="1:26">
      <c r="A455" s="25"/>
      <c r="B455" s="25"/>
      <c r="C455" s="89">
        <f t="shared" si="8"/>
        <v>0</v>
      </c>
      <c r="D455" s="90" t="s">
        <v>28</v>
      </c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91"/>
      <c r="T455" s="91"/>
      <c r="U455" s="91"/>
      <c r="V455" s="91"/>
      <c r="W455" s="91"/>
      <c r="X455" s="91"/>
      <c r="Y455" s="91"/>
      <c r="Z455" s="91"/>
    </row>
    <row r="456" spans="1:26">
      <c r="A456" s="25"/>
      <c r="B456" s="25"/>
      <c r="C456" s="89">
        <f t="shared" si="8"/>
        <v>0</v>
      </c>
      <c r="D456" s="90" t="s">
        <v>28</v>
      </c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91"/>
      <c r="T456" s="91"/>
      <c r="U456" s="91"/>
      <c r="V456" s="91"/>
      <c r="W456" s="91"/>
      <c r="X456" s="91"/>
      <c r="Y456" s="91"/>
      <c r="Z456" s="91"/>
    </row>
    <row r="457" spans="1:26">
      <c r="A457" s="25"/>
      <c r="B457" s="25"/>
      <c r="C457" s="89">
        <f t="shared" si="8"/>
        <v>0</v>
      </c>
      <c r="D457" s="90" t="s">
        <v>28</v>
      </c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91"/>
      <c r="T457" s="91"/>
      <c r="U457" s="91"/>
      <c r="V457" s="91"/>
      <c r="W457" s="91"/>
      <c r="X457" s="91"/>
      <c r="Y457" s="91"/>
      <c r="Z457" s="91"/>
    </row>
    <row r="458" spans="1:26">
      <c r="A458" s="25"/>
      <c r="B458" s="25"/>
      <c r="C458" s="89">
        <f t="shared" si="8"/>
        <v>0</v>
      </c>
      <c r="D458" s="90" t="s">
        <v>28</v>
      </c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91"/>
      <c r="T458" s="91"/>
      <c r="U458" s="91"/>
      <c r="V458" s="91"/>
      <c r="W458" s="91"/>
      <c r="X458" s="91"/>
      <c r="Y458" s="91"/>
      <c r="Z458" s="91"/>
    </row>
    <row r="459" spans="1:26">
      <c r="A459" s="25"/>
      <c r="B459" s="25"/>
      <c r="C459" s="89">
        <f t="shared" si="8"/>
        <v>0</v>
      </c>
      <c r="D459" s="90" t="s">
        <v>28</v>
      </c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91"/>
      <c r="T459" s="91"/>
      <c r="U459" s="91"/>
      <c r="V459" s="91"/>
      <c r="W459" s="91"/>
      <c r="X459" s="91"/>
      <c r="Y459" s="91"/>
      <c r="Z459" s="91"/>
    </row>
    <row r="460" spans="1:26">
      <c r="A460" s="25"/>
      <c r="B460" s="25"/>
      <c r="C460" s="89">
        <f t="shared" si="8"/>
        <v>0</v>
      </c>
      <c r="D460" s="90" t="s">
        <v>28</v>
      </c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91"/>
      <c r="T460" s="91"/>
      <c r="U460" s="91"/>
      <c r="V460" s="91"/>
      <c r="W460" s="91"/>
      <c r="X460" s="91"/>
      <c r="Y460" s="91"/>
      <c r="Z460" s="91"/>
    </row>
    <row r="461" spans="1:26">
      <c r="A461" s="25"/>
      <c r="B461" s="25"/>
      <c r="C461" s="89">
        <f t="shared" si="8"/>
        <v>0</v>
      </c>
      <c r="D461" s="90" t="s">
        <v>28</v>
      </c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91"/>
      <c r="T461" s="91"/>
      <c r="U461" s="91"/>
      <c r="V461" s="91"/>
      <c r="W461" s="91"/>
      <c r="X461" s="91"/>
      <c r="Y461" s="91"/>
      <c r="Z461" s="91"/>
    </row>
    <row r="462" spans="1:26">
      <c r="A462" s="25"/>
      <c r="B462" s="25"/>
      <c r="C462" s="89">
        <f t="shared" si="8"/>
        <v>0</v>
      </c>
      <c r="D462" s="90" t="s">
        <v>28</v>
      </c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91"/>
      <c r="T462" s="91"/>
      <c r="U462" s="91"/>
      <c r="V462" s="91"/>
      <c r="W462" s="91"/>
      <c r="X462" s="91"/>
      <c r="Y462" s="91"/>
      <c r="Z462" s="91"/>
    </row>
    <row r="463" spans="1:26">
      <c r="A463" s="25"/>
      <c r="B463" s="25"/>
      <c r="C463" s="89">
        <f t="shared" si="8"/>
        <v>0</v>
      </c>
      <c r="D463" s="90" t="s">
        <v>28</v>
      </c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91"/>
      <c r="T463" s="91"/>
      <c r="U463" s="91"/>
      <c r="V463" s="91"/>
      <c r="W463" s="91"/>
      <c r="X463" s="91"/>
      <c r="Y463" s="91"/>
      <c r="Z463" s="91"/>
    </row>
    <row r="464" spans="1:26">
      <c r="A464" s="25"/>
      <c r="B464" s="25"/>
      <c r="C464" s="89">
        <f t="shared" si="8"/>
        <v>0</v>
      </c>
      <c r="D464" s="90" t="s">
        <v>28</v>
      </c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91"/>
      <c r="T464" s="91"/>
      <c r="U464" s="91"/>
      <c r="V464" s="91"/>
      <c r="W464" s="91"/>
      <c r="X464" s="91"/>
      <c r="Y464" s="91"/>
      <c r="Z464" s="91"/>
    </row>
    <row r="465" spans="1:26">
      <c r="A465" s="25"/>
      <c r="B465" s="25"/>
      <c r="C465" s="89">
        <f t="shared" si="8"/>
        <v>0</v>
      </c>
      <c r="D465" s="90" t="s">
        <v>28</v>
      </c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91"/>
      <c r="T465" s="91"/>
      <c r="U465" s="91"/>
      <c r="V465" s="91"/>
      <c r="W465" s="91"/>
      <c r="X465" s="91"/>
      <c r="Y465" s="91"/>
      <c r="Z465" s="91"/>
    </row>
    <row r="466" spans="1:26">
      <c r="A466" s="25"/>
      <c r="B466" s="25"/>
      <c r="C466" s="89">
        <f t="shared" si="8"/>
        <v>0</v>
      </c>
      <c r="D466" s="90" t="s">
        <v>28</v>
      </c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91"/>
      <c r="T466" s="91"/>
      <c r="U466" s="91"/>
      <c r="V466" s="91"/>
      <c r="W466" s="91"/>
      <c r="X466" s="91"/>
      <c r="Y466" s="91"/>
      <c r="Z466" s="91"/>
    </row>
    <row r="467" spans="1:26">
      <c r="A467" s="25"/>
      <c r="B467" s="25"/>
      <c r="C467" s="89">
        <f t="shared" si="8"/>
        <v>0</v>
      </c>
      <c r="D467" s="90" t="s">
        <v>28</v>
      </c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91"/>
      <c r="T467" s="91"/>
      <c r="U467" s="91"/>
      <c r="V467" s="91"/>
      <c r="W467" s="91"/>
      <c r="X467" s="91"/>
      <c r="Y467" s="91"/>
      <c r="Z467" s="91"/>
    </row>
    <row r="468" spans="1:26">
      <c r="A468" s="25"/>
      <c r="B468" s="25"/>
      <c r="C468" s="89">
        <f t="shared" si="8"/>
        <v>0</v>
      </c>
      <c r="D468" s="90" t="s">
        <v>28</v>
      </c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91"/>
      <c r="T468" s="91"/>
      <c r="U468" s="91"/>
      <c r="V468" s="91"/>
      <c r="W468" s="91"/>
      <c r="X468" s="91"/>
      <c r="Y468" s="91"/>
      <c r="Z468" s="91"/>
    </row>
    <row r="469" spans="1:26">
      <c r="A469" s="25"/>
      <c r="B469" s="25"/>
      <c r="C469" s="89">
        <f t="shared" si="8"/>
        <v>0</v>
      </c>
      <c r="D469" s="90" t="s">
        <v>28</v>
      </c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91"/>
      <c r="T469" s="91"/>
      <c r="U469" s="91"/>
      <c r="V469" s="91"/>
      <c r="W469" s="91"/>
      <c r="X469" s="91"/>
      <c r="Y469" s="91"/>
      <c r="Z469" s="91"/>
    </row>
    <row r="470" spans="1:26">
      <c r="A470" s="25"/>
      <c r="B470" s="25"/>
      <c r="C470" s="89">
        <f t="shared" si="8"/>
        <v>0</v>
      </c>
      <c r="D470" s="90" t="s">
        <v>28</v>
      </c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91"/>
      <c r="T470" s="91"/>
      <c r="U470" s="91"/>
      <c r="V470" s="91"/>
      <c r="W470" s="91"/>
      <c r="X470" s="91"/>
      <c r="Y470" s="91"/>
      <c r="Z470" s="91"/>
    </row>
    <row r="471" spans="1:26">
      <c r="A471" s="25"/>
      <c r="B471" s="25"/>
      <c r="C471" s="89">
        <f t="shared" si="8"/>
        <v>0</v>
      </c>
      <c r="D471" s="90" t="s">
        <v>28</v>
      </c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91"/>
      <c r="T471" s="91"/>
      <c r="U471" s="91"/>
      <c r="V471" s="91"/>
      <c r="W471" s="91"/>
      <c r="X471" s="91"/>
      <c r="Y471" s="91"/>
      <c r="Z471" s="91"/>
    </row>
    <row r="472" spans="1:26">
      <c r="A472" s="25"/>
      <c r="B472" s="25"/>
      <c r="C472" s="89">
        <f t="shared" si="8"/>
        <v>0</v>
      </c>
      <c r="D472" s="90" t="s">
        <v>28</v>
      </c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91"/>
      <c r="T472" s="91"/>
      <c r="U472" s="91"/>
      <c r="V472" s="91"/>
      <c r="W472" s="91"/>
      <c r="X472" s="91"/>
      <c r="Y472" s="91"/>
      <c r="Z472" s="91"/>
    </row>
    <row r="473" spans="1:26">
      <c r="A473" s="25"/>
      <c r="B473" s="25"/>
      <c r="C473" s="89">
        <f t="shared" si="8"/>
        <v>0</v>
      </c>
      <c r="D473" s="90" t="s">
        <v>28</v>
      </c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91"/>
      <c r="T473" s="91"/>
      <c r="U473" s="91"/>
      <c r="V473" s="91"/>
      <c r="W473" s="91"/>
      <c r="X473" s="91"/>
      <c r="Y473" s="91"/>
      <c r="Z473" s="91"/>
    </row>
    <row r="474" spans="1:26">
      <c r="A474" s="25"/>
      <c r="B474" s="25"/>
      <c r="C474" s="89">
        <f t="shared" si="8"/>
        <v>0</v>
      </c>
      <c r="D474" s="90" t="s">
        <v>28</v>
      </c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91"/>
      <c r="T474" s="91"/>
      <c r="U474" s="91"/>
      <c r="V474" s="91"/>
      <c r="W474" s="91"/>
      <c r="X474" s="91"/>
      <c r="Y474" s="91"/>
      <c r="Z474" s="91"/>
    </row>
    <row r="475" spans="1:26">
      <c r="A475" s="25"/>
      <c r="B475" s="25"/>
      <c r="C475" s="89">
        <f t="shared" si="8"/>
        <v>0</v>
      </c>
      <c r="D475" s="90" t="s">
        <v>28</v>
      </c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91"/>
      <c r="T475" s="91"/>
      <c r="U475" s="91"/>
      <c r="V475" s="91"/>
      <c r="W475" s="91"/>
      <c r="X475" s="91"/>
      <c r="Y475" s="91"/>
      <c r="Z475" s="91"/>
    </row>
    <row r="476" spans="1:26">
      <c r="A476" s="25"/>
      <c r="B476" s="25"/>
      <c r="C476" s="89">
        <f t="shared" si="8"/>
        <v>0</v>
      </c>
      <c r="D476" s="90" t="s">
        <v>28</v>
      </c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91"/>
      <c r="T476" s="91"/>
      <c r="U476" s="91"/>
      <c r="V476" s="91"/>
      <c r="W476" s="91"/>
      <c r="X476" s="91"/>
      <c r="Y476" s="91"/>
      <c r="Z476" s="91"/>
    </row>
    <row r="477" spans="1:26">
      <c r="A477" s="25"/>
      <c r="B477" s="25"/>
      <c r="C477" s="89">
        <f t="shared" si="8"/>
        <v>0</v>
      </c>
      <c r="D477" s="90" t="s">
        <v>28</v>
      </c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91"/>
      <c r="T477" s="91"/>
      <c r="U477" s="91"/>
      <c r="V477" s="91"/>
      <c r="W477" s="91"/>
      <c r="X477" s="91"/>
      <c r="Y477" s="91"/>
      <c r="Z477" s="91"/>
    </row>
    <row r="478" spans="1:26">
      <c r="A478" s="25"/>
      <c r="B478" s="25"/>
      <c r="C478" s="89">
        <f t="shared" si="8"/>
        <v>0</v>
      </c>
      <c r="D478" s="90" t="s">
        <v>28</v>
      </c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91"/>
      <c r="T478" s="91"/>
      <c r="U478" s="91"/>
      <c r="V478" s="91"/>
      <c r="W478" s="91"/>
      <c r="X478" s="91"/>
      <c r="Y478" s="91"/>
      <c r="Z478" s="91"/>
    </row>
    <row r="479" spans="1:26">
      <c r="A479" s="25"/>
      <c r="B479" s="25"/>
      <c r="C479" s="89">
        <f t="shared" si="8"/>
        <v>0</v>
      </c>
      <c r="D479" s="90" t="s">
        <v>28</v>
      </c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91"/>
      <c r="T479" s="91"/>
      <c r="U479" s="91"/>
      <c r="V479" s="91"/>
      <c r="W479" s="91"/>
      <c r="X479" s="91"/>
      <c r="Y479" s="91"/>
      <c r="Z479" s="91"/>
    </row>
    <row r="480" spans="1:26">
      <c r="A480" s="25"/>
      <c r="B480" s="25"/>
      <c r="C480" s="89">
        <f t="shared" si="8"/>
        <v>0</v>
      </c>
      <c r="D480" s="90" t="s">
        <v>28</v>
      </c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91"/>
      <c r="T480" s="91"/>
      <c r="U480" s="91"/>
      <c r="V480" s="91"/>
      <c r="W480" s="91"/>
      <c r="X480" s="91"/>
      <c r="Y480" s="91"/>
      <c r="Z480" s="91"/>
    </row>
    <row r="481" spans="1:26">
      <c r="A481" s="25"/>
      <c r="B481" s="25"/>
      <c r="C481" s="89">
        <f t="shared" si="8"/>
        <v>0</v>
      </c>
      <c r="D481" s="90" t="s">
        <v>28</v>
      </c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91"/>
      <c r="T481" s="91"/>
      <c r="U481" s="91"/>
      <c r="V481" s="91"/>
      <c r="W481" s="91"/>
      <c r="X481" s="91"/>
      <c r="Y481" s="91"/>
      <c r="Z481" s="91"/>
    </row>
    <row r="482" spans="1:26">
      <c r="A482" s="25"/>
      <c r="B482" s="25"/>
      <c r="C482" s="89">
        <f t="shared" si="8"/>
        <v>0</v>
      </c>
      <c r="D482" s="90" t="s">
        <v>28</v>
      </c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91"/>
      <c r="T482" s="91"/>
      <c r="U482" s="91"/>
      <c r="V482" s="91"/>
      <c r="W482" s="91"/>
      <c r="X482" s="91"/>
      <c r="Y482" s="91"/>
      <c r="Z482" s="91"/>
    </row>
    <row r="483" spans="1:26">
      <c r="A483" s="25"/>
      <c r="B483" s="25"/>
      <c r="C483" s="89">
        <f t="shared" si="8"/>
        <v>0</v>
      </c>
      <c r="D483" s="90" t="s">
        <v>28</v>
      </c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91"/>
      <c r="T483" s="91"/>
      <c r="U483" s="91"/>
      <c r="V483" s="91"/>
      <c r="W483" s="91"/>
      <c r="X483" s="91"/>
      <c r="Y483" s="91"/>
      <c r="Z483" s="91"/>
    </row>
    <row r="484" spans="1:26">
      <c r="A484" s="25"/>
      <c r="B484" s="25"/>
      <c r="C484" s="89">
        <f t="shared" si="8"/>
        <v>0</v>
      </c>
      <c r="D484" s="90" t="s">
        <v>28</v>
      </c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91"/>
      <c r="T484" s="91"/>
      <c r="U484" s="91"/>
      <c r="V484" s="91"/>
      <c r="W484" s="91"/>
      <c r="X484" s="91"/>
      <c r="Y484" s="91"/>
      <c r="Z484" s="91"/>
    </row>
    <row r="485" spans="1:26">
      <c r="A485" s="25"/>
      <c r="B485" s="25"/>
      <c r="C485" s="89">
        <f t="shared" si="8"/>
        <v>0</v>
      </c>
      <c r="D485" s="90" t="s">
        <v>28</v>
      </c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91"/>
      <c r="T485" s="91"/>
      <c r="U485" s="91"/>
      <c r="V485" s="91"/>
      <c r="W485" s="91"/>
      <c r="X485" s="91"/>
      <c r="Y485" s="91"/>
      <c r="Z485" s="91"/>
    </row>
    <row r="486" spans="1:26">
      <c r="A486" s="25"/>
      <c r="B486" s="25"/>
      <c r="C486" s="89">
        <f t="shared" si="8"/>
        <v>0</v>
      </c>
      <c r="D486" s="90" t="s">
        <v>28</v>
      </c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91"/>
      <c r="T486" s="91"/>
      <c r="U486" s="91"/>
      <c r="V486" s="91"/>
      <c r="W486" s="91"/>
      <c r="X486" s="91"/>
      <c r="Y486" s="91"/>
      <c r="Z486" s="91"/>
    </row>
    <row r="487" spans="1:26">
      <c r="A487" s="25"/>
      <c r="B487" s="25"/>
      <c r="C487" s="89">
        <f t="shared" si="8"/>
        <v>0</v>
      </c>
      <c r="D487" s="90" t="s">
        <v>28</v>
      </c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91"/>
      <c r="T487" s="91"/>
      <c r="U487" s="91"/>
      <c r="V487" s="91"/>
      <c r="W487" s="91"/>
      <c r="X487" s="91"/>
      <c r="Y487" s="91"/>
      <c r="Z487" s="91"/>
    </row>
    <row r="488" spans="1:26">
      <c r="A488" s="25"/>
      <c r="B488" s="25"/>
      <c r="C488" s="89">
        <f t="shared" si="8"/>
        <v>0</v>
      </c>
      <c r="D488" s="90" t="s">
        <v>28</v>
      </c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91"/>
      <c r="T488" s="91"/>
      <c r="U488" s="91"/>
      <c r="V488" s="91"/>
      <c r="W488" s="91"/>
      <c r="X488" s="91"/>
      <c r="Y488" s="91"/>
      <c r="Z488" s="91"/>
    </row>
    <row r="489" spans="1:26">
      <c r="A489" s="25"/>
      <c r="B489" s="25"/>
      <c r="C489" s="89">
        <f t="shared" si="8"/>
        <v>0</v>
      </c>
      <c r="D489" s="90" t="s">
        <v>28</v>
      </c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91"/>
      <c r="T489" s="91"/>
      <c r="U489" s="91"/>
      <c r="V489" s="91"/>
      <c r="W489" s="91"/>
      <c r="X489" s="91"/>
      <c r="Y489" s="91"/>
      <c r="Z489" s="91"/>
    </row>
    <row r="490" spans="1:26">
      <c r="A490" s="25"/>
      <c r="B490" s="25"/>
      <c r="C490" s="89">
        <f t="shared" si="8"/>
        <v>0</v>
      </c>
      <c r="D490" s="90" t="s">
        <v>28</v>
      </c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91"/>
      <c r="T490" s="91"/>
      <c r="U490" s="91"/>
      <c r="V490" s="91"/>
      <c r="W490" s="91"/>
      <c r="X490" s="91"/>
      <c r="Y490" s="91"/>
      <c r="Z490" s="91"/>
    </row>
    <row r="491" spans="1:26">
      <c r="A491" s="25"/>
      <c r="B491" s="25"/>
      <c r="C491" s="89">
        <f t="shared" si="8"/>
        <v>0</v>
      </c>
      <c r="D491" s="90" t="s">
        <v>28</v>
      </c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91"/>
      <c r="T491" s="91"/>
      <c r="U491" s="91"/>
      <c r="V491" s="91"/>
      <c r="W491" s="91"/>
      <c r="X491" s="91"/>
      <c r="Y491" s="91"/>
      <c r="Z491" s="91"/>
    </row>
    <row r="492" spans="1:26">
      <c r="A492" s="25"/>
      <c r="B492" s="25"/>
      <c r="C492" s="89">
        <f t="shared" si="8"/>
        <v>0</v>
      </c>
      <c r="D492" s="90" t="s">
        <v>28</v>
      </c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91"/>
      <c r="T492" s="91"/>
      <c r="U492" s="91"/>
      <c r="V492" s="91"/>
      <c r="W492" s="91"/>
      <c r="X492" s="91"/>
      <c r="Y492" s="91"/>
      <c r="Z492" s="91"/>
    </row>
    <row r="493" spans="1:26">
      <c r="A493" s="25"/>
      <c r="B493" s="25"/>
      <c r="C493" s="89">
        <f t="shared" si="8"/>
        <v>0</v>
      </c>
      <c r="D493" s="90" t="s">
        <v>28</v>
      </c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91"/>
      <c r="T493" s="91"/>
      <c r="U493" s="91"/>
      <c r="V493" s="91"/>
      <c r="W493" s="91"/>
      <c r="X493" s="91"/>
      <c r="Y493" s="91"/>
      <c r="Z493" s="91"/>
    </row>
    <row r="494" spans="1:26">
      <c r="A494" s="25"/>
      <c r="B494" s="25"/>
      <c r="C494" s="89">
        <f t="shared" si="8"/>
        <v>0</v>
      </c>
      <c r="D494" s="90" t="s">
        <v>28</v>
      </c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91"/>
      <c r="T494" s="91"/>
      <c r="U494" s="91"/>
      <c r="V494" s="91"/>
      <c r="W494" s="91"/>
      <c r="X494" s="91"/>
      <c r="Y494" s="91"/>
      <c r="Z494" s="91"/>
    </row>
    <row r="495" spans="1:26">
      <c r="A495" s="25"/>
      <c r="B495" s="25"/>
      <c r="C495" s="89">
        <f t="shared" si="8"/>
        <v>0</v>
      </c>
      <c r="D495" s="90" t="s">
        <v>28</v>
      </c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91"/>
      <c r="T495" s="91"/>
      <c r="U495" s="91"/>
      <c r="V495" s="91"/>
      <c r="W495" s="91"/>
      <c r="X495" s="91"/>
      <c r="Y495" s="91"/>
      <c r="Z495" s="91"/>
    </row>
    <row r="496" spans="1:26">
      <c r="A496" s="25"/>
      <c r="B496" s="25"/>
      <c r="C496" s="89">
        <f t="shared" si="8"/>
        <v>0</v>
      </c>
      <c r="D496" s="90" t="s">
        <v>28</v>
      </c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91"/>
      <c r="T496" s="91"/>
      <c r="U496" s="91"/>
      <c r="V496" s="91"/>
      <c r="W496" s="91"/>
      <c r="X496" s="91"/>
      <c r="Y496" s="91"/>
      <c r="Z496" s="91"/>
    </row>
    <row r="497" spans="1:26">
      <c r="A497" s="25"/>
      <c r="B497" s="25"/>
      <c r="C497" s="89">
        <f t="shared" si="8"/>
        <v>0</v>
      </c>
      <c r="D497" s="90" t="s">
        <v>28</v>
      </c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91"/>
      <c r="T497" s="91"/>
      <c r="U497" s="91"/>
      <c r="V497" s="91"/>
      <c r="W497" s="91"/>
      <c r="X497" s="91"/>
      <c r="Y497" s="91"/>
      <c r="Z497" s="91"/>
    </row>
    <row r="498" spans="1:26">
      <c r="A498" s="25"/>
      <c r="B498" s="25"/>
      <c r="C498" s="89">
        <f t="shared" si="8"/>
        <v>0</v>
      </c>
      <c r="D498" s="90" t="s">
        <v>28</v>
      </c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91"/>
      <c r="T498" s="91"/>
      <c r="U498" s="91"/>
      <c r="V498" s="91"/>
      <c r="W498" s="91"/>
      <c r="X498" s="91"/>
      <c r="Y498" s="91"/>
      <c r="Z498" s="91"/>
    </row>
    <row r="499" spans="1:26">
      <c r="A499" s="25"/>
      <c r="B499" s="25"/>
      <c r="C499" s="89">
        <f t="shared" si="8"/>
        <v>0</v>
      </c>
      <c r="D499" s="90" t="s">
        <v>28</v>
      </c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91"/>
      <c r="T499" s="91"/>
      <c r="U499" s="91"/>
      <c r="V499" s="91"/>
      <c r="W499" s="91"/>
      <c r="X499" s="91"/>
      <c r="Y499" s="91"/>
      <c r="Z499" s="91"/>
    </row>
    <row r="500" spans="1:26">
      <c r="A500" s="25"/>
      <c r="B500" s="25"/>
      <c r="C500" s="89">
        <f t="shared" si="8"/>
        <v>0</v>
      </c>
      <c r="D500" s="90" t="s">
        <v>28</v>
      </c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91"/>
      <c r="T500" s="91"/>
      <c r="U500" s="91"/>
      <c r="V500" s="91"/>
      <c r="W500" s="91"/>
      <c r="X500" s="91"/>
      <c r="Y500" s="91"/>
      <c r="Z500" s="91"/>
    </row>
    <row r="501" spans="1:26">
      <c r="A501" s="25"/>
      <c r="B501" s="25"/>
      <c r="C501" s="89">
        <f t="shared" si="8"/>
        <v>0</v>
      </c>
      <c r="D501" s="90" t="s">
        <v>28</v>
      </c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91"/>
      <c r="T501" s="91"/>
      <c r="U501" s="91"/>
      <c r="V501" s="91"/>
      <c r="W501" s="91"/>
      <c r="X501" s="91"/>
      <c r="Y501" s="91"/>
      <c r="Z501" s="91"/>
    </row>
    <row r="502" spans="1:26">
      <c r="A502" s="25"/>
      <c r="B502" s="25"/>
      <c r="C502" s="89">
        <f t="shared" si="8"/>
        <v>0</v>
      </c>
      <c r="D502" s="90" t="s">
        <v>28</v>
      </c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91"/>
      <c r="T502" s="91"/>
      <c r="U502" s="91"/>
      <c r="V502" s="91"/>
      <c r="W502" s="91"/>
      <c r="X502" s="91"/>
      <c r="Y502" s="91"/>
      <c r="Z502" s="91"/>
    </row>
    <row r="503" spans="1:26">
      <c r="A503" s="25"/>
      <c r="B503" s="25"/>
      <c r="C503" s="89">
        <f t="shared" si="8"/>
        <v>0</v>
      </c>
      <c r="D503" s="90" t="s">
        <v>28</v>
      </c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91"/>
      <c r="T503" s="91"/>
      <c r="U503" s="91"/>
      <c r="V503" s="91"/>
      <c r="W503" s="91"/>
      <c r="X503" s="91"/>
      <c r="Y503" s="91"/>
      <c r="Z503" s="91"/>
    </row>
    <row r="504" spans="1:26">
      <c r="A504" s="25"/>
      <c r="B504" s="25"/>
      <c r="C504" s="89">
        <f t="shared" si="8"/>
        <v>0</v>
      </c>
      <c r="D504" s="90" t="s">
        <v>28</v>
      </c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91"/>
      <c r="T504" s="91"/>
      <c r="U504" s="91"/>
      <c r="V504" s="91"/>
      <c r="W504" s="91"/>
      <c r="X504" s="91"/>
      <c r="Y504" s="91"/>
      <c r="Z504" s="91"/>
    </row>
    <row r="505" spans="1:26">
      <c r="A505" s="25"/>
      <c r="B505" s="25"/>
      <c r="C505" s="89">
        <f t="shared" si="8"/>
        <v>0</v>
      </c>
      <c r="D505" s="90" t="s">
        <v>28</v>
      </c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91"/>
      <c r="T505" s="91"/>
      <c r="U505" s="91"/>
      <c r="V505" s="91"/>
      <c r="W505" s="91"/>
      <c r="X505" s="91"/>
      <c r="Y505" s="91"/>
      <c r="Z505" s="91"/>
    </row>
    <row r="506" spans="1:26">
      <c r="A506" s="25"/>
      <c r="B506" s="25"/>
      <c r="C506" s="89">
        <f t="shared" si="8"/>
        <v>0</v>
      </c>
      <c r="D506" s="90" t="s">
        <v>28</v>
      </c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91"/>
      <c r="T506" s="91"/>
      <c r="U506" s="91"/>
      <c r="V506" s="91"/>
      <c r="W506" s="91"/>
      <c r="X506" s="91"/>
      <c r="Y506" s="91"/>
      <c r="Z506" s="91"/>
    </row>
    <row r="507" spans="1:26">
      <c r="A507" s="25"/>
      <c r="B507" s="25"/>
      <c r="C507" s="89">
        <f t="shared" si="8"/>
        <v>0</v>
      </c>
      <c r="D507" s="90" t="s">
        <v>28</v>
      </c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91"/>
      <c r="T507" s="91"/>
      <c r="U507" s="91"/>
      <c r="V507" s="91"/>
      <c r="W507" s="91"/>
      <c r="X507" s="91"/>
      <c r="Y507" s="91"/>
      <c r="Z507" s="91"/>
    </row>
    <row r="508" spans="1:26">
      <c r="A508" s="25"/>
      <c r="B508" s="25"/>
      <c r="C508" s="89">
        <f t="shared" si="8"/>
        <v>0</v>
      </c>
      <c r="D508" s="90" t="s">
        <v>28</v>
      </c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91"/>
      <c r="T508" s="91"/>
      <c r="U508" s="91"/>
      <c r="V508" s="91"/>
      <c r="W508" s="91"/>
      <c r="X508" s="91"/>
      <c r="Y508" s="91"/>
      <c r="Z508" s="91"/>
    </row>
    <row r="509" spans="1:26">
      <c r="A509" s="25"/>
      <c r="B509" s="25"/>
      <c r="C509" s="89">
        <f t="shared" si="8"/>
        <v>0</v>
      </c>
      <c r="D509" s="90" t="s">
        <v>28</v>
      </c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91"/>
      <c r="T509" s="91"/>
      <c r="U509" s="91"/>
      <c r="V509" s="91"/>
      <c r="W509" s="91"/>
      <c r="X509" s="91"/>
      <c r="Y509" s="91"/>
      <c r="Z509" s="91"/>
    </row>
    <row r="510" spans="1:26">
      <c r="A510" s="25"/>
      <c r="B510" s="25"/>
      <c r="C510" s="89">
        <f t="shared" si="8"/>
        <v>0</v>
      </c>
      <c r="D510" s="90" t="s">
        <v>28</v>
      </c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91"/>
      <c r="T510" s="91"/>
      <c r="U510" s="91"/>
      <c r="V510" s="91"/>
      <c r="W510" s="91"/>
      <c r="X510" s="91"/>
      <c r="Y510" s="91"/>
      <c r="Z510" s="91"/>
    </row>
    <row r="511" spans="1:26">
      <c r="A511" s="25"/>
      <c r="B511" s="25"/>
      <c r="C511" s="89">
        <f t="shared" si="8"/>
        <v>0</v>
      </c>
      <c r="D511" s="90" t="s">
        <v>28</v>
      </c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91"/>
      <c r="T511" s="91"/>
      <c r="U511" s="91"/>
      <c r="V511" s="91"/>
      <c r="W511" s="91"/>
      <c r="X511" s="91"/>
      <c r="Y511" s="91"/>
      <c r="Z511" s="91"/>
    </row>
    <row r="512" spans="1:26">
      <c r="A512" s="25"/>
      <c r="B512" s="25"/>
      <c r="C512" s="89">
        <f t="shared" si="8"/>
        <v>0</v>
      </c>
      <c r="D512" s="90" t="s">
        <v>28</v>
      </c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91"/>
      <c r="T512" s="91"/>
      <c r="U512" s="91"/>
      <c r="V512" s="91"/>
      <c r="W512" s="91"/>
      <c r="X512" s="91"/>
      <c r="Y512" s="91"/>
      <c r="Z512" s="91"/>
    </row>
    <row r="513" spans="1:26">
      <c r="A513" s="25"/>
      <c r="B513" s="25"/>
      <c r="C513" s="89">
        <f t="shared" si="8"/>
        <v>0</v>
      </c>
      <c r="D513" s="90" t="s">
        <v>28</v>
      </c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91"/>
      <c r="T513" s="91"/>
      <c r="U513" s="91"/>
      <c r="V513" s="91"/>
      <c r="W513" s="91"/>
      <c r="X513" s="91"/>
      <c r="Y513" s="91"/>
      <c r="Z513" s="91"/>
    </row>
    <row r="514" spans="1:26">
      <c r="A514" s="25"/>
      <c r="B514" s="25"/>
      <c r="C514" s="89">
        <f t="shared" si="8"/>
        <v>0</v>
      </c>
      <c r="D514" s="90" t="s">
        <v>28</v>
      </c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91"/>
      <c r="T514" s="91"/>
      <c r="U514" s="91"/>
      <c r="V514" s="91"/>
      <c r="W514" s="91"/>
      <c r="X514" s="91"/>
      <c r="Y514" s="91"/>
      <c r="Z514" s="91"/>
    </row>
    <row r="515" spans="1:26">
      <c r="A515" s="25"/>
      <c r="B515" s="25"/>
      <c r="C515" s="89">
        <f t="shared" ref="C515:C578" si="9">IFERROR(SUMPRODUCT($E$2:$Z$2,E515:Z515)/SUM($E$2:$Z$2),"")</f>
        <v>0</v>
      </c>
      <c r="D515" s="90" t="s">
        <v>28</v>
      </c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91"/>
      <c r="T515" s="91"/>
      <c r="U515" s="91"/>
      <c r="V515" s="91"/>
      <c r="W515" s="91"/>
      <c r="X515" s="91"/>
      <c r="Y515" s="91"/>
      <c r="Z515" s="91"/>
    </row>
    <row r="516" spans="1:26">
      <c r="A516" s="25"/>
      <c r="B516" s="25"/>
      <c r="C516" s="89">
        <f t="shared" si="9"/>
        <v>0</v>
      </c>
      <c r="D516" s="90" t="s">
        <v>28</v>
      </c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91"/>
      <c r="T516" s="91"/>
      <c r="U516" s="91"/>
      <c r="V516" s="91"/>
      <c r="W516" s="91"/>
      <c r="X516" s="91"/>
      <c r="Y516" s="91"/>
      <c r="Z516" s="91"/>
    </row>
    <row r="517" spans="1:26">
      <c r="A517" s="25"/>
      <c r="B517" s="25"/>
      <c r="C517" s="89">
        <f t="shared" si="9"/>
        <v>0</v>
      </c>
      <c r="D517" s="90" t="s">
        <v>28</v>
      </c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91"/>
      <c r="T517" s="91"/>
      <c r="U517" s="91"/>
      <c r="V517" s="91"/>
      <c r="W517" s="91"/>
      <c r="X517" s="91"/>
      <c r="Y517" s="91"/>
      <c r="Z517" s="91"/>
    </row>
    <row r="518" spans="1:26">
      <c r="A518" s="25"/>
      <c r="B518" s="25"/>
      <c r="C518" s="89">
        <f t="shared" si="9"/>
        <v>0</v>
      </c>
      <c r="D518" s="90" t="s">
        <v>28</v>
      </c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91"/>
      <c r="T518" s="91"/>
      <c r="U518" s="91"/>
      <c r="V518" s="91"/>
      <c r="W518" s="91"/>
      <c r="X518" s="91"/>
      <c r="Y518" s="91"/>
      <c r="Z518" s="91"/>
    </row>
    <row r="519" spans="1:26">
      <c r="A519" s="25"/>
      <c r="B519" s="25"/>
      <c r="C519" s="89">
        <f t="shared" si="9"/>
        <v>0</v>
      </c>
      <c r="D519" s="90" t="s">
        <v>28</v>
      </c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91"/>
      <c r="T519" s="91"/>
      <c r="U519" s="91"/>
      <c r="V519" s="91"/>
      <c r="W519" s="91"/>
      <c r="X519" s="91"/>
      <c r="Y519" s="91"/>
      <c r="Z519" s="91"/>
    </row>
    <row r="520" spans="1:26">
      <c r="A520" s="25"/>
      <c r="B520" s="25"/>
      <c r="C520" s="89">
        <f t="shared" si="9"/>
        <v>0</v>
      </c>
      <c r="D520" s="90" t="s">
        <v>28</v>
      </c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91"/>
      <c r="T520" s="91"/>
      <c r="U520" s="91"/>
      <c r="V520" s="91"/>
      <c r="W520" s="91"/>
      <c r="X520" s="91"/>
      <c r="Y520" s="91"/>
      <c r="Z520" s="91"/>
    </row>
    <row r="521" spans="1:26">
      <c r="A521" s="25"/>
      <c r="B521" s="25"/>
      <c r="C521" s="89">
        <f t="shared" si="9"/>
        <v>0</v>
      </c>
      <c r="D521" s="90" t="s">
        <v>28</v>
      </c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91"/>
      <c r="T521" s="91"/>
      <c r="U521" s="91"/>
      <c r="V521" s="91"/>
      <c r="W521" s="91"/>
      <c r="X521" s="91"/>
      <c r="Y521" s="91"/>
      <c r="Z521" s="91"/>
    </row>
    <row r="522" spans="1:26">
      <c r="A522" s="25"/>
      <c r="B522" s="25"/>
      <c r="C522" s="89">
        <f t="shared" si="9"/>
        <v>0</v>
      </c>
      <c r="D522" s="90" t="s">
        <v>28</v>
      </c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91"/>
      <c r="T522" s="91"/>
      <c r="U522" s="91"/>
      <c r="V522" s="91"/>
      <c r="W522" s="91"/>
      <c r="X522" s="91"/>
      <c r="Y522" s="91"/>
      <c r="Z522" s="91"/>
    </row>
    <row r="523" spans="1:26">
      <c r="A523" s="25"/>
      <c r="B523" s="25"/>
      <c r="C523" s="89">
        <f t="shared" si="9"/>
        <v>0</v>
      </c>
      <c r="D523" s="90" t="s">
        <v>28</v>
      </c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91"/>
      <c r="T523" s="91"/>
      <c r="U523" s="91"/>
      <c r="V523" s="91"/>
      <c r="W523" s="91"/>
      <c r="X523" s="91"/>
      <c r="Y523" s="91"/>
      <c r="Z523" s="91"/>
    </row>
    <row r="524" spans="1:26">
      <c r="A524" s="25"/>
      <c r="B524" s="25"/>
      <c r="C524" s="89">
        <f t="shared" si="9"/>
        <v>0</v>
      </c>
      <c r="D524" s="90" t="s">
        <v>28</v>
      </c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91"/>
      <c r="T524" s="91"/>
      <c r="U524" s="91"/>
      <c r="V524" s="91"/>
      <c r="W524" s="91"/>
      <c r="X524" s="91"/>
      <c r="Y524" s="91"/>
      <c r="Z524" s="91"/>
    </row>
    <row r="525" spans="1:26">
      <c r="A525" s="25"/>
      <c r="B525" s="25"/>
      <c r="C525" s="89">
        <f t="shared" si="9"/>
        <v>0</v>
      </c>
      <c r="D525" s="90" t="s">
        <v>28</v>
      </c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91"/>
      <c r="T525" s="91"/>
      <c r="U525" s="91"/>
      <c r="V525" s="91"/>
      <c r="W525" s="91"/>
      <c r="X525" s="91"/>
      <c r="Y525" s="91"/>
      <c r="Z525" s="91"/>
    </row>
    <row r="526" spans="1:26">
      <c r="A526" s="25"/>
      <c r="B526" s="25"/>
      <c r="C526" s="89">
        <f t="shared" si="9"/>
        <v>0</v>
      </c>
      <c r="D526" s="90" t="s">
        <v>28</v>
      </c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91"/>
      <c r="T526" s="91"/>
      <c r="U526" s="91"/>
      <c r="V526" s="91"/>
      <c r="W526" s="91"/>
      <c r="X526" s="91"/>
      <c r="Y526" s="91"/>
      <c r="Z526" s="91"/>
    </row>
    <row r="527" spans="1:26">
      <c r="A527" s="25"/>
      <c r="B527" s="25"/>
      <c r="C527" s="89">
        <f t="shared" si="9"/>
        <v>0</v>
      </c>
      <c r="D527" s="90" t="s">
        <v>28</v>
      </c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91"/>
      <c r="T527" s="91"/>
      <c r="U527" s="91"/>
      <c r="V527" s="91"/>
      <c r="W527" s="91"/>
      <c r="X527" s="91"/>
      <c r="Y527" s="91"/>
      <c r="Z527" s="91"/>
    </row>
    <row r="528" spans="1:26">
      <c r="A528" s="25"/>
      <c r="B528" s="25"/>
      <c r="C528" s="89">
        <f t="shared" si="9"/>
        <v>0</v>
      </c>
      <c r="D528" s="90" t="s">
        <v>28</v>
      </c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91"/>
      <c r="T528" s="91"/>
      <c r="U528" s="91"/>
      <c r="V528" s="91"/>
      <c r="W528" s="91"/>
      <c r="X528" s="91"/>
      <c r="Y528" s="91"/>
      <c r="Z528" s="91"/>
    </row>
    <row r="529" spans="1:26">
      <c r="A529" s="25"/>
      <c r="B529" s="25"/>
      <c r="C529" s="89">
        <f t="shared" si="9"/>
        <v>0</v>
      </c>
      <c r="D529" s="90" t="s">
        <v>28</v>
      </c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91"/>
      <c r="T529" s="91"/>
      <c r="U529" s="91"/>
      <c r="V529" s="91"/>
      <c r="W529" s="91"/>
      <c r="X529" s="91"/>
      <c r="Y529" s="91"/>
      <c r="Z529" s="91"/>
    </row>
    <row r="530" spans="1:26">
      <c r="A530" s="25"/>
      <c r="B530" s="25"/>
      <c r="C530" s="89">
        <f t="shared" si="9"/>
        <v>0</v>
      </c>
      <c r="D530" s="90" t="s">
        <v>28</v>
      </c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91"/>
      <c r="T530" s="91"/>
      <c r="U530" s="91"/>
      <c r="V530" s="91"/>
      <c r="W530" s="91"/>
      <c r="X530" s="91"/>
      <c r="Y530" s="91"/>
      <c r="Z530" s="91"/>
    </row>
    <row r="531" spans="1:26">
      <c r="A531" s="25"/>
      <c r="B531" s="25"/>
      <c r="C531" s="89">
        <f t="shared" si="9"/>
        <v>0</v>
      </c>
      <c r="D531" s="90" t="s">
        <v>28</v>
      </c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91"/>
      <c r="T531" s="91"/>
      <c r="U531" s="91"/>
      <c r="V531" s="91"/>
      <c r="W531" s="91"/>
      <c r="X531" s="91"/>
      <c r="Y531" s="91"/>
      <c r="Z531" s="91"/>
    </row>
    <row r="532" spans="1:26">
      <c r="A532" s="25"/>
      <c r="B532" s="25"/>
      <c r="C532" s="89">
        <f t="shared" si="9"/>
        <v>0</v>
      </c>
      <c r="D532" s="90" t="s">
        <v>28</v>
      </c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91"/>
      <c r="T532" s="91"/>
      <c r="U532" s="91"/>
      <c r="V532" s="91"/>
      <c r="W532" s="91"/>
      <c r="X532" s="91"/>
      <c r="Y532" s="91"/>
      <c r="Z532" s="91"/>
    </row>
    <row r="533" spans="1:26">
      <c r="A533" s="25"/>
      <c r="B533" s="25"/>
      <c r="C533" s="89">
        <f t="shared" si="9"/>
        <v>0</v>
      </c>
      <c r="D533" s="90" t="s">
        <v>28</v>
      </c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91"/>
      <c r="T533" s="91"/>
      <c r="U533" s="91"/>
      <c r="V533" s="91"/>
      <c r="W533" s="91"/>
      <c r="X533" s="91"/>
      <c r="Y533" s="91"/>
      <c r="Z533" s="91"/>
    </row>
    <row r="534" spans="1:26">
      <c r="A534" s="25"/>
      <c r="B534" s="25"/>
      <c r="C534" s="89">
        <f t="shared" si="9"/>
        <v>0</v>
      </c>
      <c r="D534" s="90" t="s">
        <v>28</v>
      </c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91"/>
      <c r="T534" s="91"/>
      <c r="U534" s="91"/>
      <c r="V534" s="91"/>
      <c r="W534" s="91"/>
      <c r="X534" s="91"/>
      <c r="Y534" s="91"/>
      <c r="Z534" s="91"/>
    </row>
    <row r="535" spans="1:26">
      <c r="A535" s="25"/>
      <c r="B535" s="25"/>
      <c r="C535" s="89">
        <f t="shared" si="9"/>
        <v>0</v>
      </c>
      <c r="D535" s="90" t="s">
        <v>28</v>
      </c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91"/>
      <c r="T535" s="91"/>
      <c r="U535" s="91"/>
      <c r="V535" s="91"/>
      <c r="W535" s="91"/>
      <c r="X535" s="91"/>
      <c r="Y535" s="91"/>
      <c r="Z535" s="91"/>
    </row>
    <row r="536" spans="1:26">
      <c r="A536" s="25"/>
      <c r="B536" s="25"/>
      <c r="C536" s="89">
        <f t="shared" si="9"/>
        <v>0</v>
      </c>
      <c r="D536" s="90" t="s">
        <v>28</v>
      </c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91"/>
      <c r="T536" s="91"/>
      <c r="U536" s="91"/>
      <c r="V536" s="91"/>
      <c r="W536" s="91"/>
      <c r="X536" s="91"/>
      <c r="Y536" s="91"/>
      <c r="Z536" s="91"/>
    </row>
    <row r="537" spans="1:26">
      <c r="A537" s="25"/>
      <c r="B537" s="25"/>
      <c r="C537" s="89">
        <f t="shared" si="9"/>
        <v>0</v>
      </c>
      <c r="D537" s="90" t="s">
        <v>28</v>
      </c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91"/>
      <c r="T537" s="91"/>
      <c r="U537" s="91"/>
      <c r="V537" s="91"/>
      <c r="W537" s="91"/>
      <c r="X537" s="91"/>
      <c r="Y537" s="91"/>
      <c r="Z537" s="91"/>
    </row>
    <row r="538" spans="1:26">
      <c r="A538" s="25"/>
      <c r="B538" s="25"/>
      <c r="C538" s="89">
        <f t="shared" si="9"/>
        <v>0</v>
      </c>
      <c r="D538" s="90" t="s">
        <v>28</v>
      </c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91"/>
      <c r="T538" s="91"/>
      <c r="U538" s="91"/>
      <c r="V538" s="91"/>
      <c r="W538" s="91"/>
      <c r="X538" s="91"/>
      <c r="Y538" s="91"/>
      <c r="Z538" s="91"/>
    </row>
    <row r="539" spans="1:26">
      <c r="A539" s="25"/>
      <c r="B539" s="25"/>
      <c r="C539" s="89">
        <f t="shared" si="9"/>
        <v>0</v>
      </c>
      <c r="D539" s="90" t="s">
        <v>28</v>
      </c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91"/>
      <c r="T539" s="91"/>
      <c r="U539" s="91"/>
      <c r="V539" s="91"/>
      <c r="W539" s="91"/>
      <c r="X539" s="91"/>
      <c r="Y539" s="91"/>
      <c r="Z539" s="91"/>
    </row>
    <row r="540" spans="1:26">
      <c r="A540" s="25"/>
      <c r="B540" s="25"/>
      <c r="C540" s="89">
        <f t="shared" si="9"/>
        <v>0</v>
      </c>
      <c r="D540" s="90" t="s">
        <v>28</v>
      </c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91"/>
      <c r="T540" s="91"/>
      <c r="U540" s="91"/>
      <c r="V540" s="91"/>
      <c r="W540" s="91"/>
      <c r="X540" s="91"/>
      <c r="Y540" s="91"/>
      <c r="Z540" s="91"/>
    </row>
    <row r="541" spans="1:26">
      <c r="A541" s="25"/>
      <c r="B541" s="25"/>
      <c r="C541" s="89">
        <f t="shared" si="9"/>
        <v>0</v>
      </c>
      <c r="D541" s="90" t="s">
        <v>28</v>
      </c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91"/>
      <c r="T541" s="91"/>
      <c r="U541" s="91"/>
      <c r="V541" s="91"/>
      <c r="W541" s="91"/>
      <c r="X541" s="91"/>
      <c r="Y541" s="91"/>
      <c r="Z541" s="91"/>
    </row>
    <row r="542" spans="1:26">
      <c r="A542" s="25"/>
      <c r="B542" s="25"/>
      <c r="C542" s="89">
        <f t="shared" si="9"/>
        <v>0</v>
      </c>
      <c r="D542" s="90" t="s">
        <v>28</v>
      </c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91"/>
      <c r="T542" s="91"/>
      <c r="U542" s="91"/>
      <c r="V542" s="91"/>
      <c r="W542" s="91"/>
      <c r="X542" s="91"/>
      <c r="Y542" s="91"/>
      <c r="Z542" s="91"/>
    </row>
    <row r="543" spans="1:26">
      <c r="A543" s="25"/>
      <c r="B543" s="25"/>
      <c r="C543" s="89">
        <f t="shared" si="9"/>
        <v>0</v>
      </c>
      <c r="D543" s="90" t="s">
        <v>28</v>
      </c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91"/>
      <c r="T543" s="91"/>
      <c r="U543" s="91"/>
      <c r="V543" s="91"/>
      <c r="W543" s="91"/>
      <c r="X543" s="91"/>
      <c r="Y543" s="91"/>
      <c r="Z543" s="91"/>
    </row>
    <row r="544" spans="1:26">
      <c r="A544" s="25"/>
      <c r="B544" s="25"/>
      <c r="C544" s="89">
        <f t="shared" si="9"/>
        <v>0</v>
      </c>
      <c r="D544" s="90" t="s">
        <v>28</v>
      </c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91"/>
      <c r="T544" s="91"/>
      <c r="U544" s="91"/>
      <c r="V544" s="91"/>
      <c r="W544" s="91"/>
      <c r="X544" s="91"/>
      <c r="Y544" s="91"/>
      <c r="Z544" s="91"/>
    </row>
    <row r="545" spans="1:26">
      <c r="A545" s="25"/>
      <c r="B545" s="25"/>
      <c r="C545" s="89">
        <f t="shared" si="9"/>
        <v>0</v>
      </c>
      <c r="D545" s="90" t="s">
        <v>28</v>
      </c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91"/>
      <c r="T545" s="91"/>
      <c r="U545" s="91"/>
      <c r="V545" s="91"/>
      <c r="W545" s="91"/>
      <c r="X545" s="91"/>
      <c r="Y545" s="91"/>
      <c r="Z545" s="91"/>
    </row>
    <row r="546" spans="1:26">
      <c r="A546" s="25"/>
      <c r="B546" s="25"/>
      <c r="C546" s="89">
        <f t="shared" si="9"/>
        <v>0</v>
      </c>
      <c r="D546" s="90" t="s">
        <v>28</v>
      </c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91"/>
      <c r="T546" s="91"/>
      <c r="U546" s="91"/>
      <c r="V546" s="91"/>
      <c r="W546" s="91"/>
      <c r="X546" s="91"/>
      <c r="Y546" s="91"/>
      <c r="Z546" s="91"/>
    </row>
    <row r="547" spans="1:26">
      <c r="A547" s="25"/>
      <c r="B547" s="25"/>
      <c r="C547" s="89">
        <f t="shared" si="9"/>
        <v>0</v>
      </c>
      <c r="D547" s="90" t="s">
        <v>28</v>
      </c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91"/>
      <c r="T547" s="91"/>
      <c r="U547" s="91"/>
      <c r="V547" s="91"/>
      <c r="W547" s="91"/>
      <c r="X547" s="91"/>
      <c r="Y547" s="91"/>
      <c r="Z547" s="91"/>
    </row>
    <row r="548" spans="1:26">
      <c r="A548" s="25"/>
      <c r="B548" s="25"/>
      <c r="C548" s="89">
        <f t="shared" si="9"/>
        <v>0</v>
      </c>
      <c r="D548" s="90" t="s">
        <v>28</v>
      </c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91"/>
      <c r="T548" s="91"/>
      <c r="U548" s="91"/>
      <c r="V548" s="91"/>
      <c r="W548" s="91"/>
      <c r="X548" s="91"/>
      <c r="Y548" s="91"/>
      <c r="Z548" s="91"/>
    </row>
    <row r="549" spans="1:26">
      <c r="A549" s="25"/>
      <c r="B549" s="25"/>
      <c r="C549" s="89">
        <f t="shared" si="9"/>
        <v>0</v>
      </c>
      <c r="D549" s="90" t="s">
        <v>28</v>
      </c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91"/>
      <c r="T549" s="91"/>
      <c r="U549" s="91"/>
      <c r="V549" s="91"/>
      <c r="W549" s="91"/>
      <c r="X549" s="91"/>
      <c r="Y549" s="91"/>
      <c r="Z549" s="91"/>
    </row>
    <row r="550" spans="1:26">
      <c r="A550" s="25"/>
      <c r="B550" s="25"/>
      <c r="C550" s="89">
        <f t="shared" si="9"/>
        <v>0</v>
      </c>
      <c r="D550" s="90" t="s">
        <v>28</v>
      </c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91"/>
      <c r="T550" s="91"/>
      <c r="U550" s="91"/>
      <c r="V550" s="91"/>
      <c r="W550" s="91"/>
      <c r="X550" s="91"/>
      <c r="Y550" s="91"/>
      <c r="Z550" s="91"/>
    </row>
    <row r="551" spans="1:26">
      <c r="A551" s="25"/>
      <c r="B551" s="25"/>
      <c r="C551" s="89">
        <f t="shared" si="9"/>
        <v>0</v>
      </c>
      <c r="D551" s="90" t="s">
        <v>28</v>
      </c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91"/>
      <c r="T551" s="91"/>
      <c r="U551" s="91"/>
      <c r="V551" s="91"/>
      <c r="W551" s="91"/>
      <c r="X551" s="91"/>
      <c r="Y551" s="91"/>
      <c r="Z551" s="91"/>
    </row>
    <row r="552" spans="1:26">
      <c r="A552" s="25"/>
      <c r="B552" s="25"/>
      <c r="C552" s="89">
        <f t="shared" si="9"/>
        <v>0</v>
      </c>
      <c r="D552" s="90" t="s">
        <v>28</v>
      </c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91"/>
      <c r="T552" s="91"/>
      <c r="U552" s="91"/>
      <c r="V552" s="91"/>
      <c r="W552" s="91"/>
      <c r="X552" s="91"/>
      <c r="Y552" s="91"/>
      <c r="Z552" s="91"/>
    </row>
    <row r="553" spans="1:26">
      <c r="A553" s="25"/>
      <c r="B553" s="25"/>
      <c r="C553" s="89">
        <f t="shared" si="9"/>
        <v>0</v>
      </c>
      <c r="D553" s="90" t="s">
        <v>28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91"/>
      <c r="T553" s="91"/>
      <c r="U553" s="91"/>
      <c r="V553" s="91"/>
      <c r="W553" s="91"/>
      <c r="X553" s="91"/>
      <c r="Y553" s="91"/>
      <c r="Z553" s="91"/>
    </row>
    <row r="554" spans="1:26">
      <c r="A554" s="25"/>
      <c r="B554" s="25"/>
      <c r="C554" s="89">
        <f t="shared" si="9"/>
        <v>0</v>
      </c>
      <c r="D554" s="90" t="s">
        <v>28</v>
      </c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91"/>
      <c r="T554" s="91"/>
      <c r="U554" s="91"/>
      <c r="V554" s="91"/>
      <c r="W554" s="91"/>
      <c r="X554" s="91"/>
      <c r="Y554" s="91"/>
      <c r="Z554" s="91"/>
    </row>
    <row r="555" spans="1:26">
      <c r="A555" s="25"/>
      <c r="B555" s="25"/>
      <c r="C555" s="89">
        <f t="shared" si="9"/>
        <v>0</v>
      </c>
      <c r="D555" s="90" t="s">
        <v>28</v>
      </c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91"/>
      <c r="T555" s="91"/>
      <c r="U555" s="91"/>
      <c r="V555" s="91"/>
      <c r="W555" s="91"/>
      <c r="X555" s="91"/>
      <c r="Y555" s="91"/>
      <c r="Z555" s="91"/>
    </row>
    <row r="556" spans="1:26">
      <c r="A556" s="25"/>
      <c r="B556" s="25"/>
      <c r="C556" s="89">
        <f t="shared" si="9"/>
        <v>0</v>
      </c>
      <c r="D556" s="90" t="s">
        <v>28</v>
      </c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91"/>
      <c r="T556" s="91"/>
      <c r="U556" s="91"/>
      <c r="V556" s="91"/>
      <c r="W556" s="91"/>
      <c r="X556" s="91"/>
      <c r="Y556" s="91"/>
      <c r="Z556" s="91"/>
    </row>
    <row r="557" spans="1:26">
      <c r="A557" s="25"/>
      <c r="B557" s="25"/>
      <c r="C557" s="89">
        <f t="shared" si="9"/>
        <v>0</v>
      </c>
      <c r="D557" s="90" t="s">
        <v>28</v>
      </c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91"/>
      <c r="T557" s="91"/>
      <c r="U557" s="91"/>
      <c r="V557" s="91"/>
      <c r="W557" s="91"/>
      <c r="X557" s="91"/>
      <c r="Y557" s="91"/>
      <c r="Z557" s="91"/>
    </row>
    <row r="558" spans="1:26">
      <c r="A558" s="25"/>
      <c r="B558" s="25"/>
      <c r="C558" s="89">
        <f t="shared" si="9"/>
        <v>0</v>
      </c>
      <c r="D558" s="90" t="s">
        <v>28</v>
      </c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91"/>
      <c r="T558" s="91"/>
      <c r="U558" s="91"/>
      <c r="V558" s="91"/>
      <c r="W558" s="91"/>
      <c r="X558" s="91"/>
      <c r="Y558" s="91"/>
      <c r="Z558" s="91"/>
    </row>
    <row r="559" spans="1:26">
      <c r="A559" s="25"/>
      <c r="B559" s="25"/>
      <c r="C559" s="89">
        <f t="shared" si="9"/>
        <v>0</v>
      </c>
      <c r="D559" s="90" t="s">
        <v>28</v>
      </c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91"/>
      <c r="T559" s="91"/>
      <c r="U559" s="91"/>
      <c r="V559" s="91"/>
      <c r="W559" s="91"/>
      <c r="X559" s="91"/>
      <c r="Y559" s="91"/>
      <c r="Z559" s="91"/>
    </row>
    <row r="560" spans="1:26">
      <c r="A560" s="25"/>
      <c r="B560" s="25"/>
      <c r="C560" s="89">
        <f t="shared" si="9"/>
        <v>0</v>
      </c>
      <c r="D560" s="90" t="s">
        <v>28</v>
      </c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91"/>
      <c r="T560" s="91"/>
      <c r="U560" s="91"/>
      <c r="V560" s="91"/>
      <c r="W560" s="91"/>
      <c r="X560" s="91"/>
      <c r="Y560" s="91"/>
      <c r="Z560" s="91"/>
    </row>
    <row r="561" spans="1:26">
      <c r="A561" s="25"/>
      <c r="B561" s="25"/>
      <c r="C561" s="89">
        <f t="shared" si="9"/>
        <v>0</v>
      </c>
      <c r="D561" s="90" t="s">
        <v>28</v>
      </c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91"/>
      <c r="T561" s="91"/>
      <c r="U561" s="91"/>
      <c r="V561" s="91"/>
      <c r="W561" s="91"/>
      <c r="X561" s="91"/>
      <c r="Y561" s="91"/>
      <c r="Z561" s="91"/>
    </row>
    <row r="562" spans="1:26">
      <c r="A562" s="25"/>
      <c r="B562" s="25"/>
      <c r="C562" s="89">
        <f t="shared" si="9"/>
        <v>0</v>
      </c>
      <c r="D562" s="90" t="s">
        <v>28</v>
      </c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91"/>
      <c r="T562" s="91"/>
      <c r="U562" s="91"/>
      <c r="V562" s="91"/>
      <c r="W562" s="91"/>
      <c r="X562" s="91"/>
      <c r="Y562" s="91"/>
      <c r="Z562" s="91"/>
    </row>
    <row r="563" spans="1:26">
      <c r="A563" s="25"/>
      <c r="B563" s="25"/>
      <c r="C563" s="89">
        <f t="shared" si="9"/>
        <v>0</v>
      </c>
      <c r="D563" s="90" t="s">
        <v>28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91"/>
      <c r="T563" s="91"/>
      <c r="U563" s="91"/>
      <c r="V563" s="91"/>
      <c r="W563" s="91"/>
      <c r="X563" s="91"/>
      <c r="Y563" s="91"/>
      <c r="Z563" s="91"/>
    </row>
    <row r="564" spans="1:26">
      <c r="A564" s="25"/>
      <c r="B564" s="25"/>
      <c r="C564" s="89">
        <f t="shared" si="9"/>
        <v>0</v>
      </c>
      <c r="D564" s="90" t="s">
        <v>28</v>
      </c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91"/>
      <c r="T564" s="91"/>
      <c r="U564" s="91"/>
      <c r="V564" s="91"/>
      <c r="W564" s="91"/>
      <c r="X564" s="91"/>
      <c r="Y564" s="91"/>
      <c r="Z564" s="91"/>
    </row>
    <row r="565" spans="1:26">
      <c r="A565" s="25"/>
      <c r="B565" s="25"/>
      <c r="C565" s="89">
        <f t="shared" si="9"/>
        <v>0</v>
      </c>
      <c r="D565" s="90" t="s">
        <v>28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91"/>
      <c r="T565" s="91"/>
      <c r="U565" s="91"/>
      <c r="V565" s="91"/>
      <c r="W565" s="91"/>
      <c r="X565" s="91"/>
      <c r="Y565" s="91"/>
      <c r="Z565" s="91"/>
    </row>
    <row r="566" spans="1:26">
      <c r="A566" s="25"/>
      <c r="B566" s="25"/>
      <c r="C566" s="89">
        <f t="shared" si="9"/>
        <v>0</v>
      </c>
      <c r="D566" s="90" t="s">
        <v>28</v>
      </c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91"/>
      <c r="T566" s="91"/>
      <c r="U566" s="91"/>
      <c r="V566" s="91"/>
      <c r="W566" s="91"/>
      <c r="X566" s="91"/>
      <c r="Y566" s="91"/>
      <c r="Z566" s="91"/>
    </row>
    <row r="567" spans="1:26">
      <c r="A567" s="25"/>
      <c r="B567" s="25"/>
      <c r="C567" s="89">
        <f t="shared" si="9"/>
        <v>0</v>
      </c>
      <c r="D567" s="90" t="s">
        <v>28</v>
      </c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91"/>
      <c r="T567" s="91"/>
      <c r="U567" s="91"/>
      <c r="V567" s="91"/>
      <c r="W567" s="91"/>
      <c r="X567" s="91"/>
      <c r="Y567" s="91"/>
      <c r="Z567" s="91"/>
    </row>
    <row r="568" spans="1:26">
      <c r="A568" s="25"/>
      <c r="B568" s="25"/>
      <c r="C568" s="89">
        <f t="shared" si="9"/>
        <v>0</v>
      </c>
      <c r="D568" s="90" t="s">
        <v>28</v>
      </c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91"/>
      <c r="T568" s="91"/>
      <c r="U568" s="91"/>
      <c r="V568" s="91"/>
      <c r="W568" s="91"/>
      <c r="X568" s="91"/>
      <c r="Y568" s="91"/>
      <c r="Z568" s="91"/>
    </row>
    <row r="569" spans="1:26">
      <c r="A569" s="25"/>
      <c r="B569" s="25"/>
      <c r="C569" s="89">
        <f t="shared" si="9"/>
        <v>0</v>
      </c>
      <c r="D569" s="90" t="s">
        <v>28</v>
      </c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91"/>
      <c r="T569" s="91"/>
      <c r="U569" s="91"/>
      <c r="V569" s="91"/>
      <c r="W569" s="91"/>
      <c r="X569" s="91"/>
      <c r="Y569" s="91"/>
      <c r="Z569" s="91"/>
    </row>
    <row r="570" spans="1:26">
      <c r="A570" s="25"/>
      <c r="B570" s="25"/>
      <c r="C570" s="89">
        <f t="shared" si="9"/>
        <v>0</v>
      </c>
      <c r="D570" s="90" t="s">
        <v>28</v>
      </c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91"/>
      <c r="T570" s="91"/>
      <c r="U570" s="91"/>
      <c r="V570" s="91"/>
      <c r="W570" s="91"/>
      <c r="X570" s="91"/>
      <c r="Y570" s="91"/>
      <c r="Z570" s="91"/>
    </row>
    <row r="571" spans="1:26">
      <c r="A571" s="25"/>
      <c r="B571" s="25"/>
      <c r="C571" s="89">
        <f t="shared" si="9"/>
        <v>0</v>
      </c>
      <c r="D571" s="90" t="s">
        <v>28</v>
      </c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91"/>
      <c r="T571" s="91"/>
      <c r="U571" s="91"/>
      <c r="V571" s="91"/>
      <c r="W571" s="91"/>
      <c r="X571" s="91"/>
      <c r="Y571" s="91"/>
      <c r="Z571" s="91"/>
    </row>
    <row r="572" spans="1:26">
      <c r="A572" s="25"/>
      <c r="B572" s="25"/>
      <c r="C572" s="89">
        <f t="shared" si="9"/>
        <v>0</v>
      </c>
      <c r="D572" s="90" t="s">
        <v>28</v>
      </c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91"/>
      <c r="T572" s="91"/>
      <c r="U572" s="91"/>
      <c r="V572" s="91"/>
      <c r="W572" s="91"/>
      <c r="X572" s="91"/>
      <c r="Y572" s="91"/>
      <c r="Z572" s="91"/>
    </row>
    <row r="573" spans="1:26">
      <c r="A573" s="25"/>
      <c r="B573" s="25"/>
      <c r="C573" s="89">
        <f t="shared" si="9"/>
        <v>0</v>
      </c>
      <c r="D573" s="90" t="s">
        <v>28</v>
      </c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91"/>
      <c r="T573" s="91"/>
      <c r="U573" s="91"/>
      <c r="V573" s="91"/>
      <c r="W573" s="91"/>
      <c r="X573" s="91"/>
      <c r="Y573" s="91"/>
      <c r="Z573" s="91"/>
    </row>
    <row r="574" spans="1:26">
      <c r="A574" s="25"/>
      <c r="B574" s="25"/>
      <c r="C574" s="89">
        <f t="shared" si="9"/>
        <v>0</v>
      </c>
      <c r="D574" s="90" t="s">
        <v>28</v>
      </c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91"/>
      <c r="T574" s="91"/>
      <c r="U574" s="91"/>
      <c r="V574" s="91"/>
      <c r="W574" s="91"/>
      <c r="X574" s="91"/>
      <c r="Y574" s="91"/>
      <c r="Z574" s="91"/>
    </row>
    <row r="575" spans="1:26">
      <c r="A575" s="25"/>
      <c r="B575" s="25"/>
      <c r="C575" s="89">
        <f t="shared" si="9"/>
        <v>0</v>
      </c>
      <c r="D575" s="90" t="s">
        <v>28</v>
      </c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91"/>
      <c r="T575" s="91"/>
      <c r="U575" s="91"/>
      <c r="V575" s="91"/>
      <c r="W575" s="91"/>
      <c r="X575" s="91"/>
      <c r="Y575" s="91"/>
      <c r="Z575" s="91"/>
    </row>
    <row r="576" spans="1:26">
      <c r="A576" s="25"/>
      <c r="B576" s="25"/>
      <c r="C576" s="89">
        <f t="shared" si="9"/>
        <v>0</v>
      </c>
      <c r="D576" s="90" t="s">
        <v>28</v>
      </c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91"/>
      <c r="T576" s="91"/>
      <c r="U576" s="91"/>
      <c r="V576" s="91"/>
      <c r="W576" s="91"/>
      <c r="X576" s="91"/>
      <c r="Y576" s="91"/>
      <c r="Z576" s="91"/>
    </row>
    <row r="577" spans="1:26">
      <c r="A577" s="25"/>
      <c r="B577" s="25"/>
      <c r="C577" s="89">
        <f t="shared" si="9"/>
        <v>0</v>
      </c>
      <c r="D577" s="90" t="s">
        <v>28</v>
      </c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91"/>
      <c r="T577" s="91"/>
      <c r="U577" s="91"/>
      <c r="V577" s="91"/>
      <c r="W577" s="91"/>
      <c r="X577" s="91"/>
      <c r="Y577" s="91"/>
      <c r="Z577" s="91"/>
    </row>
    <row r="578" spans="1:26">
      <c r="A578" s="25"/>
      <c r="B578" s="25"/>
      <c r="C578" s="89">
        <f t="shared" si="9"/>
        <v>0</v>
      </c>
      <c r="D578" s="90" t="s">
        <v>28</v>
      </c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91"/>
      <c r="T578" s="91"/>
      <c r="U578" s="91"/>
      <c r="V578" s="91"/>
      <c r="W578" s="91"/>
      <c r="X578" s="91"/>
      <c r="Y578" s="91"/>
      <c r="Z578" s="91"/>
    </row>
    <row r="579" spans="1:26">
      <c r="A579" s="25"/>
      <c r="B579" s="25"/>
      <c r="C579" s="89">
        <f t="shared" ref="C579:C642" si="10">IFERROR(SUMPRODUCT($E$2:$Z$2,E579:Z579)/SUM($E$2:$Z$2),"")</f>
        <v>0</v>
      </c>
      <c r="D579" s="90" t="s">
        <v>28</v>
      </c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91"/>
      <c r="T579" s="91"/>
      <c r="U579" s="91"/>
      <c r="V579" s="91"/>
      <c r="W579" s="91"/>
      <c r="X579" s="91"/>
      <c r="Y579" s="91"/>
      <c r="Z579" s="91"/>
    </row>
    <row r="580" spans="1:26">
      <c r="A580" s="25"/>
      <c r="B580" s="25"/>
      <c r="C580" s="89">
        <f t="shared" si="10"/>
        <v>0</v>
      </c>
      <c r="D580" s="90" t="s">
        <v>28</v>
      </c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91"/>
      <c r="T580" s="91"/>
      <c r="U580" s="91"/>
      <c r="V580" s="91"/>
      <c r="W580" s="91"/>
      <c r="X580" s="91"/>
      <c r="Y580" s="91"/>
      <c r="Z580" s="91"/>
    </row>
    <row r="581" spans="1:26">
      <c r="A581" s="25"/>
      <c r="B581" s="25"/>
      <c r="C581" s="89">
        <f t="shared" si="10"/>
        <v>0</v>
      </c>
      <c r="D581" s="90" t="s">
        <v>28</v>
      </c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91"/>
      <c r="T581" s="91"/>
      <c r="U581" s="91"/>
      <c r="V581" s="91"/>
      <c r="W581" s="91"/>
      <c r="X581" s="91"/>
      <c r="Y581" s="91"/>
      <c r="Z581" s="91"/>
    </row>
    <row r="582" spans="1:26">
      <c r="A582" s="25"/>
      <c r="B582" s="25"/>
      <c r="C582" s="89">
        <f t="shared" si="10"/>
        <v>0</v>
      </c>
      <c r="D582" s="90" t="s">
        <v>28</v>
      </c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91"/>
      <c r="T582" s="91"/>
      <c r="U582" s="91"/>
      <c r="V582" s="91"/>
      <c r="W582" s="91"/>
      <c r="X582" s="91"/>
      <c r="Y582" s="91"/>
      <c r="Z582" s="91"/>
    </row>
    <row r="583" spans="1:26">
      <c r="A583" s="25"/>
      <c r="B583" s="25"/>
      <c r="C583" s="89">
        <f t="shared" si="10"/>
        <v>0</v>
      </c>
      <c r="D583" s="90" t="s">
        <v>28</v>
      </c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91"/>
      <c r="T583" s="91"/>
      <c r="U583" s="91"/>
      <c r="V583" s="91"/>
      <c r="W583" s="91"/>
      <c r="X583" s="91"/>
      <c r="Y583" s="91"/>
      <c r="Z583" s="91"/>
    </row>
    <row r="584" spans="1:26">
      <c r="A584" s="25"/>
      <c r="B584" s="25"/>
      <c r="C584" s="89">
        <f t="shared" si="10"/>
        <v>0</v>
      </c>
      <c r="D584" s="90" t="s">
        <v>28</v>
      </c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91"/>
      <c r="T584" s="91"/>
      <c r="U584" s="91"/>
      <c r="V584" s="91"/>
      <c r="W584" s="91"/>
      <c r="X584" s="91"/>
      <c r="Y584" s="91"/>
      <c r="Z584" s="91"/>
    </row>
    <row r="585" spans="1:26">
      <c r="A585" s="25"/>
      <c r="B585" s="25"/>
      <c r="C585" s="89">
        <f t="shared" si="10"/>
        <v>0</v>
      </c>
      <c r="D585" s="90" t="s">
        <v>28</v>
      </c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91"/>
      <c r="T585" s="91"/>
      <c r="U585" s="91"/>
      <c r="V585" s="91"/>
      <c r="W585" s="91"/>
      <c r="X585" s="91"/>
      <c r="Y585" s="91"/>
      <c r="Z585" s="91"/>
    </row>
    <row r="586" spans="1:26">
      <c r="A586" s="25"/>
      <c r="B586" s="25"/>
      <c r="C586" s="89">
        <f t="shared" si="10"/>
        <v>0</v>
      </c>
      <c r="D586" s="90" t="s">
        <v>28</v>
      </c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91"/>
      <c r="T586" s="91"/>
      <c r="U586" s="91"/>
      <c r="V586" s="91"/>
      <c r="W586" s="91"/>
      <c r="X586" s="91"/>
      <c r="Y586" s="91"/>
      <c r="Z586" s="91"/>
    </row>
    <row r="587" spans="1:26">
      <c r="A587" s="25"/>
      <c r="B587" s="25"/>
      <c r="C587" s="89">
        <f t="shared" si="10"/>
        <v>0</v>
      </c>
      <c r="D587" s="90" t="s">
        <v>28</v>
      </c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91"/>
      <c r="T587" s="91"/>
      <c r="U587" s="91"/>
      <c r="V587" s="91"/>
      <c r="W587" s="91"/>
      <c r="X587" s="91"/>
      <c r="Y587" s="91"/>
      <c r="Z587" s="91"/>
    </row>
    <row r="588" spans="1:26">
      <c r="A588" s="25"/>
      <c r="B588" s="25"/>
      <c r="C588" s="89">
        <f t="shared" si="10"/>
        <v>0</v>
      </c>
      <c r="D588" s="90" t="s">
        <v>28</v>
      </c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91"/>
      <c r="T588" s="91"/>
      <c r="U588" s="91"/>
      <c r="V588" s="91"/>
      <c r="W588" s="91"/>
      <c r="X588" s="91"/>
      <c r="Y588" s="91"/>
      <c r="Z588" s="91"/>
    </row>
    <row r="589" spans="1:26">
      <c r="A589" s="25"/>
      <c r="B589" s="25"/>
      <c r="C589" s="89">
        <f t="shared" si="10"/>
        <v>0</v>
      </c>
      <c r="D589" s="90" t="s">
        <v>28</v>
      </c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91"/>
      <c r="T589" s="91"/>
      <c r="U589" s="91"/>
      <c r="V589" s="91"/>
      <c r="W589" s="91"/>
      <c r="X589" s="91"/>
      <c r="Y589" s="91"/>
      <c r="Z589" s="91"/>
    </row>
    <row r="590" spans="1:26">
      <c r="A590" s="25"/>
      <c r="B590" s="25"/>
      <c r="C590" s="89">
        <f t="shared" si="10"/>
        <v>0</v>
      </c>
      <c r="D590" s="90" t="s">
        <v>28</v>
      </c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91"/>
      <c r="T590" s="91"/>
      <c r="U590" s="91"/>
      <c r="V590" s="91"/>
      <c r="W590" s="91"/>
      <c r="X590" s="91"/>
      <c r="Y590" s="91"/>
      <c r="Z590" s="91"/>
    </row>
    <row r="591" spans="1:26">
      <c r="A591" s="25"/>
      <c r="B591" s="25"/>
      <c r="C591" s="89">
        <f t="shared" si="10"/>
        <v>0</v>
      </c>
      <c r="D591" s="90" t="s">
        <v>28</v>
      </c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91"/>
      <c r="T591" s="91"/>
      <c r="U591" s="91"/>
      <c r="V591" s="91"/>
      <c r="W591" s="91"/>
      <c r="X591" s="91"/>
      <c r="Y591" s="91"/>
      <c r="Z591" s="91"/>
    </row>
    <row r="592" spans="1:26">
      <c r="A592" s="25"/>
      <c r="B592" s="25"/>
      <c r="C592" s="89">
        <f t="shared" si="10"/>
        <v>0</v>
      </c>
      <c r="D592" s="90" t="s">
        <v>28</v>
      </c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91"/>
      <c r="T592" s="91"/>
      <c r="U592" s="91"/>
      <c r="V592" s="91"/>
      <c r="W592" s="91"/>
      <c r="X592" s="91"/>
      <c r="Y592" s="91"/>
      <c r="Z592" s="91"/>
    </row>
    <row r="593" spans="1:26">
      <c r="A593" s="25"/>
      <c r="B593" s="25"/>
      <c r="C593" s="89">
        <f t="shared" si="10"/>
        <v>0</v>
      </c>
      <c r="D593" s="90" t="s">
        <v>28</v>
      </c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91"/>
      <c r="T593" s="91"/>
      <c r="U593" s="91"/>
      <c r="V593" s="91"/>
      <c r="W593" s="91"/>
      <c r="X593" s="91"/>
      <c r="Y593" s="91"/>
      <c r="Z593" s="91"/>
    </row>
    <row r="594" spans="1:26">
      <c r="A594" s="25"/>
      <c r="B594" s="25"/>
      <c r="C594" s="89">
        <f t="shared" si="10"/>
        <v>0</v>
      </c>
      <c r="D594" s="90" t="s">
        <v>28</v>
      </c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91"/>
      <c r="T594" s="91"/>
      <c r="U594" s="91"/>
      <c r="V594" s="91"/>
      <c r="W594" s="91"/>
      <c r="X594" s="91"/>
      <c r="Y594" s="91"/>
      <c r="Z594" s="91"/>
    </row>
    <row r="595" spans="1:26">
      <c r="A595" s="25"/>
      <c r="B595" s="25"/>
      <c r="C595" s="89">
        <f t="shared" si="10"/>
        <v>0</v>
      </c>
      <c r="D595" s="90" t="s">
        <v>28</v>
      </c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91"/>
      <c r="T595" s="91"/>
      <c r="U595" s="91"/>
      <c r="V595" s="91"/>
      <c r="W595" s="91"/>
      <c r="X595" s="91"/>
      <c r="Y595" s="91"/>
      <c r="Z595" s="91"/>
    </row>
    <row r="596" spans="1:26">
      <c r="A596" s="25"/>
      <c r="B596" s="25"/>
      <c r="C596" s="89">
        <f t="shared" si="10"/>
        <v>0</v>
      </c>
      <c r="D596" s="90" t="s">
        <v>28</v>
      </c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91"/>
      <c r="T596" s="91"/>
      <c r="U596" s="91"/>
      <c r="V596" s="91"/>
      <c r="W596" s="91"/>
      <c r="X596" s="91"/>
      <c r="Y596" s="91"/>
      <c r="Z596" s="91"/>
    </row>
    <row r="597" spans="1:26">
      <c r="A597" s="25"/>
      <c r="B597" s="25"/>
      <c r="C597" s="89">
        <f t="shared" si="10"/>
        <v>0</v>
      </c>
      <c r="D597" s="90" t="s">
        <v>28</v>
      </c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91"/>
      <c r="T597" s="91"/>
      <c r="U597" s="91"/>
      <c r="V597" s="91"/>
      <c r="W597" s="91"/>
      <c r="X597" s="91"/>
      <c r="Y597" s="91"/>
      <c r="Z597" s="91"/>
    </row>
    <row r="598" spans="1:26">
      <c r="A598" s="25"/>
      <c r="B598" s="25"/>
      <c r="C598" s="89">
        <f t="shared" si="10"/>
        <v>0</v>
      </c>
      <c r="D598" s="90" t="s">
        <v>28</v>
      </c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91"/>
      <c r="T598" s="91"/>
      <c r="U598" s="91"/>
      <c r="V598" s="91"/>
      <c r="W598" s="91"/>
      <c r="X598" s="91"/>
      <c r="Y598" s="91"/>
      <c r="Z598" s="91"/>
    </row>
    <row r="599" spans="1:26">
      <c r="A599" s="25"/>
      <c r="B599" s="25"/>
      <c r="C599" s="89">
        <f t="shared" si="10"/>
        <v>0</v>
      </c>
      <c r="D599" s="90" t="s">
        <v>28</v>
      </c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91"/>
      <c r="T599" s="91"/>
      <c r="U599" s="91"/>
      <c r="V599" s="91"/>
      <c r="W599" s="91"/>
      <c r="X599" s="91"/>
      <c r="Y599" s="91"/>
      <c r="Z599" s="91"/>
    </row>
    <row r="600" spans="1:26">
      <c r="A600" s="25"/>
      <c r="B600" s="25"/>
      <c r="C600" s="89">
        <f t="shared" si="10"/>
        <v>0</v>
      </c>
      <c r="D600" s="90" t="s">
        <v>28</v>
      </c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91"/>
      <c r="T600" s="91"/>
      <c r="U600" s="91"/>
      <c r="V600" s="91"/>
      <c r="W600" s="91"/>
      <c r="X600" s="91"/>
      <c r="Y600" s="91"/>
      <c r="Z600" s="91"/>
    </row>
    <row r="601" spans="1:26">
      <c r="A601" s="25"/>
      <c r="B601" s="25"/>
      <c r="C601" s="89">
        <f t="shared" si="10"/>
        <v>0</v>
      </c>
      <c r="D601" s="90" t="s">
        <v>28</v>
      </c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91"/>
      <c r="T601" s="91"/>
      <c r="U601" s="91"/>
      <c r="V601" s="91"/>
      <c r="W601" s="91"/>
      <c r="X601" s="91"/>
      <c r="Y601" s="91"/>
      <c r="Z601" s="91"/>
    </row>
    <row r="602" spans="1:26">
      <c r="A602" s="25"/>
      <c r="B602" s="25"/>
      <c r="C602" s="89">
        <f t="shared" si="10"/>
        <v>0</v>
      </c>
      <c r="D602" s="90" t="s">
        <v>28</v>
      </c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91"/>
      <c r="T602" s="91"/>
      <c r="U602" s="91"/>
      <c r="V602" s="91"/>
      <c r="W602" s="91"/>
      <c r="X602" s="91"/>
      <c r="Y602" s="91"/>
      <c r="Z602" s="91"/>
    </row>
    <row r="603" spans="1:26">
      <c r="A603" s="25"/>
      <c r="B603" s="25"/>
      <c r="C603" s="89">
        <f t="shared" si="10"/>
        <v>0</v>
      </c>
      <c r="D603" s="90" t="s">
        <v>28</v>
      </c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91"/>
      <c r="T603" s="91"/>
      <c r="U603" s="91"/>
      <c r="V603" s="91"/>
      <c r="W603" s="91"/>
      <c r="X603" s="91"/>
      <c r="Y603" s="91"/>
      <c r="Z603" s="91"/>
    </row>
    <row r="604" spans="1:26">
      <c r="A604" s="25"/>
      <c r="B604" s="25"/>
      <c r="C604" s="89">
        <f t="shared" si="10"/>
        <v>0</v>
      </c>
      <c r="D604" s="90" t="s">
        <v>28</v>
      </c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91"/>
      <c r="T604" s="91"/>
      <c r="U604" s="91"/>
      <c r="V604" s="91"/>
      <c r="W604" s="91"/>
      <c r="X604" s="91"/>
      <c r="Y604" s="91"/>
      <c r="Z604" s="91"/>
    </row>
    <row r="605" spans="1:26">
      <c r="A605" s="25"/>
      <c r="B605" s="25"/>
      <c r="C605" s="89">
        <f t="shared" si="10"/>
        <v>0</v>
      </c>
      <c r="D605" s="90" t="s">
        <v>28</v>
      </c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91"/>
      <c r="T605" s="91"/>
      <c r="U605" s="91"/>
      <c r="V605" s="91"/>
      <c r="W605" s="91"/>
      <c r="X605" s="91"/>
      <c r="Y605" s="91"/>
      <c r="Z605" s="91"/>
    </row>
    <row r="606" spans="1:26">
      <c r="A606" s="25"/>
      <c r="B606" s="25"/>
      <c r="C606" s="89">
        <f t="shared" si="10"/>
        <v>0</v>
      </c>
      <c r="D606" s="90" t="s">
        <v>28</v>
      </c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91"/>
      <c r="T606" s="91"/>
      <c r="U606" s="91"/>
      <c r="V606" s="91"/>
      <c r="W606" s="91"/>
      <c r="X606" s="91"/>
      <c r="Y606" s="91"/>
      <c r="Z606" s="91"/>
    </row>
    <row r="607" spans="1:26">
      <c r="A607" s="25"/>
      <c r="B607" s="25"/>
      <c r="C607" s="89">
        <f t="shared" si="10"/>
        <v>0</v>
      </c>
      <c r="D607" s="90" t="s">
        <v>28</v>
      </c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91"/>
      <c r="T607" s="91"/>
      <c r="U607" s="91"/>
      <c r="V607" s="91"/>
      <c r="W607" s="91"/>
      <c r="X607" s="91"/>
      <c r="Y607" s="91"/>
      <c r="Z607" s="91"/>
    </row>
    <row r="608" spans="1:26">
      <c r="A608" s="25"/>
      <c r="B608" s="25"/>
      <c r="C608" s="89">
        <f t="shared" si="10"/>
        <v>0</v>
      </c>
      <c r="D608" s="90" t="s">
        <v>28</v>
      </c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91"/>
      <c r="T608" s="91"/>
      <c r="U608" s="91"/>
      <c r="V608" s="91"/>
      <c r="W608" s="91"/>
      <c r="X608" s="91"/>
      <c r="Y608" s="91"/>
      <c r="Z608" s="91"/>
    </row>
    <row r="609" spans="1:26">
      <c r="A609" s="25"/>
      <c r="B609" s="25"/>
      <c r="C609" s="89">
        <f t="shared" si="10"/>
        <v>0</v>
      </c>
      <c r="D609" s="90" t="s">
        <v>28</v>
      </c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91"/>
      <c r="T609" s="91"/>
      <c r="U609" s="91"/>
      <c r="V609" s="91"/>
      <c r="W609" s="91"/>
      <c r="X609" s="91"/>
      <c r="Y609" s="91"/>
      <c r="Z609" s="91"/>
    </row>
    <row r="610" spans="1:26">
      <c r="A610" s="25"/>
      <c r="B610" s="25"/>
      <c r="C610" s="89">
        <f t="shared" si="10"/>
        <v>0</v>
      </c>
      <c r="D610" s="90" t="s">
        <v>28</v>
      </c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91"/>
      <c r="T610" s="91"/>
      <c r="U610" s="91"/>
      <c r="V610" s="91"/>
      <c r="W610" s="91"/>
      <c r="X610" s="91"/>
      <c r="Y610" s="91"/>
      <c r="Z610" s="91"/>
    </row>
    <row r="611" spans="1:26">
      <c r="A611" s="25"/>
      <c r="B611" s="25"/>
      <c r="C611" s="89">
        <f t="shared" si="10"/>
        <v>0</v>
      </c>
      <c r="D611" s="90" t="s">
        <v>28</v>
      </c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91"/>
      <c r="T611" s="91"/>
      <c r="U611" s="91"/>
      <c r="V611" s="91"/>
      <c r="W611" s="91"/>
      <c r="X611" s="91"/>
      <c r="Y611" s="91"/>
      <c r="Z611" s="91"/>
    </row>
    <row r="612" spans="1:26">
      <c r="A612" s="25"/>
      <c r="B612" s="25"/>
      <c r="C612" s="89">
        <f t="shared" si="10"/>
        <v>0</v>
      </c>
      <c r="D612" s="90" t="s">
        <v>28</v>
      </c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91"/>
      <c r="T612" s="91"/>
      <c r="U612" s="91"/>
      <c r="V612" s="91"/>
      <c r="W612" s="91"/>
      <c r="X612" s="91"/>
      <c r="Y612" s="91"/>
      <c r="Z612" s="91"/>
    </row>
    <row r="613" spans="1:26">
      <c r="A613" s="25"/>
      <c r="B613" s="25"/>
      <c r="C613" s="89">
        <f t="shared" si="10"/>
        <v>0</v>
      </c>
      <c r="D613" s="90" t="s">
        <v>28</v>
      </c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91"/>
      <c r="T613" s="91"/>
      <c r="U613" s="91"/>
      <c r="V613" s="91"/>
      <c r="W613" s="91"/>
      <c r="X613" s="91"/>
      <c r="Y613" s="91"/>
      <c r="Z613" s="91"/>
    </row>
    <row r="614" spans="1:26">
      <c r="A614" s="25"/>
      <c r="B614" s="25"/>
      <c r="C614" s="89">
        <f t="shared" si="10"/>
        <v>0</v>
      </c>
      <c r="D614" s="90" t="s">
        <v>28</v>
      </c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91"/>
      <c r="T614" s="91"/>
      <c r="U614" s="91"/>
      <c r="V614" s="91"/>
      <c r="W614" s="91"/>
      <c r="X614" s="91"/>
      <c r="Y614" s="91"/>
      <c r="Z614" s="91"/>
    </row>
    <row r="615" spans="1:26">
      <c r="A615" s="25"/>
      <c r="B615" s="25"/>
      <c r="C615" s="89">
        <f t="shared" si="10"/>
        <v>0</v>
      </c>
      <c r="D615" s="90" t="s">
        <v>28</v>
      </c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91"/>
      <c r="T615" s="91"/>
      <c r="U615" s="91"/>
      <c r="V615" s="91"/>
      <c r="W615" s="91"/>
      <c r="X615" s="91"/>
      <c r="Y615" s="91"/>
      <c r="Z615" s="91"/>
    </row>
    <row r="616" spans="1:26">
      <c r="A616" s="25"/>
      <c r="B616" s="25"/>
      <c r="C616" s="89">
        <f t="shared" si="10"/>
        <v>0</v>
      </c>
      <c r="D616" s="90" t="s">
        <v>28</v>
      </c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91"/>
      <c r="T616" s="91"/>
      <c r="U616" s="91"/>
      <c r="V616" s="91"/>
      <c r="W616" s="91"/>
      <c r="X616" s="91"/>
      <c r="Y616" s="91"/>
      <c r="Z616" s="91"/>
    </row>
    <row r="617" spans="1:26">
      <c r="A617" s="25"/>
      <c r="B617" s="25"/>
      <c r="C617" s="89">
        <f t="shared" si="10"/>
        <v>0</v>
      </c>
      <c r="D617" s="90" t="s">
        <v>28</v>
      </c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91"/>
      <c r="T617" s="91"/>
      <c r="U617" s="91"/>
      <c r="V617" s="91"/>
      <c r="W617" s="91"/>
      <c r="X617" s="91"/>
      <c r="Y617" s="91"/>
      <c r="Z617" s="91"/>
    </row>
    <row r="618" spans="1:26">
      <c r="A618" s="25"/>
      <c r="B618" s="25"/>
      <c r="C618" s="89">
        <f t="shared" si="10"/>
        <v>0</v>
      </c>
      <c r="D618" s="90" t="s">
        <v>28</v>
      </c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91"/>
      <c r="T618" s="91"/>
      <c r="U618" s="91"/>
      <c r="V618" s="91"/>
      <c r="W618" s="91"/>
      <c r="X618" s="91"/>
      <c r="Y618" s="91"/>
      <c r="Z618" s="91"/>
    </row>
    <row r="619" spans="1:26">
      <c r="A619" s="25"/>
      <c r="B619" s="25"/>
      <c r="C619" s="89">
        <f t="shared" si="10"/>
        <v>0</v>
      </c>
      <c r="D619" s="90" t="s">
        <v>28</v>
      </c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91"/>
      <c r="T619" s="91"/>
      <c r="U619" s="91"/>
      <c r="V619" s="91"/>
      <c r="W619" s="91"/>
      <c r="X619" s="91"/>
      <c r="Y619" s="91"/>
      <c r="Z619" s="91"/>
    </row>
    <row r="620" spans="1:26">
      <c r="A620" s="25"/>
      <c r="B620" s="25"/>
      <c r="C620" s="89">
        <f t="shared" si="10"/>
        <v>0</v>
      </c>
      <c r="D620" s="90" t="s">
        <v>28</v>
      </c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91"/>
      <c r="T620" s="91"/>
      <c r="U620" s="91"/>
      <c r="V620" s="91"/>
      <c r="W620" s="91"/>
      <c r="X620" s="91"/>
      <c r="Y620" s="91"/>
      <c r="Z620" s="91"/>
    </row>
    <row r="621" spans="1:26">
      <c r="A621" s="25"/>
      <c r="B621" s="25"/>
      <c r="C621" s="89">
        <f t="shared" si="10"/>
        <v>0</v>
      </c>
      <c r="D621" s="90" t="s">
        <v>28</v>
      </c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91"/>
      <c r="T621" s="91"/>
      <c r="U621" s="91"/>
      <c r="V621" s="91"/>
      <c r="W621" s="91"/>
      <c r="X621" s="91"/>
      <c r="Y621" s="91"/>
      <c r="Z621" s="91"/>
    </row>
    <row r="622" spans="1:26">
      <c r="A622" s="25"/>
      <c r="B622" s="25"/>
      <c r="C622" s="89">
        <f t="shared" si="10"/>
        <v>0</v>
      </c>
      <c r="D622" s="90" t="s">
        <v>28</v>
      </c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91"/>
      <c r="T622" s="91"/>
      <c r="U622" s="91"/>
      <c r="V622" s="91"/>
      <c r="W622" s="91"/>
      <c r="X622" s="91"/>
      <c r="Y622" s="91"/>
      <c r="Z622" s="91"/>
    </row>
    <row r="623" spans="1:26">
      <c r="A623" s="25"/>
      <c r="B623" s="25"/>
      <c r="C623" s="89">
        <f t="shared" si="10"/>
        <v>0</v>
      </c>
      <c r="D623" s="90" t="s">
        <v>28</v>
      </c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91"/>
      <c r="T623" s="91"/>
      <c r="U623" s="91"/>
      <c r="V623" s="91"/>
      <c r="W623" s="91"/>
      <c r="X623" s="91"/>
      <c r="Y623" s="91"/>
      <c r="Z623" s="91"/>
    </row>
    <row r="624" spans="1:26">
      <c r="A624" s="25"/>
      <c r="B624" s="25"/>
      <c r="C624" s="89">
        <f t="shared" si="10"/>
        <v>0</v>
      </c>
      <c r="D624" s="90" t="s">
        <v>28</v>
      </c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91"/>
      <c r="T624" s="91"/>
      <c r="U624" s="91"/>
      <c r="V624" s="91"/>
      <c r="W624" s="91"/>
      <c r="X624" s="91"/>
      <c r="Y624" s="91"/>
      <c r="Z624" s="91"/>
    </row>
    <row r="625" spans="1:26">
      <c r="A625" s="25"/>
      <c r="B625" s="25"/>
      <c r="C625" s="89">
        <f t="shared" si="10"/>
        <v>0</v>
      </c>
      <c r="D625" s="90" t="s">
        <v>28</v>
      </c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91"/>
      <c r="T625" s="91"/>
      <c r="U625" s="91"/>
      <c r="V625" s="91"/>
      <c r="W625" s="91"/>
      <c r="X625" s="91"/>
      <c r="Y625" s="91"/>
      <c r="Z625" s="91"/>
    </row>
    <row r="626" spans="1:26">
      <c r="A626" s="25"/>
      <c r="B626" s="25"/>
      <c r="C626" s="89">
        <f t="shared" si="10"/>
        <v>0</v>
      </c>
      <c r="D626" s="90" t="s">
        <v>28</v>
      </c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91"/>
      <c r="T626" s="91"/>
      <c r="U626" s="91"/>
      <c r="V626" s="91"/>
      <c r="W626" s="91"/>
      <c r="X626" s="91"/>
      <c r="Y626" s="91"/>
      <c r="Z626" s="91"/>
    </row>
    <row r="627" spans="1:26">
      <c r="A627" s="25"/>
      <c r="B627" s="25"/>
      <c r="C627" s="89">
        <f t="shared" si="10"/>
        <v>0</v>
      </c>
      <c r="D627" s="90" t="s">
        <v>28</v>
      </c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91"/>
      <c r="T627" s="91"/>
      <c r="U627" s="91"/>
      <c r="V627" s="91"/>
      <c r="W627" s="91"/>
      <c r="X627" s="91"/>
      <c r="Y627" s="91"/>
      <c r="Z627" s="91"/>
    </row>
    <row r="628" spans="1:26">
      <c r="A628" s="25"/>
      <c r="B628" s="25"/>
      <c r="C628" s="89">
        <f t="shared" si="10"/>
        <v>0</v>
      </c>
      <c r="D628" s="90" t="s">
        <v>28</v>
      </c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91"/>
      <c r="T628" s="91"/>
      <c r="U628" s="91"/>
      <c r="V628" s="91"/>
      <c r="W628" s="91"/>
      <c r="X628" s="91"/>
      <c r="Y628" s="91"/>
      <c r="Z628" s="91"/>
    </row>
    <row r="629" spans="1:26">
      <c r="A629" s="25"/>
      <c r="B629" s="25"/>
      <c r="C629" s="89">
        <f t="shared" si="10"/>
        <v>0</v>
      </c>
      <c r="D629" s="90" t="s">
        <v>28</v>
      </c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91"/>
      <c r="T629" s="91"/>
      <c r="U629" s="91"/>
      <c r="V629" s="91"/>
      <c r="W629" s="91"/>
      <c r="X629" s="91"/>
      <c r="Y629" s="91"/>
      <c r="Z629" s="91"/>
    </row>
    <row r="630" spans="1:26">
      <c r="A630" s="25"/>
      <c r="B630" s="25"/>
      <c r="C630" s="89">
        <f t="shared" si="10"/>
        <v>0</v>
      </c>
      <c r="D630" s="90" t="s">
        <v>28</v>
      </c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91"/>
      <c r="T630" s="91"/>
      <c r="U630" s="91"/>
      <c r="V630" s="91"/>
      <c r="W630" s="91"/>
      <c r="X630" s="91"/>
      <c r="Y630" s="91"/>
      <c r="Z630" s="91"/>
    </row>
    <row r="631" spans="1:26">
      <c r="A631" s="25"/>
      <c r="B631" s="25"/>
      <c r="C631" s="89">
        <f t="shared" si="10"/>
        <v>0</v>
      </c>
      <c r="D631" s="90" t="s">
        <v>28</v>
      </c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91"/>
      <c r="T631" s="91"/>
      <c r="U631" s="91"/>
      <c r="V631" s="91"/>
      <c r="W631" s="91"/>
      <c r="X631" s="91"/>
      <c r="Y631" s="91"/>
      <c r="Z631" s="91"/>
    </row>
    <row r="632" spans="1:26">
      <c r="A632" s="25"/>
      <c r="B632" s="25"/>
      <c r="C632" s="89">
        <f t="shared" si="10"/>
        <v>0</v>
      </c>
      <c r="D632" s="90" t="s">
        <v>28</v>
      </c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91"/>
      <c r="T632" s="91"/>
      <c r="U632" s="91"/>
      <c r="V632" s="91"/>
      <c r="W632" s="91"/>
      <c r="X632" s="91"/>
      <c r="Y632" s="91"/>
      <c r="Z632" s="91"/>
    </row>
    <row r="633" spans="1:26">
      <c r="A633" s="25"/>
      <c r="B633" s="25"/>
      <c r="C633" s="89">
        <f t="shared" si="10"/>
        <v>0</v>
      </c>
      <c r="D633" s="90" t="s">
        <v>28</v>
      </c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91"/>
      <c r="T633" s="91"/>
      <c r="U633" s="91"/>
      <c r="V633" s="91"/>
      <c r="W633" s="91"/>
      <c r="X633" s="91"/>
      <c r="Y633" s="91"/>
      <c r="Z633" s="91"/>
    </row>
    <row r="634" spans="1:26">
      <c r="A634" s="25"/>
      <c r="B634" s="25"/>
      <c r="C634" s="89">
        <f t="shared" si="10"/>
        <v>0</v>
      </c>
      <c r="D634" s="90" t="s">
        <v>28</v>
      </c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91"/>
      <c r="T634" s="91"/>
      <c r="U634" s="91"/>
      <c r="V634" s="91"/>
      <c r="W634" s="91"/>
      <c r="X634" s="91"/>
      <c r="Y634" s="91"/>
      <c r="Z634" s="91"/>
    </row>
    <row r="635" spans="1:26">
      <c r="A635" s="25"/>
      <c r="B635" s="25"/>
      <c r="C635" s="89">
        <f t="shared" si="10"/>
        <v>0</v>
      </c>
      <c r="D635" s="90" t="s">
        <v>28</v>
      </c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91"/>
      <c r="T635" s="91"/>
      <c r="U635" s="91"/>
      <c r="V635" s="91"/>
      <c r="W635" s="91"/>
      <c r="X635" s="91"/>
      <c r="Y635" s="91"/>
      <c r="Z635" s="91"/>
    </row>
    <row r="636" spans="1:26">
      <c r="A636" s="25"/>
      <c r="B636" s="25"/>
      <c r="C636" s="89">
        <f t="shared" si="10"/>
        <v>0</v>
      </c>
      <c r="D636" s="90" t="s">
        <v>28</v>
      </c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91"/>
      <c r="T636" s="91"/>
      <c r="U636" s="91"/>
      <c r="V636" s="91"/>
      <c r="W636" s="91"/>
      <c r="X636" s="91"/>
      <c r="Y636" s="91"/>
      <c r="Z636" s="91"/>
    </row>
    <row r="637" spans="1:26">
      <c r="A637" s="25"/>
      <c r="B637" s="25"/>
      <c r="C637" s="89">
        <f t="shared" si="10"/>
        <v>0</v>
      </c>
      <c r="D637" s="90" t="s">
        <v>28</v>
      </c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91"/>
      <c r="T637" s="91"/>
      <c r="U637" s="91"/>
      <c r="V637" s="91"/>
      <c r="W637" s="91"/>
      <c r="X637" s="91"/>
      <c r="Y637" s="91"/>
      <c r="Z637" s="91"/>
    </row>
    <row r="638" spans="1:26">
      <c r="A638" s="25"/>
      <c r="B638" s="25"/>
      <c r="C638" s="89">
        <f t="shared" si="10"/>
        <v>0</v>
      </c>
      <c r="D638" s="90" t="s">
        <v>28</v>
      </c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91"/>
      <c r="T638" s="91"/>
      <c r="U638" s="91"/>
      <c r="V638" s="91"/>
      <c r="W638" s="91"/>
      <c r="X638" s="91"/>
      <c r="Y638" s="91"/>
      <c r="Z638" s="91"/>
    </row>
    <row r="639" spans="1:26">
      <c r="A639" s="25"/>
      <c r="B639" s="25"/>
      <c r="C639" s="89">
        <f t="shared" si="10"/>
        <v>0</v>
      </c>
      <c r="D639" s="90" t="s">
        <v>28</v>
      </c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91"/>
      <c r="T639" s="91"/>
      <c r="U639" s="91"/>
      <c r="V639" s="91"/>
      <c r="W639" s="91"/>
      <c r="X639" s="91"/>
      <c r="Y639" s="91"/>
      <c r="Z639" s="91"/>
    </row>
    <row r="640" spans="1:26">
      <c r="A640" s="25"/>
      <c r="B640" s="25"/>
      <c r="C640" s="89">
        <f t="shared" si="10"/>
        <v>0</v>
      </c>
      <c r="D640" s="90" t="s">
        <v>28</v>
      </c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91"/>
      <c r="T640" s="91"/>
      <c r="U640" s="91"/>
      <c r="V640" s="91"/>
      <c r="W640" s="91"/>
      <c r="X640" s="91"/>
      <c r="Y640" s="91"/>
      <c r="Z640" s="91"/>
    </row>
    <row r="641" spans="1:26">
      <c r="A641" s="25"/>
      <c r="B641" s="25"/>
      <c r="C641" s="89">
        <f t="shared" si="10"/>
        <v>0</v>
      </c>
      <c r="D641" s="90" t="s">
        <v>28</v>
      </c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91"/>
      <c r="T641" s="91"/>
      <c r="U641" s="91"/>
      <c r="V641" s="91"/>
      <c r="W641" s="91"/>
      <c r="X641" s="91"/>
      <c r="Y641" s="91"/>
      <c r="Z641" s="91"/>
    </row>
    <row r="642" spans="1:26">
      <c r="A642" s="25"/>
      <c r="B642" s="25"/>
      <c r="C642" s="89">
        <f t="shared" si="10"/>
        <v>0</v>
      </c>
      <c r="D642" s="90" t="s">
        <v>28</v>
      </c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91"/>
      <c r="T642" s="91"/>
      <c r="U642" s="91"/>
      <c r="V642" s="91"/>
      <c r="W642" s="91"/>
      <c r="X642" s="91"/>
      <c r="Y642" s="91"/>
      <c r="Z642" s="91"/>
    </row>
    <row r="643" spans="1:26">
      <c r="A643" s="25"/>
      <c r="B643" s="25"/>
      <c r="C643" s="89">
        <f t="shared" ref="C643:C706" si="11">IFERROR(SUMPRODUCT($E$2:$Z$2,E643:Z643)/SUM($E$2:$Z$2),"")</f>
        <v>0</v>
      </c>
      <c r="D643" s="90" t="s">
        <v>28</v>
      </c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91"/>
      <c r="T643" s="91"/>
      <c r="U643" s="91"/>
      <c r="V643" s="91"/>
      <c r="W643" s="91"/>
      <c r="X643" s="91"/>
      <c r="Y643" s="91"/>
      <c r="Z643" s="91"/>
    </row>
    <row r="644" spans="1:26">
      <c r="A644" s="25"/>
      <c r="B644" s="25"/>
      <c r="C644" s="89">
        <f t="shared" si="11"/>
        <v>0</v>
      </c>
      <c r="D644" s="90" t="s">
        <v>28</v>
      </c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91"/>
      <c r="T644" s="91"/>
      <c r="U644" s="91"/>
      <c r="V644" s="91"/>
      <c r="W644" s="91"/>
      <c r="X644" s="91"/>
      <c r="Y644" s="91"/>
      <c r="Z644" s="91"/>
    </row>
    <row r="645" spans="1:26">
      <c r="A645" s="25"/>
      <c r="B645" s="25"/>
      <c r="C645" s="89">
        <f t="shared" si="11"/>
        <v>0</v>
      </c>
      <c r="D645" s="90" t="s">
        <v>28</v>
      </c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91"/>
      <c r="T645" s="91"/>
      <c r="U645" s="91"/>
      <c r="V645" s="91"/>
      <c r="W645" s="91"/>
      <c r="X645" s="91"/>
      <c r="Y645" s="91"/>
      <c r="Z645" s="91"/>
    </row>
    <row r="646" spans="1:26">
      <c r="A646" s="25"/>
      <c r="B646" s="25"/>
      <c r="C646" s="89">
        <f t="shared" si="11"/>
        <v>0</v>
      </c>
      <c r="D646" s="90" t="s">
        <v>28</v>
      </c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91"/>
      <c r="T646" s="91"/>
      <c r="U646" s="91"/>
      <c r="V646" s="91"/>
      <c r="W646" s="91"/>
      <c r="X646" s="91"/>
      <c r="Y646" s="91"/>
      <c r="Z646" s="91"/>
    </row>
    <row r="647" spans="1:26">
      <c r="A647" s="25"/>
      <c r="B647" s="25"/>
      <c r="C647" s="89">
        <f t="shared" si="11"/>
        <v>0</v>
      </c>
      <c r="D647" s="90" t="s">
        <v>28</v>
      </c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91"/>
      <c r="T647" s="91"/>
      <c r="U647" s="91"/>
      <c r="V647" s="91"/>
      <c r="W647" s="91"/>
      <c r="X647" s="91"/>
      <c r="Y647" s="91"/>
      <c r="Z647" s="91"/>
    </row>
    <row r="648" spans="1:26">
      <c r="A648" s="25"/>
      <c r="B648" s="25"/>
      <c r="C648" s="89">
        <f t="shared" si="11"/>
        <v>0</v>
      </c>
      <c r="D648" s="90" t="s">
        <v>28</v>
      </c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91"/>
      <c r="T648" s="91"/>
      <c r="U648" s="91"/>
      <c r="V648" s="91"/>
      <c r="W648" s="91"/>
      <c r="X648" s="91"/>
      <c r="Y648" s="91"/>
      <c r="Z648" s="91"/>
    </row>
    <row r="649" spans="1:26">
      <c r="A649" s="25"/>
      <c r="B649" s="25"/>
      <c r="C649" s="89">
        <f t="shared" si="11"/>
        <v>0</v>
      </c>
      <c r="D649" s="90" t="s">
        <v>28</v>
      </c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91"/>
      <c r="T649" s="91"/>
      <c r="U649" s="91"/>
      <c r="V649" s="91"/>
      <c r="W649" s="91"/>
      <c r="X649" s="91"/>
      <c r="Y649" s="91"/>
      <c r="Z649" s="91"/>
    </row>
    <row r="650" spans="1:26">
      <c r="A650" s="25"/>
      <c r="B650" s="25"/>
      <c r="C650" s="89">
        <f t="shared" si="11"/>
        <v>0</v>
      </c>
      <c r="D650" s="90" t="s">
        <v>28</v>
      </c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91"/>
      <c r="T650" s="91"/>
      <c r="U650" s="91"/>
      <c r="V650" s="91"/>
      <c r="W650" s="91"/>
      <c r="X650" s="91"/>
      <c r="Y650" s="91"/>
      <c r="Z650" s="91"/>
    </row>
    <row r="651" spans="1:26">
      <c r="A651" s="25"/>
      <c r="B651" s="25"/>
      <c r="C651" s="89">
        <f t="shared" si="11"/>
        <v>0</v>
      </c>
      <c r="D651" s="90" t="s">
        <v>28</v>
      </c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91"/>
      <c r="T651" s="91"/>
      <c r="U651" s="91"/>
      <c r="V651" s="91"/>
      <c r="W651" s="91"/>
      <c r="X651" s="91"/>
      <c r="Y651" s="91"/>
      <c r="Z651" s="91"/>
    </row>
    <row r="652" spans="1:26">
      <c r="A652" s="25"/>
      <c r="B652" s="25"/>
      <c r="C652" s="89">
        <f t="shared" si="11"/>
        <v>0</v>
      </c>
      <c r="D652" s="90" t="s">
        <v>28</v>
      </c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91"/>
      <c r="T652" s="91"/>
      <c r="U652" s="91"/>
      <c r="V652" s="91"/>
      <c r="W652" s="91"/>
      <c r="X652" s="91"/>
      <c r="Y652" s="91"/>
      <c r="Z652" s="91"/>
    </row>
    <row r="653" spans="1:26">
      <c r="A653" s="25"/>
      <c r="B653" s="25"/>
      <c r="C653" s="89">
        <f t="shared" si="11"/>
        <v>0</v>
      </c>
      <c r="D653" s="90" t="s">
        <v>28</v>
      </c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91"/>
      <c r="T653" s="91"/>
      <c r="U653" s="91"/>
      <c r="V653" s="91"/>
      <c r="W653" s="91"/>
      <c r="X653" s="91"/>
      <c r="Y653" s="91"/>
      <c r="Z653" s="91"/>
    </row>
    <row r="654" spans="1:26">
      <c r="A654" s="25"/>
      <c r="B654" s="25"/>
      <c r="C654" s="89">
        <f t="shared" si="11"/>
        <v>0</v>
      </c>
      <c r="D654" s="90" t="s">
        <v>28</v>
      </c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91"/>
      <c r="T654" s="91"/>
      <c r="U654" s="91"/>
      <c r="V654" s="91"/>
      <c r="W654" s="91"/>
      <c r="X654" s="91"/>
      <c r="Y654" s="91"/>
      <c r="Z654" s="91"/>
    </row>
    <row r="655" spans="1:26">
      <c r="A655" s="25"/>
      <c r="B655" s="25"/>
      <c r="C655" s="89">
        <f t="shared" si="11"/>
        <v>0</v>
      </c>
      <c r="D655" s="90" t="s">
        <v>28</v>
      </c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91"/>
      <c r="T655" s="91"/>
      <c r="U655" s="91"/>
      <c r="V655" s="91"/>
      <c r="W655" s="91"/>
      <c r="X655" s="91"/>
      <c r="Y655" s="91"/>
      <c r="Z655" s="91"/>
    </row>
    <row r="656" spans="1:26">
      <c r="A656" s="25"/>
      <c r="B656" s="25"/>
      <c r="C656" s="89">
        <f t="shared" si="11"/>
        <v>0</v>
      </c>
      <c r="D656" s="90" t="s">
        <v>28</v>
      </c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91"/>
      <c r="T656" s="91"/>
      <c r="U656" s="91"/>
      <c r="V656" s="91"/>
      <c r="W656" s="91"/>
      <c r="X656" s="91"/>
      <c r="Y656" s="91"/>
      <c r="Z656" s="91"/>
    </row>
    <row r="657" spans="1:26">
      <c r="A657" s="25"/>
      <c r="B657" s="25"/>
      <c r="C657" s="89">
        <f t="shared" si="11"/>
        <v>0</v>
      </c>
      <c r="D657" s="90" t="s">
        <v>28</v>
      </c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91"/>
      <c r="T657" s="91"/>
      <c r="U657" s="91"/>
      <c r="V657" s="91"/>
      <c r="W657" s="91"/>
      <c r="X657" s="91"/>
      <c r="Y657" s="91"/>
      <c r="Z657" s="91"/>
    </row>
    <row r="658" spans="1:26">
      <c r="A658" s="25"/>
      <c r="B658" s="25"/>
      <c r="C658" s="89">
        <f t="shared" si="11"/>
        <v>0</v>
      </c>
      <c r="D658" s="90" t="s">
        <v>28</v>
      </c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91"/>
      <c r="T658" s="91"/>
      <c r="U658" s="91"/>
      <c r="V658" s="91"/>
      <c r="W658" s="91"/>
      <c r="X658" s="91"/>
      <c r="Y658" s="91"/>
      <c r="Z658" s="91"/>
    </row>
    <row r="659" spans="1:26">
      <c r="A659" s="25"/>
      <c r="B659" s="25"/>
      <c r="C659" s="89">
        <f t="shared" si="11"/>
        <v>0</v>
      </c>
      <c r="D659" s="90" t="s">
        <v>28</v>
      </c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91"/>
      <c r="T659" s="91"/>
      <c r="U659" s="91"/>
      <c r="V659" s="91"/>
      <c r="W659" s="91"/>
      <c r="X659" s="91"/>
      <c r="Y659" s="91"/>
      <c r="Z659" s="91"/>
    </row>
    <row r="660" spans="1:26">
      <c r="A660" s="25"/>
      <c r="B660" s="25"/>
      <c r="C660" s="89">
        <f t="shared" si="11"/>
        <v>0</v>
      </c>
      <c r="D660" s="90" t="s">
        <v>28</v>
      </c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91"/>
      <c r="T660" s="91"/>
      <c r="U660" s="91"/>
      <c r="V660" s="91"/>
      <c r="W660" s="91"/>
      <c r="X660" s="91"/>
      <c r="Y660" s="91"/>
      <c r="Z660" s="91"/>
    </row>
    <row r="661" spans="1:26">
      <c r="A661" s="25"/>
      <c r="B661" s="25"/>
      <c r="C661" s="89">
        <f t="shared" si="11"/>
        <v>0</v>
      </c>
      <c r="D661" s="90" t="s">
        <v>28</v>
      </c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91"/>
      <c r="T661" s="91"/>
      <c r="U661" s="91"/>
      <c r="V661" s="91"/>
      <c r="W661" s="91"/>
      <c r="X661" s="91"/>
      <c r="Y661" s="91"/>
      <c r="Z661" s="91"/>
    </row>
    <row r="662" spans="1:26">
      <c r="A662" s="25"/>
      <c r="B662" s="25"/>
      <c r="C662" s="89">
        <f t="shared" si="11"/>
        <v>0</v>
      </c>
      <c r="D662" s="90" t="s">
        <v>28</v>
      </c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91"/>
      <c r="T662" s="91"/>
      <c r="U662" s="91"/>
      <c r="V662" s="91"/>
      <c r="W662" s="91"/>
      <c r="X662" s="91"/>
      <c r="Y662" s="91"/>
      <c r="Z662" s="91"/>
    </row>
    <row r="663" spans="1:26">
      <c r="A663" s="25"/>
      <c r="B663" s="25"/>
      <c r="C663" s="89">
        <f t="shared" si="11"/>
        <v>0</v>
      </c>
      <c r="D663" s="90" t="s">
        <v>28</v>
      </c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91"/>
      <c r="T663" s="91"/>
      <c r="U663" s="91"/>
      <c r="V663" s="91"/>
      <c r="W663" s="91"/>
      <c r="X663" s="91"/>
      <c r="Y663" s="91"/>
      <c r="Z663" s="91"/>
    </row>
    <row r="664" spans="1:26">
      <c r="A664" s="25"/>
      <c r="B664" s="25"/>
      <c r="C664" s="89">
        <f t="shared" si="11"/>
        <v>0</v>
      </c>
      <c r="D664" s="90" t="s">
        <v>28</v>
      </c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91"/>
      <c r="T664" s="91"/>
      <c r="U664" s="91"/>
      <c r="V664" s="91"/>
      <c r="W664" s="91"/>
      <c r="X664" s="91"/>
      <c r="Y664" s="91"/>
      <c r="Z664" s="91"/>
    </row>
    <row r="665" spans="1:26">
      <c r="A665" s="25"/>
      <c r="B665" s="25"/>
      <c r="C665" s="89">
        <f t="shared" si="11"/>
        <v>0</v>
      </c>
      <c r="D665" s="90" t="s">
        <v>28</v>
      </c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91"/>
      <c r="T665" s="91"/>
      <c r="U665" s="91"/>
      <c r="V665" s="91"/>
      <c r="W665" s="91"/>
      <c r="X665" s="91"/>
      <c r="Y665" s="91"/>
      <c r="Z665" s="91"/>
    </row>
    <row r="666" spans="1:26">
      <c r="A666" s="25"/>
      <c r="B666" s="25"/>
      <c r="C666" s="89">
        <f t="shared" si="11"/>
        <v>0</v>
      </c>
      <c r="D666" s="90" t="s">
        <v>28</v>
      </c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91"/>
      <c r="T666" s="91"/>
      <c r="U666" s="91"/>
      <c r="V666" s="91"/>
      <c r="W666" s="91"/>
      <c r="X666" s="91"/>
      <c r="Y666" s="91"/>
      <c r="Z666" s="91"/>
    </row>
    <row r="667" spans="1:26">
      <c r="A667" s="25"/>
      <c r="B667" s="25"/>
      <c r="C667" s="89">
        <f t="shared" si="11"/>
        <v>0</v>
      </c>
      <c r="D667" s="90" t="s">
        <v>28</v>
      </c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91"/>
      <c r="T667" s="91"/>
      <c r="U667" s="91"/>
      <c r="V667" s="91"/>
      <c r="W667" s="91"/>
      <c r="X667" s="91"/>
      <c r="Y667" s="91"/>
      <c r="Z667" s="91"/>
    </row>
    <row r="668" spans="1:26">
      <c r="A668" s="25"/>
      <c r="B668" s="25"/>
      <c r="C668" s="89">
        <f t="shared" si="11"/>
        <v>0</v>
      </c>
      <c r="D668" s="90" t="s">
        <v>28</v>
      </c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91"/>
      <c r="T668" s="91"/>
      <c r="U668" s="91"/>
      <c r="V668" s="91"/>
      <c r="W668" s="91"/>
      <c r="X668" s="91"/>
      <c r="Y668" s="91"/>
      <c r="Z668" s="91"/>
    </row>
    <row r="669" spans="1:26">
      <c r="A669" s="25"/>
      <c r="B669" s="25"/>
      <c r="C669" s="89">
        <f t="shared" si="11"/>
        <v>0</v>
      </c>
      <c r="D669" s="90" t="s">
        <v>28</v>
      </c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91"/>
      <c r="T669" s="91"/>
      <c r="U669" s="91"/>
      <c r="V669" s="91"/>
      <c r="W669" s="91"/>
      <c r="X669" s="91"/>
      <c r="Y669" s="91"/>
      <c r="Z669" s="91"/>
    </row>
    <row r="670" spans="1:26">
      <c r="A670" s="25"/>
      <c r="B670" s="25"/>
      <c r="C670" s="89">
        <f t="shared" si="11"/>
        <v>0</v>
      </c>
      <c r="D670" s="90" t="s">
        <v>28</v>
      </c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91"/>
      <c r="T670" s="91"/>
      <c r="U670" s="91"/>
      <c r="V670" s="91"/>
      <c r="W670" s="91"/>
      <c r="X670" s="91"/>
      <c r="Y670" s="91"/>
      <c r="Z670" s="91"/>
    </row>
    <row r="671" spans="1:26">
      <c r="A671" s="25"/>
      <c r="B671" s="25"/>
      <c r="C671" s="89">
        <f t="shared" si="11"/>
        <v>0</v>
      </c>
      <c r="D671" s="90" t="s">
        <v>28</v>
      </c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91"/>
      <c r="T671" s="91"/>
      <c r="U671" s="91"/>
      <c r="V671" s="91"/>
      <c r="W671" s="91"/>
      <c r="X671" s="91"/>
      <c r="Y671" s="91"/>
      <c r="Z671" s="91"/>
    </row>
    <row r="672" spans="1:26">
      <c r="A672" s="25"/>
      <c r="B672" s="25"/>
      <c r="C672" s="89">
        <f t="shared" si="11"/>
        <v>0</v>
      </c>
      <c r="D672" s="90" t="s">
        <v>28</v>
      </c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91"/>
      <c r="T672" s="91"/>
      <c r="U672" s="91"/>
      <c r="V672" s="91"/>
      <c r="W672" s="91"/>
      <c r="X672" s="91"/>
      <c r="Y672" s="91"/>
      <c r="Z672" s="91"/>
    </row>
    <row r="673" spans="1:26">
      <c r="A673" s="25"/>
      <c r="B673" s="25"/>
      <c r="C673" s="89">
        <f t="shared" si="11"/>
        <v>0</v>
      </c>
      <c r="D673" s="90" t="s">
        <v>28</v>
      </c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91"/>
      <c r="T673" s="91"/>
      <c r="U673" s="91"/>
      <c r="V673" s="91"/>
      <c r="W673" s="91"/>
      <c r="X673" s="91"/>
      <c r="Y673" s="91"/>
      <c r="Z673" s="91"/>
    </row>
    <row r="674" spans="1:26">
      <c r="A674" s="25"/>
      <c r="B674" s="25"/>
      <c r="C674" s="89">
        <f t="shared" si="11"/>
        <v>0</v>
      </c>
      <c r="D674" s="90" t="s">
        <v>28</v>
      </c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91"/>
      <c r="T674" s="91"/>
      <c r="U674" s="91"/>
      <c r="V674" s="91"/>
      <c r="W674" s="91"/>
      <c r="X674" s="91"/>
      <c r="Y674" s="91"/>
      <c r="Z674" s="91"/>
    </row>
    <row r="675" spans="1:26">
      <c r="A675" s="25"/>
      <c r="B675" s="25"/>
      <c r="C675" s="89">
        <f t="shared" si="11"/>
        <v>0</v>
      </c>
      <c r="D675" s="90" t="s">
        <v>28</v>
      </c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91"/>
      <c r="T675" s="91"/>
      <c r="U675" s="91"/>
      <c r="V675" s="91"/>
      <c r="W675" s="91"/>
      <c r="X675" s="91"/>
      <c r="Y675" s="91"/>
      <c r="Z675" s="91"/>
    </row>
    <row r="676" spans="1:26">
      <c r="A676" s="25"/>
      <c r="B676" s="25"/>
      <c r="C676" s="89">
        <f t="shared" si="11"/>
        <v>0</v>
      </c>
      <c r="D676" s="90" t="s">
        <v>28</v>
      </c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91"/>
      <c r="T676" s="91"/>
      <c r="U676" s="91"/>
      <c r="V676" s="91"/>
      <c r="W676" s="91"/>
      <c r="X676" s="91"/>
      <c r="Y676" s="91"/>
      <c r="Z676" s="91"/>
    </row>
    <row r="677" spans="1:26">
      <c r="A677" s="25"/>
      <c r="B677" s="25"/>
      <c r="C677" s="89">
        <f t="shared" si="11"/>
        <v>0</v>
      </c>
      <c r="D677" s="90" t="s">
        <v>28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91"/>
      <c r="T677" s="91"/>
      <c r="U677" s="91"/>
      <c r="V677" s="91"/>
      <c r="W677" s="91"/>
      <c r="X677" s="91"/>
      <c r="Y677" s="91"/>
      <c r="Z677" s="91"/>
    </row>
    <row r="678" spans="1:26">
      <c r="A678" s="25"/>
      <c r="B678" s="25"/>
      <c r="C678" s="89">
        <f t="shared" si="11"/>
        <v>0</v>
      </c>
      <c r="D678" s="90" t="s">
        <v>28</v>
      </c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91"/>
      <c r="T678" s="91"/>
      <c r="U678" s="91"/>
      <c r="V678" s="91"/>
      <c r="W678" s="91"/>
      <c r="X678" s="91"/>
      <c r="Y678" s="91"/>
      <c r="Z678" s="91"/>
    </row>
    <row r="679" spans="1:26">
      <c r="A679" s="25"/>
      <c r="B679" s="25"/>
      <c r="C679" s="89">
        <f t="shared" si="11"/>
        <v>0</v>
      </c>
      <c r="D679" s="90" t="s">
        <v>28</v>
      </c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91"/>
      <c r="T679" s="91"/>
      <c r="U679" s="91"/>
      <c r="V679" s="91"/>
      <c r="W679" s="91"/>
      <c r="X679" s="91"/>
      <c r="Y679" s="91"/>
      <c r="Z679" s="91"/>
    </row>
    <row r="680" spans="1:26">
      <c r="A680" s="25"/>
      <c r="B680" s="25"/>
      <c r="C680" s="89">
        <f t="shared" si="11"/>
        <v>0</v>
      </c>
      <c r="D680" s="90" t="s">
        <v>28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91"/>
      <c r="T680" s="91"/>
      <c r="U680" s="91"/>
      <c r="V680" s="91"/>
      <c r="W680" s="91"/>
      <c r="X680" s="91"/>
      <c r="Y680" s="91"/>
      <c r="Z680" s="91"/>
    </row>
    <row r="681" spans="1:26">
      <c r="A681" s="25"/>
      <c r="B681" s="25"/>
      <c r="C681" s="89">
        <f t="shared" si="11"/>
        <v>0</v>
      </c>
      <c r="D681" s="90" t="s">
        <v>28</v>
      </c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91"/>
      <c r="T681" s="91"/>
      <c r="U681" s="91"/>
      <c r="V681" s="91"/>
      <c r="W681" s="91"/>
      <c r="X681" s="91"/>
      <c r="Y681" s="91"/>
      <c r="Z681" s="91"/>
    </row>
    <row r="682" spans="1:26">
      <c r="A682" s="25"/>
      <c r="B682" s="25"/>
      <c r="C682" s="89">
        <f t="shared" si="11"/>
        <v>0</v>
      </c>
      <c r="D682" s="90" t="s">
        <v>28</v>
      </c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91"/>
      <c r="T682" s="91"/>
      <c r="U682" s="91"/>
      <c r="V682" s="91"/>
      <c r="W682" s="91"/>
      <c r="X682" s="91"/>
      <c r="Y682" s="91"/>
      <c r="Z682" s="91"/>
    </row>
    <row r="683" spans="1:26">
      <c r="A683" s="25"/>
      <c r="B683" s="25"/>
      <c r="C683" s="89">
        <f t="shared" si="11"/>
        <v>0</v>
      </c>
      <c r="D683" s="90" t="s">
        <v>28</v>
      </c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91"/>
      <c r="T683" s="91"/>
      <c r="U683" s="91"/>
      <c r="V683" s="91"/>
      <c r="W683" s="91"/>
      <c r="X683" s="91"/>
      <c r="Y683" s="91"/>
      <c r="Z683" s="91"/>
    </row>
    <row r="684" spans="1:26">
      <c r="A684" s="25"/>
      <c r="B684" s="25"/>
      <c r="C684" s="89">
        <f t="shared" si="11"/>
        <v>0</v>
      </c>
      <c r="D684" s="90" t="s">
        <v>28</v>
      </c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91"/>
      <c r="T684" s="91"/>
      <c r="U684" s="91"/>
      <c r="V684" s="91"/>
      <c r="W684" s="91"/>
      <c r="X684" s="91"/>
      <c r="Y684" s="91"/>
      <c r="Z684" s="91"/>
    </row>
    <row r="685" spans="1:26">
      <c r="A685" s="25"/>
      <c r="B685" s="25"/>
      <c r="C685" s="89">
        <f t="shared" si="11"/>
        <v>0</v>
      </c>
      <c r="D685" s="90" t="s">
        <v>28</v>
      </c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91"/>
      <c r="T685" s="91"/>
      <c r="U685" s="91"/>
      <c r="V685" s="91"/>
      <c r="W685" s="91"/>
      <c r="X685" s="91"/>
      <c r="Y685" s="91"/>
      <c r="Z685" s="91"/>
    </row>
    <row r="686" spans="1:26">
      <c r="A686" s="25"/>
      <c r="B686" s="25"/>
      <c r="C686" s="89">
        <f t="shared" si="11"/>
        <v>0</v>
      </c>
      <c r="D686" s="90" t="s">
        <v>28</v>
      </c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91"/>
      <c r="T686" s="91"/>
      <c r="U686" s="91"/>
      <c r="V686" s="91"/>
      <c r="W686" s="91"/>
      <c r="X686" s="91"/>
      <c r="Y686" s="91"/>
      <c r="Z686" s="91"/>
    </row>
    <row r="687" spans="1:26">
      <c r="A687" s="25"/>
      <c r="B687" s="25"/>
      <c r="C687" s="89">
        <f t="shared" si="11"/>
        <v>0</v>
      </c>
      <c r="D687" s="90" t="s">
        <v>28</v>
      </c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91"/>
      <c r="T687" s="91"/>
      <c r="U687" s="91"/>
      <c r="V687" s="91"/>
      <c r="W687" s="91"/>
      <c r="X687" s="91"/>
      <c r="Y687" s="91"/>
      <c r="Z687" s="91"/>
    </row>
    <row r="688" spans="1:26">
      <c r="A688" s="25"/>
      <c r="B688" s="25"/>
      <c r="C688" s="89">
        <f t="shared" si="11"/>
        <v>0</v>
      </c>
      <c r="D688" s="90" t="s">
        <v>28</v>
      </c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91"/>
      <c r="T688" s="91"/>
      <c r="U688" s="91"/>
      <c r="V688" s="91"/>
      <c r="W688" s="91"/>
      <c r="X688" s="91"/>
      <c r="Y688" s="91"/>
      <c r="Z688" s="91"/>
    </row>
    <row r="689" spans="1:26">
      <c r="A689" s="25"/>
      <c r="B689" s="25"/>
      <c r="C689" s="89">
        <f t="shared" si="11"/>
        <v>0</v>
      </c>
      <c r="D689" s="90" t="s">
        <v>28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91"/>
      <c r="T689" s="91"/>
      <c r="U689" s="91"/>
      <c r="V689" s="91"/>
      <c r="W689" s="91"/>
      <c r="X689" s="91"/>
      <c r="Y689" s="91"/>
      <c r="Z689" s="91"/>
    </row>
    <row r="690" spans="1:26">
      <c r="A690" s="25"/>
      <c r="B690" s="25"/>
      <c r="C690" s="89">
        <f t="shared" si="11"/>
        <v>0</v>
      </c>
      <c r="D690" s="90" t="s">
        <v>28</v>
      </c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91"/>
      <c r="T690" s="91"/>
      <c r="U690" s="91"/>
      <c r="V690" s="91"/>
      <c r="W690" s="91"/>
      <c r="X690" s="91"/>
      <c r="Y690" s="91"/>
      <c r="Z690" s="91"/>
    </row>
    <row r="691" spans="1:26">
      <c r="A691" s="25"/>
      <c r="B691" s="25"/>
      <c r="C691" s="89">
        <f t="shared" si="11"/>
        <v>0</v>
      </c>
      <c r="D691" s="90" t="s">
        <v>28</v>
      </c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91"/>
      <c r="T691" s="91"/>
      <c r="U691" s="91"/>
      <c r="V691" s="91"/>
      <c r="W691" s="91"/>
      <c r="X691" s="91"/>
      <c r="Y691" s="91"/>
      <c r="Z691" s="91"/>
    </row>
    <row r="692" spans="1:26">
      <c r="A692" s="25"/>
      <c r="B692" s="25"/>
      <c r="C692" s="89">
        <f t="shared" si="11"/>
        <v>0</v>
      </c>
      <c r="D692" s="90" t="s">
        <v>28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91"/>
      <c r="T692" s="91"/>
      <c r="U692" s="91"/>
      <c r="V692" s="91"/>
      <c r="W692" s="91"/>
      <c r="X692" s="91"/>
      <c r="Y692" s="91"/>
      <c r="Z692" s="91"/>
    </row>
    <row r="693" spans="1:26">
      <c r="A693" s="25"/>
      <c r="B693" s="25"/>
      <c r="C693" s="89">
        <f t="shared" si="11"/>
        <v>0</v>
      </c>
      <c r="D693" s="90" t="s">
        <v>28</v>
      </c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91"/>
      <c r="T693" s="91"/>
      <c r="U693" s="91"/>
      <c r="V693" s="91"/>
      <c r="W693" s="91"/>
      <c r="X693" s="91"/>
      <c r="Y693" s="91"/>
      <c r="Z693" s="91"/>
    </row>
    <row r="694" spans="1:26">
      <c r="A694" s="25"/>
      <c r="B694" s="25"/>
      <c r="C694" s="89">
        <f t="shared" si="11"/>
        <v>0</v>
      </c>
      <c r="D694" s="90" t="s">
        <v>28</v>
      </c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91"/>
      <c r="T694" s="91"/>
      <c r="U694" s="91"/>
      <c r="V694" s="91"/>
      <c r="W694" s="91"/>
      <c r="X694" s="91"/>
      <c r="Y694" s="91"/>
      <c r="Z694" s="91"/>
    </row>
    <row r="695" spans="1:26">
      <c r="A695" s="25"/>
      <c r="B695" s="25"/>
      <c r="C695" s="89">
        <f t="shared" si="11"/>
        <v>0</v>
      </c>
      <c r="D695" s="90" t="s">
        <v>28</v>
      </c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91"/>
      <c r="T695" s="91"/>
      <c r="U695" s="91"/>
      <c r="V695" s="91"/>
      <c r="W695" s="91"/>
      <c r="X695" s="91"/>
      <c r="Y695" s="91"/>
      <c r="Z695" s="91"/>
    </row>
    <row r="696" spans="1:26">
      <c r="A696" s="25"/>
      <c r="B696" s="25"/>
      <c r="C696" s="89">
        <f t="shared" si="11"/>
        <v>0</v>
      </c>
      <c r="D696" s="90" t="s">
        <v>28</v>
      </c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91"/>
      <c r="T696" s="91"/>
      <c r="U696" s="91"/>
      <c r="V696" s="91"/>
      <c r="W696" s="91"/>
      <c r="X696" s="91"/>
      <c r="Y696" s="91"/>
      <c r="Z696" s="91"/>
    </row>
    <row r="697" spans="1:26">
      <c r="A697" s="25"/>
      <c r="B697" s="25"/>
      <c r="C697" s="89">
        <f t="shared" si="11"/>
        <v>0</v>
      </c>
      <c r="D697" s="90" t="s">
        <v>28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91"/>
      <c r="T697" s="91"/>
      <c r="U697" s="91"/>
      <c r="V697" s="91"/>
      <c r="W697" s="91"/>
      <c r="X697" s="91"/>
      <c r="Y697" s="91"/>
      <c r="Z697" s="91"/>
    </row>
    <row r="698" spans="1:26">
      <c r="A698" s="25"/>
      <c r="B698" s="25"/>
      <c r="C698" s="89">
        <f t="shared" si="11"/>
        <v>0</v>
      </c>
      <c r="D698" s="90" t="s">
        <v>28</v>
      </c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91"/>
      <c r="T698" s="91"/>
      <c r="U698" s="91"/>
      <c r="V698" s="91"/>
      <c r="W698" s="91"/>
      <c r="X698" s="91"/>
      <c r="Y698" s="91"/>
      <c r="Z698" s="91"/>
    </row>
    <row r="699" spans="1:26">
      <c r="A699" s="25"/>
      <c r="B699" s="25"/>
      <c r="C699" s="89">
        <f t="shared" si="11"/>
        <v>0</v>
      </c>
      <c r="D699" s="90" t="s">
        <v>28</v>
      </c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91"/>
      <c r="T699" s="91"/>
      <c r="U699" s="91"/>
      <c r="V699" s="91"/>
      <c r="W699" s="91"/>
      <c r="X699" s="91"/>
      <c r="Y699" s="91"/>
      <c r="Z699" s="91"/>
    </row>
    <row r="700" spans="1:26">
      <c r="A700" s="25"/>
      <c r="B700" s="25"/>
      <c r="C700" s="89">
        <f t="shared" si="11"/>
        <v>0</v>
      </c>
      <c r="D700" s="90" t="s">
        <v>28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91"/>
      <c r="T700" s="91"/>
      <c r="U700" s="91"/>
      <c r="V700" s="91"/>
      <c r="W700" s="91"/>
      <c r="X700" s="91"/>
      <c r="Y700" s="91"/>
      <c r="Z700" s="91"/>
    </row>
    <row r="701" spans="1:26">
      <c r="A701" s="25"/>
      <c r="B701" s="25"/>
      <c r="C701" s="89">
        <f t="shared" si="11"/>
        <v>0</v>
      </c>
      <c r="D701" s="90" t="s">
        <v>28</v>
      </c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91"/>
      <c r="T701" s="91"/>
      <c r="U701" s="91"/>
      <c r="V701" s="91"/>
      <c r="W701" s="91"/>
      <c r="X701" s="91"/>
      <c r="Y701" s="91"/>
      <c r="Z701" s="91"/>
    </row>
    <row r="702" spans="1:26">
      <c r="A702" s="25"/>
      <c r="B702" s="25"/>
      <c r="C702" s="89">
        <f t="shared" si="11"/>
        <v>0</v>
      </c>
      <c r="D702" s="90" t="s">
        <v>28</v>
      </c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91"/>
      <c r="T702" s="91"/>
      <c r="U702" s="91"/>
      <c r="V702" s="91"/>
      <c r="W702" s="91"/>
      <c r="X702" s="91"/>
      <c r="Y702" s="91"/>
      <c r="Z702" s="91"/>
    </row>
    <row r="703" spans="1:26">
      <c r="A703" s="25"/>
      <c r="B703" s="25"/>
      <c r="C703" s="89">
        <f t="shared" si="11"/>
        <v>0</v>
      </c>
      <c r="D703" s="90" t="s">
        <v>28</v>
      </c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91"/>
      <c r="T703" s="91"/>
      <c r="U703" s="91"/>
      <c r="V703" s="91"/>
      <c r="W703" s="91"/>
      <c r="X703" s="91"/>
      <c r="Y703" s="91"/>
      <c r="Z703" s="91"/>
    </row>
    <row r="704" spans="1:26">
      <c r="A704" s="25"/>
      <c r="B704" s="25"/>
      <c r="C704" s="89">
        <f t="shared" si="11"/>
        <v>0</v>
      </c>
      <c r="D704" s="90" t="s">
        <v>28</v>
      </c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91"/>
      <c r="T704" s="91"/>
      <c r="U704" s="91"/>
      <c r="V704" s="91"/>
      <c r="W704" s="91"/>
      <c r="X704" s="91"/>
      <c r="Y704" s="91"/>
      <c r="Z704" s="91"/>
    </row>
    <row r="705" spans="1:26">
      <c r="A705" s="25"/>
      <c r="B705" s="25"/>
      <c r="C705" s="89">
        <f t="shared" si="11"/>
        <v>0</v>
      </c>
      <c r="D705" s="90" t="s">
        <v>28</v>
      </c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91"/>
      <c r="T705" s="91"/>
      <c r="U705" s="91"/>
      <c r="V705" s="91"/>
      <c r="W705" s="91"/>
      <c r="X705" s="91"/>
      <c r="Y705" s="91"/>
      <c r="Z705" s="91"/>
    </row>
    <row r="706" spans="1:26">
      <c r="A706" s="25"/>
      <c r="B706" s="25"/>
      <c r="C706" s="89">
        <f t="shared" si="11"/>
        <v>0</v>
      </c>
      <c r="D706" s="90" t="s">
        <v>28</v>
      </c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91"/>
      <c r="T706" s="91"/>
      <c r="U706" s="91"/>
      <c r="V706" s="91"/>
      <c r="W706" s="91"/>
      <c r="X706" s="91"/>
      <c r="Y706" s="91"/>
      <c r="Z706" s="91"/>
    </row>
    <row r="707" spans="1:26">
      <c r="A707" s="25"/>
      <c r="B707" s="25"/>
      <c r="C707" s="89">
        <f t="shared" ref="C707:C770" si="12">IFERROR(SUMPRODUCT($E$2:$Z$2,E707:Z707)/SUM($E$2:$Z$2),"")</f>
        <v>0</v>
      </c>
      <c r="D707" s="90" t="s">
        <v>28</v>
      </c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91"/>
      <c r="T707" s="91"/>
      <c r="U707" s="91"/>
      <c r="V707" s="91"/>
      <c r="W707" s="91"/>
      <c r="X707" s="91"/>
      <c r="Y707" s="91"/>
      <c r="Z707" s="91"/>
    </row>
    <row r="708" spans="1:26">
      <c r="A708" s="25"/>
      <c r="B708" s="25"/>
      <c r="C708" s="89">
        <f t="shared" si="12"/>
        <v>0</v>
      </c>
      <c r="D708" s="90" t="s">
        <v>28</v>
      </c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91"/>
      <c r="T708" s="91"/>
      <c r="U708" s="91"/>
      <c r="V708" s="91"/>
      <c r="W708" s="91"/>
      <c r="X708" s="91"/>
      <c r="Y708" s="91"/>
      <c r="Z708" s="91"/>
    </row>
    <row r="709" spans="1:26">
      <c r="A709" s="25"/>
      <c r="B709" s="25"/>
      <c r="C709" s="89">
        <f t="shared" si="12"/>
        <v>0</v>
      </c>
      <c r="D709" s="90" t="s">
        <v>28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91"/>
      <c r="T709" s="91"/>
      <c r="U709" s="91"/>
      <c r="V709" s="91"/>
      <c r="W709" s="91"/>
      <c r="X709" s="91"/>
      <c r="Y709" s="91"/>
      <c r="Z709" s="91"/>
    </row>
    <row r="710" spans="1:26">
      <c r="A710" s="25"/>
      <c r="B710" s="25"/>
      <c r="C710" s="89">
        <f t="shared" si="12"/>
        <v>0</v>
      </c>
      <c r="D710" s="90" t="s">
        <v>28</v>
      </c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91"/>
      <c r="T710" s="91"/>
      <c r="U710" s="91"/>
      <c r="V710" s="91"/>
      <c r="W710" s="91"/>
      <c r="X710" s="91"/>
      <c r="Y710" s="91"/>
      <c r="Z710" s="91"/>
    </row>
    <row r="711" spans="1:26">
      <c r="A711" s="25"/>
      <c r="B711" s="25"/>
      <c r="C711" s="89">
        <f t="shared" si="12"/>
        <v>0</v>
      </c>
      <c r="D711" s="90" t="s">
        <v>28</v>
      </c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91"/>
      <c r="T711" s="91"/>
      <c r="U711" s="91"/>
      <c r="V711" s="91"/>
      <c r="W711" s="91"/>
      <c r="X711" s="91"/>
      <c r="Y711" s="91"/>
      <c r="Z711" s="91"/>
    </row>
    <row r="712" spans="1:26">
      <c r="A712" s="25"/>
      <c r="B712" s="25"/>
      <c r="C712" s="89">
        <f t="shared" si="12"/>
        <v>0</v>
      </c>
      <c r="D712" s="90" t="s">
        <v>28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91"/>
      <c r="T712" s="91"/>
      <c r="U712" s="91"/>
      <c r="V712" s="91"/>
      <c r="W712" s="91"/>
      <c r="X712" s="91"/>
      <c r="Y712" s="91"/>
      <c r="Z712" s="91"/>
    </row>
    <row r="713" spans="1:26">
      <c r="A713" s="25"/>
      <c r="B713" s="25"/>
      <c r="C713" s="89">
        <f t="shared" si="12"/>
        <v>0</v>
      </c>
      <c r="D713" s="90" t="s">
        <v>28</v>
      </c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91"/>
      <c r="T713" s="91"/>
      <c r="U713" s="91"/>
      <c r="V713" s="91"/>
      <c r="W713" s="91"/>
      <c r="X713" s="91"/>
      <c r="Y713" s="91"/>
      <c r="Z713" s="91"/>
    </row>
    <row r="714" spans="1:26">
      <c r="A714" s="25"/>
      <c r="B714" s="25"/>
      <c r="C714" s="89">
        <f t="shared" si="12"/>
        <v>0</v>
      </c>
      <c r="D714" s="90" t="s">
        <v>28</v>
      </c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91"/>
      <c r="T714" s="91"/>
      <c r="U714" s="91"/>
      <c r="V714" s="91"/>
      <c r="W714" s="91"/>
      <c r="X714" s="91"/>
      <c r="Y714" s="91"/>
      <c r="Z714" s="91"/>
    </row>
    <row r="715" spans="1:26">
      <c r="A715" s="25"/>
      <c r="B715" s="25"/>
      <c r="C715" s="89">
        <f t="shared" si="12"/>
        <v>0</v>
      </c>
      <c r="D715" s="90" t="s">
        <v>28</v>
      </c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91"/>
      <c r="T715" s="91"/>
      <c r="U715" s="91"/>
      <c r="V715" s="91"/>
      <c r="W715" s="91"/>
      <c r="X715" s="91"/>
      <c r="Y715" s="91"/>
      <c r="Z715" s="91"/>
    </row>
    <row r="716" spans="1:26">
      <c r="A716" s="25"/>
      <c r="B716" s="25"/>
      <c r="C716" s="89">
        <f t="shared" si="12"/>
        <v>0</v>
      </c>
      <c r="D716" s="90" t="s">
        <v>28</v>
      </c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91"/>
      <c r="T716" s="91"/>
      <c r="U716" s="91"/>
      <c r="V716" s="91"/>
      <c r="W716" s="91"/>
      <c r="X716" s="91"/>
      <c r="Y716" s="91"/>
      <c r="Z716" s="91"/>
    </row>
    <row r="717" spans="1:26">
      <c r="A717" s="25"/>
      <c r="B717" s="25"/>
      <c r="C717" s="89">
        <f t="shared" si="12"/>
        <v>0</v>
      </c>
      <c r="D717" s="90" t="s">
        <v>28</v>
      </c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91"/>
      <c r="T717" s="91"/>
      <c r="U717" s="91"/>
      <c r="V717" s="91"/>
      <c r="W717" s="91"/>
      <c r="X717" s="91"/>
      <c r="Y717" s="91"/>
      <c r="Z717" s="91"/>
    </row>
    <row r="718" spans="1:26">
      <c r="A718" s="25"/>
      <c r="B718" s="25"/>
      <c r="C718" s="89">
        <f t="shared" si="12"/>
        <v>0</v>
      </c>
      <c r="D718" s="90" t="s">
        <v>28</v>
      </c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91"/>
      <c r="T718" s="91"/>
      <c r="U718" s="91"/>
      <c r="V718" s="91"/>
      <c r="W718" s="91"/>
      <c r="X718" s="91"/>
      <c r="Y718" s="91"/>
      <c r="Z718" s="91"/>
    </row>
    <row r="719" spans="1:26">
      <c r="A719" s="25"/>
      <c r="B719" s="25"/>
      <c r="C719" s="89">
        <f t="shared" si="12"/>
        <v>0</v>
      </c>
      <c r="D719" s="90" t="s">
        <v>28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91"/>
      <c r="T719" s="91"/>
      <c r="U719" s="91"/>
      <c r="V719" s="91"/>
      <c r="W719" s="91"/>
      <c r="X719" s="91"/>
      <c r="Y719" s="91"/>
      <c r="Z719" s="91"/>
    </row>
    <row r="720" spans="1:26">
      <c r="A720" s="25"/>
      <c r="B720" s="25"/>
      <c r="C720" s="89">
        <f t="shared" si="12"/>
        <v>0</v>
      </c>
      <c r="D720" s="90" t="s">
        <v>28</v>
      </c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91"/>
      <c r="T720" s="91"/>
      <c r="U720" s="91"/>
      <c r="V720" s="91"/>
      <c r="W720" s="91"/>
      <c r="X720" s="91"/>
      <c r="Y720" s="91"/>
      <c r="Z720" s="91"/>
    </row>
    <row r="721" spans="1:26">
      <c r="A721" s="25"/>
      <c r="B721" s="25"/>
      <c r="C721" s="89">
        <f t="shared" si="12"/>
        <v>0</v>
      </c>
      <c r="D721" s="90" t="s">
        <v>28</v>
      </c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91"/>
      <c r="T721" s="91"/>
      <c r="U721" s="91"/>
      <c r="V721" s="91"/>
      <c r="W721" s="91"/>
      <c r="X721" s="91"/>
      <c r="Y721" s="91"/>
      <c r="Z721" s="91"/>
    </row>
    <row r="722" spans="1:26">
      <c r="A722" s="25"/>
      <c r="B722" s="25"/>
      <c r="C722" s="89">
        <f t="shared" si="12"/>
        <v>0</v>
      </c>
      <c r="D722" s="90" t="s">
        <v>28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91"/>
      <c r="T722" s="91"/>
      <c r="U722" s="91"/>
      <c r="V722" s="91"/>
      <c r="W722" s="91"/>
      <c r="X722" s="91"/>
      <c r="Y722" s="91"/>
      <c r="Z722" s="91"/>
    </row>
    <row r="723" spans="1:26">
      <c r="A723" s="25"/>
      <c r="B723" s="25"/>
      <c r="C723" s="89">
        <f t="shared" si="12"/>
        <v>0</v>
      </c>
      <c r="D723" s="90" t="s">
        <v>28</v>
      </c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91"/>
      <c r="T723" s="91"/>
      <c r="U723" s="91"/>
      <c r="V723" s="91"/>
      <c r="W723" s="91"/>
      <c r="X723" s="91"/>
      <c r="Y723" s="91"/>
      <c r="Z723" s="91"/>
    </row>
    <row r="724" spans="1:26">
      <c r="A724" s="25"/>
      <c r="B724" s="25"/>
      <c r="C724" s="89">
        <f t="shared" si="12"/>
        <v>0</v>
      </c>
      <c r="D724" s="90" t="s">
        <v>28</v>
      </c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91"/>
      <c r="T724" s="91"/>
      <c r="U724" s="91"/>
      <c r="V724" s="91"/>
      <c r="W724" s="91"/>
      <c r="X724" s="91"/>
      <c r="Y724" s="91"/>
      <c r="Z724" s="91"/>
    </row>
    <row r="725" spans="1:26">
      <c r="A725" s="25"/>
      <c r="B725" s="25"/>
      <c r="C725" s="89">
        <f t="shared" si="12"/>
        <v>0</v>
      </c>
      <c r="D725" s="90" t="s">
        <v>28</v>
      </c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91"/>
      <c r="T725" s="91"/>
      <c r="U725" s="91"/>
      <c r="V725" s="91"/>
      <c r="W725" s="91"/>
      <c r="X725" s="91"/>
      <c r="Y725" s="91"/>
      <c r="Z725" s="91"/>
    </row>
    <row r="726" spans="1:26">
      <c r="A726" s="25"/>
      <c r="B726" s="25"/>
      <c r="C726" s="89">
        <f t="shared" si="12"/>
        <v>0</v>
      </c>
      <c r="D726" s="90" t="s">
        <v>28</v>
      </c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91"/>
      <c r="T726" s="91"/>
      <c r="U726" s="91"/>
      <c r="V726" s="91"/>
      <c r="W726" s="91"/>
      <c r="X726" s="91"/>
      <c r="Y726" s="91"/>
      <c r="Z726" s="91"/>
    </row>
    <row r="727" spans="1:26">
      <c r="A727" s="25"/>
      <c r="B727" s="25"/>
      <c r="C727" s="89">
        <f t="shared" si="12"/>
        <v>0</v>
      </c>
      <c r="D727" s="90" t="s">
        <v>28</v>
      </c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91"/>
      <c r="T727" s="91"/>
      <c r="U727" s="91"/>
      <c r="V727" s="91"/>
      <c r="W727" s="91"/>
      <c r="X727" s="91"/>
      <c r="Y727" s="91"/>
      <c r="Z727" s="91"/>
    </row>
    <row r="728" spans="1:26">
      <c r="A728" s="25"/>
      <c r="B728" s="25"/>
      <c r="C728" s="89">
        <f t="shared" si="12"/>
        <v>0</v>
      </c>
      <c r="D728" s="90" t="s">
        <v>28</v>
      </c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91"/>
      <c r="T728" s="91"/>
      <c r="U728" s="91"/>
      <c r="V728" s="91"/>
      <c r="W728" s="91"/>
      <c r="X728" s="91"/>
      <c r="Y728" s="91"/>
      <c r="Z728" s="91"/>
    </row>
    <row r="729" spans="1:26">
      <c r="A729" s="25"/>
      <c r="B729" s="25"/>
      <c r="C729" s="89">
        <f t="shared" si="12"/>
        <v>0</v>
      </c>
      <c r="D729" s="90" t="s">
        <v>28</v>
      </c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91"/>
      <c r="T729" s="91"/>
      <c r="U729" s="91"/>
      <c r="V729" s="91"/>
      <c r="W729" s="91"/>
      <c r="X729" s="91"/>
      <c r="Y729" s="91"/>
      <c r="Z729" s="91"/>
    </row>
    <row r="730" spans="1:26">
      <c r="A730" s="25"/>
      <c r="B730" s="25"/>
      <c r="C730" s="89">
        <f t="shared" si="12"/>
        <v>0</v>
      </c>
      <c r="D730" s="90" t="s">
        <v>28</v>
      </c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91"/>
      <c r="T730" s="91"/>
      <c r="U730" s="91"/>
      <c r="V730" s="91"/>
      <c r="W730" s="91"/>
      <c r="X730" s="91"/>
      <c r="Y730" s="91"/>
      <c r="Z730" s="91"/>
    </row>
    <row r="731" spans="1:26">
      <c r="A731" s="25"/>
      <c r="B731" s="25"/>
      <c r="C731" s="89">
        <f t="shared" si="12"/>
        <v>0</v>
      </c>
      <c r="D731" s="90" t="s">
        <v>28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91"/>
      <c r="T731" s="91"/>
      <c r="U731" s="91"/>
      <c r="V731" s="91"/>
      <c r="W731" s="91"/>
      <c r="X731" s="91"/>
      <c r="Y731" s="91"/>
      <c r="Z731" s="91"/>
    </row>
    <row r="732" spans="1:26">
      <c r="A732" s="25"/>
      <c r="B732" s="25"/>
      <c r="C732" s="89">
        <f t="shared" si="12"/>
        <v>0</v>
      </c>
      <c r="D732" s="90" t="s">
        <v>28</v>
      </c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91"/>
      <c r="T732" s="91"/>
      <c r="U732" s="91"/>
      <c r="V732" s="91"/>
      <c r="W732" s="91"/>
      <c r="X732" s="91"/>
      <c r="Y732" s="91"/>
      <c r="Z732" s="91"/>
    </row>
    <row r="733" spans="1:26">
      <c r="A733" s="25"/>
      <c r="B733" s="25"/>
      <c r="C733" s="89">
        <f t="shared" si="12"/>
        <v>0</v>
      </c>
      <c r="D733" s="90" t="s">
        <v>28</v>
      </c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91"/>
      <c r="T733" s="91"/>
      <c r="U733" s="91"/>
      <c r="V733" s="91"/>
      <c r="W733" s="91"/>
      <c r="X733" s="91"/>
      <c r="Y733" s="91"/>
      <c r="Z733" s="91"/>
    </row>
    <row r="734" spans="1:26">
      <c r="A734" s="25"/>
      <c r="B734" s="25"/>
      <c r="C734" s="89">
        <f t="shared" si="12"/>
        <v>0</v>
      </c>
      <c r="D734" s="90" t="s">
        <v>28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91"/>
      <c r="T734" s="91"/>
      <c r="U734" s="91"/>
      <c r="V734" s="91"/>
      <c r="W734" s="91"/>
      <c r="X734" s="91"/>
      <c r="Y734" s="91"/>
      <c r="Z734" s="91"/>
    </row>
    <row r="735" spans="1:26">
      <c r="A735" s="25"/>
      <c r="B735" s="25"/>
      <c r="C735" s="89">
        <f t="shared" si="12"/>
        <v>0</v>
      </c>
      <c r="D735" s="90" t="s">
        <v>28</v>
      </c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91"/>
      <c r="T735" s="91"/>
      <c r="U735" s="91"/>
      <c r="V735" s="91"/>
      <c r="W735" s="91"/>
      <c r="X735" s="91"/>
      <c r="Y735" s="91"/>
      <c r="Z735" s="91"/>
    </row>
    <row r="736" spans="1:26">
      <c r="A736" s="25"/>
      <c r="B736" s="25"/>
      <c r="C736" s="89">
        <f t="shared" si="12"/>
        <v>0</v>
      </c>
      <c r="D736" s="90" t="s">
        <v>28</v>
      </c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91"/>
      <c r="T736" s="91"/>
      <c r="U736" s="91"/>
      <c r="V736" s="91"/>
      <c r="W736" s="91"/>
      <c r="X736" s="91"/>
      <c r="Y736" s="91"/>
      <c r="Z736" s="91"/>
    </row>
    <row r="737" spans="1:26">
      <c r="A737" s="25"/>
      <c r="B737" s="25"/>
      <c r="C737" s="89">
        <f t="shared" si="12"/>
        <v>0</v>
      </c>
      <c r="D737" s="90" t="s">
        <v>28</v>
      </c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91"/>
      <c r="T737" s="91"/>
      <c r="U737" s="91"/>
      <c r="V737" s="91"/>
      <c r="W737" s="91"/>
      <c r="X737" s="91"/>
      <c r="Y737" s="91"/>
      <c r="Z737" s="91"/>
    </row>
    <row r="738" spans="1:26">
      <c r="A738" s="25"/>
      <c r="B738" s="25"/>
      <c r="C738" s="89">
        <f t="shared" si="12"/>
        <v>0</v>
      </c>
      <c r="D738" s="90" t="s">
        <v>28</v>
      </c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91"/>
      <c r="T738" s="91"/>
      <c r="U738" s="91"/>
      <c r="V738" s="91"/>
      <c r="W738" s="91"/>
      <c r="X738" s="91"/>
      <c r="Y738" s="91"/>
      <c r="Z738" s="91"/>
    </row>
    <row r="739" spans="1:26">
      <c r="A739" s="25"/>
      <c r="B739" s="25"/>
      <c r="C739" s="89">
        <f t="shared" si="12"/>
        <v>0</v>
      </c>
      <c r="D739" s="90" t="s">
        <v>28</v>
      </c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91"/>
      <c r="T739" s="91"/>
      <c r="U739" s="91"/>
      <c r="V739" s="91"/>
      <c r="W739" s="91"/>
      <c r="X739" s="91"/>
      <c r="Y739" s="91"/>
      <c r="Z739" s="91"/>
    </row>
    <row r="740" spans="1:26">
      <c r="A740" s="25"/>
      <c r="B740" s="25"/>
      <c r="C740" s="89">
        <f t="shared" si="12"/>
        <v>0</v>
      </c>
      <c r="D740" s="90" t="s">
        <v>28</v>
      </c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91"/>
      <c r="T740" s="91"/>
      <c r="U740" s="91"/>
      <c r="V740" s="91"/>
      <c r="W740" s="91"/>
      <c r="X740" s="91"/>
      <c r="Y740" s="91"/>
      <c r="Z740" s="91"/>
    </row>
    <row r="741" spans="1:26">
      <c r="A741" s="25"/>
      <c r="B741" s="25"/>
      <c r="C741" s="89">
        <f t="shared" si="12"/>
        <v>0</v>
      </c>
      <c r="D741" s="90" t="s">
        <v>28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91"/>
      <c r="T741" s="91"/>
      <c r="U741" s="91"/>
      <c r="V741" s="91"/>
      <c r="W741" s="91"/>
      <c r="X741" s="91"/>
      <c r="Y741" s="91"/>
      <c r="Z741" s="91"/>
    </row>
    <row r="742" spans="1:26">
      <c r="A742" s="25"/>
      <c r="B742" s="25"/>
      <c r="C742" s="89">
        <f t="shared" si="12"/>
        <v>0</v>
      </c>
      <c r="D742" s="90" t="s">
        <v>28</v>
      </c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91"/>
      <c r="T742" s="91"/>
      <c r="U742" s="91"/>
      <c r="V742" s="91"/>
      <c r="W742" s="91"/>
      <c r="X742" s="91"/>
      <c r="Y742" s="91"/>
      <c r="Z742" s="91"/>
    </row>
    <row r="743" spans="1:26">
      <c r="A743" s="25"/>
      <c r="B743" s="25"/>
      <c r="C743" s="89">
        <f t="shared" si="12"/>
        <v>0</v>
      </c>
      <c r="D743" s="90" t="s">
        <v>28</v>
      </c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91"/>
      <c r="T743" s="91"/>
      <c r="U743" s="91"/>
      <c r="V743" s="91"/>
      <c r="W743" s="91"/>
      <c r="X743" s="91"/>
      <c r="Y743" s="91"/>
      <c r="Z743" s="91"/>
    </row>
    <row r="744" spans="1:26">
      <c r="A744" s="25"/>
      <c r="B744" s="25"/>
      <c r="C744" s="89">
        <f t="shared" si="12"/>
        <v>0</v>
      </c>
      <c r="D744" s="90" t="s">
        <v>28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91"/>
      <c r="T744" s="91"/>
      <c r="U744" s="91"/>
      <c r="V744" s="91"/>
      <c r="W744" s="91"/>
      <c r="X744" s="91"/>
      <c r="Y744" s="91"/>
      <c r="Z744" s="91"/>
    </row>
    <row r="745" spans="1:26">
      <c r="A745" s="25"/>
      <c r="B745" s="25"/>
      <c r="C745" s="89">
        <f t="shared" si="12"/>
        <v>0</v>
      </c>
      <c r="D745" s="90" t="s">
        <v>28</v>
      </c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91"/>
      <c r="T745" s="91"/>
      <c r="U745" s="91"/>
      <c r="V745" s="91"/>
      <c r="W745" s="91"/>
      <c r="X745" s="91"/>
      <c r="Y745" s="91"/>
      <c r="Z745" s="91"/>
    </row>
    <row r="746" spans="1:26">
      <c r="A746" s="25"/>
      <c r="B746" s="25"/>
      <c r="C746" s="89">
        <f t="shared" si="12"/>
        <v>0</v>
      </c>
      <c r="D746" s="90" t="s">
        <v>28</v>
      </c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91"/>
      <c r="T746" s="91"/>
      <c r="U746" s="91"/>
      <c r="V746" s="91"/>
      <c r="W746" s="91"/>
      <c r="X746" s="91"/>
      <c r="Y746" s="91"/>
      <c r="Z746" s="91"/>
    </row>
    <row r="747" spans="1:26">
      <c r="A747" s="25"/>
      <c r="B747" s="25"/>
      <c r="C747" s="89">
        <f t="shared" si="12"/>
        <v>0</v>
      </c>
      <c r="D747" s="90" t="s">
        <v>28</v>
      </c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91"/>
      <c r="T747" s="91"/>
      <c r="U747" s="91"/>
      <c r="V747" s="91"/>
      <c r="W747" s="91"/>
      <c r="X747" s="91"/>
      <c r="Y747" s="91"/>
      <c r="Z747" s="91"/>
    </row>
    <row r="748" spans="1:26">
      <c r="A748" s="25"/>
      <c r="B748" s="25"/>
      <c r="C748" s="89">
        <f t="shared" si="12"/>
        <v>0</v>
      </c>
      <c r="D748" s="90" t="s">
        <v>28</v>
      </c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91"/>
      <c r="T748" s="91"/>
      <c r="U748" s="91"/>
      <c r="V748" s="91"/>
      <c r="W748" s="91"/>
      <c r="X748" s="91"/>
      <c r="Y748" s="91"/>
      <c r="Z748" s="91"/>
    </row>
    <row r="749" spans="1:26">
      <c r="A749" s="25"/>
      <c r="B749" s="25"/>
      <c r="C749" s="89">
        <f t="shared" si="12"/>
        <v>0</v>
      </c>
      <c r="D749" s="90" t="s">
        <v>28</v>
      </c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91"/>
      <c r="T749" s="91"/>
      <c r="U749" s="91"/>
      <c r="V749" s="91"/>
      <c r="W749" s="91"/>
      <c r="X749" s="91"/>
      <c r="Y749" s="91"/>
      <c r="Z749" s="91"/>
    </row>
    <row r="750" spans="1:26">
      <c r="A750" s="25"/>
      <c r="B750" s="25"/>
      <c r="C750" s="89">
        <f t="shared" si="12"/>
        <v>0</v>
      </c>
      <c r="D750" s="90" t="s">
        <v>28</v>
      </c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91"/>
      <c r="T750" s="91"/>
      <c r="U750" s="91"/>
      <c r="V750" s="91"/>
      <c r="W750" s="91"/>
      <c r="X750" s="91"/>
      <c r="Y750" s="91"/>
      <c r="Z750" s="91"/>
    </row>
    <row r="751" spans="1:26">
      <c r="A751" s="25"/>
      <c r="B751" s="25"/>
      <c r="C751" s="89">
        <f t="shared" si="12"/>
        <v>0</v>
      </c>
      <c r="D751" s="90" t="s">
        <v>28</v>
      </c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91"/>
      <c r="T751" s="91"/>
      <c r="U751" s="91"/>
      <c r="V751" s="91"/>
      <c r="W751" s="91"/>
      <c r="X751" s="91"/>
      <c r="Y751" s="91"/>
      <c r="Z751" s="91"/>
    </row>
    <row r="752" spans="1:26">
      <c r="A752" s="25"/>
      <c r="B752" s="25"/>
      <c r="C752" s="89">
        <f t="shared" si="12"/>
        <v>0</v>
      </c>
      <c r="D752" s="90" t="s">
        <v>28</v>
      </c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91"/>
      <c r="T752" s="91"/>
      <c r="U752" s="91"/>
      <c r="V752" s="91"/>
      <c r="W752" s="91"/>
      <c r="X752" s="91"/>
      <c r="Y752" s="91"/>
      <c r="Z752" s="91"/>
    </row>
    <row r="753" spans="1:26">
      <c r="A753" s="25"/>
      <c r="B753" s="25"/>
      <c r="C753" s="89">
        <f t="shared" si="12"/>
        <v>0</v>
      </c>
      <c r="D753" s="90" t="s">
        <v>28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91"/>
      <c r="T753" s="91"/>
      <c r="U753" s="91"/>
      <c r="V753" s="91"/>
      <c r="W753" s="91"/>
      <c r="X753" s="91"/>
      <c r="Y753" s="91"/>
      <c r="Z753" s="91"/>
    </row>
    <row r="754" spans="1:26">
      <c r="A754" s="25"/>
      <c r="B754" s="25"/>
      <c r="C754" s="89">
        <f t="shared" si="12"/>
        <v>0</v>
      </c>
      <c r="D754" s="90" t="s">
        <v>28</v>
      </c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91"/>
      <c r="T754" s="91"/>
      <c r="U754" s="91"/>
      <c r="V754" s="91"/>
      <c r="W754" s="91"/>
      <c r="X754" s="91"/>
      <c r="Y754" s="91"/>
      <c r="Z754" s="91"/>
    </row>
    <row r="755" spans="1:26">
      <c r="A755" s="25"/>
      <c r="B755" s="25"/>
      <c r="C755" s="89">
        <f t="shared" si="12"/>
        <v>0</v>
      </c>
      <c r="D755" s="90" t="s">
        <v>28</v>
      </c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91"/>
      <c r="T755" s="91"/>
      <c r="U755" s="91"/>
      <c r="V755" s="91"/>
      <c r="W755" s="91"/>
      <c r="X755" s="91"/>
      <c r="Y755" s="91"/>
      <c r="Z755" s="91"/>
    </row>
    <row r="756" spans="1:26">
      <c r="A756" s="25"/>
      <c r="B756" s="25"/>
      <c r="C756" s="89">
        <f t="shared" si="12"/>
        <v>0</v>
      </c>
      <c r="D756" s="90" t="s">
        <v>28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91"/>
      <c r="T756" s="91"/>
      <c r="U756" s="91"/>
      <c r="V756" s="91"/>
      <c r="W756" s="91"/>
      <c r="X756" s="91"/>
      <c r="Y756" s="91"/>
      <c r="Z756" s="91"/>
    </row>
    <row r="757" spans="1:26">
      <c r="A757" s="25"/>
      <c r="B757" s="25"/>
      <c r="C757" s="89">
        <f t="shared" si="12"/>
        <v>0</v>
      </c>
      <c r="D757" s="90" t="s">
        <v>28</v>
      </c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91"/>
      <c r="T757" s="91"/>
      <c r="U757" s="91"/>
      <c r="V757" s="91"/>
      <c r="W757" s="91"/>
      <c r="X757" s="91"/>
      <c r="Y757" s="91"/>
      <c r="Z757" s="91"/>
    </row>
    <row r="758" spans="1:26">
      <c r="A758" s="25"/>
      <c r="B758" s="25"/>
      <c r="C758" s="89">
        <f t="shared" si="12"/>
        <v>0</v>
      </c>
      <c r="D758" s="90" t="s">
        <v>28</v>
      </c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91"/>
      <c r="T758" s="91"/>
      <c r="U758" s="91"/>
      <c r="V758" s="91"/>
      <c r="W758" s="91"/>
      <c r="X758" s="91"/>
      <c r="Y758" s="91"/>
      <c r="Z758" s="91"/>
    </row>
    <row r="759" spans="1:26">
      <c r="A759" s="25"/>
      <c r="B759" s="25"/>
      <c r="C759" s="89">
        <f t="shared" si="12"/>
        <v>0</v>
      </c>
      <c r="D759" s="90" t="s">
        <v>28</v>
      </c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91"/>
      <c r="T759" s="91"/>
      <c r="U759" s="91"/>
      <c r="V759" s="91"/>
      <c r="W759" s="91"/>
      <c r="X759" s="91"/>
      <c r="Y759" s="91"/>
      <c r="Z759" s="91"/>
    </row>
    <row r="760" spans="1:26">
      <c r="A760" s="25"/>
      <c r="B760" s="25"/>
      <c r="C760" s="89">
        <f t="shared" si="12"/>
        <v>0</v>
      </c>
      <c r="D760" s="90" t="s">
        <v>28</v>
      </c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91"/>
      <c r="T760" s="91"/>
      <c r="U760" s="91"/>
      <c r="V760" s="91"/>
      <c r="W760" s="91"/>
      <c r="X760" s="91"/>
      <c r="Y760" s="91"/>
      <c r="Z760" s="91"/>
    </row>
    <row r="761" spans="1:26">
      <c r="A761" s="25"/>
      <c r="B761" s="25"/>
      <c r="C761" s="89">
        <f t="shared" si="12"/>
        <v>0</v>
      </c>
      <c r="D761" s="90" t="s">
        <v>28</v>
      </c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91"/>
      <c r="T761" s="91"/>
      <c r="U761" s="91"/>
      <c r="V761" s="91"/>
      <c r="W761" s="91"/>
      <c r="X761" s="91"/>
      <c r="Y761" s="91"/>
      <c r="Z761" s="91"/>
    </row>
    <row r="762" spans="1:26">
      <c r="A762" s="25"/>
      <c r="B762" s="25"/>
      <c r="C762" s="89">
        <f t="shared" si="12"/>
        <v>0</v>
      </c>
      <c r="D762" s="90" t="s">
        <v>28</v>
      </c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91"/>
      <c r="T762" s="91"/>
      <c r="U762" s="91"/>
      <c r="V762" s="91"/>
      <c r="W762" s="91"/>
      <c r="X762" s="91"/>
      <c r="Y762" s="91"/>
      <c r="Z762" s="91"/>
    </row>
    <row r="763" spans="1:26">
      <c r="A763" s="25"/>
      <c r="B763" s="25"/>
      <c r="C763" s="89">
        <f t="shared" si="12"/>
        <v>0</v>
      </c>
      <c r="D763" s="90" t="s">
        <v>28</v>
      </c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91"/>
      <c r="T763" s="91"/>
      <c r="U763" s="91"/>
      <c r="V763" s="91"/>
      <c r="W763" s="91"/>
      <c r="X763" s="91"/>
      <c r="Y763" s="91"/>
      <c r="Z763" s="91"/>
    </row>
    <row r="764" spans="1:26">
      <c r="A764" s="25"/>
      <c r="B764" s="25"/>
      <c r="C764" s="89">
        <f t="shared" si="12"/>
        <v>0</v>
      </c>
      <c r="D764" s="90" t="s">
        <v>28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25"/>
      <c r="B765" s="25"/>
      <c r="C765" s="89">
        <f t="shared" si="12"/>
        <v>0</v>
      </c>
      <c r="D765" s="90" t="s">
        <v>28</v>
      </c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>
      <c r="A766" s="25"/>
      <c r="B766" s="25"/>
      <c r="C766" s="89">
        <f t="shared" si="12"/>
        <v>0</v>
      </c>
      <c r="D766" s="90" t="s">
        <v>28</v>
      </c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>
      <c r="A767" s="25"/>
      <c r="B767" s="25"/>
      <c r="C767" s="89">
        <f t="shared" si="12"/>
        <v>0</v>
      </c>
      <c r="D767" s="90" t="s">
        <v>28</v>
      </c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>
      <c r="A768" s="25"/>
      <c r="B768" s="25"/>
      <c r="C768" s="89">
        <f t="shared" si="12"/>
        <v>0</v>
      </c>
      <c r="D768" s="90" t="s">
        <v>28</v>
      </c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>
      <c r="A769" s="25"/>
      <c r="B769" s="25"/>
      <c r="C769" s="89">
        <f t="shared" si="12"/>
        <v>0</v>
      </c>
      <c r="D769" s="90" t="s">
        <v>28</v>
      </c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>
      <c r="A770" s="25"/>
      <c r="B770" s="25"/>
      <c r="C770" s="89">
        <f t="shared" si="12"/>
        <v>0</v>
      </c>
      <c r="D770" s="90" t="s">
        <v>28</v>
      </c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>
      <c r="A771" s="25"/>
      <c r="B771" s="25"/>
      <c r="C771" s="89">
        <f t="shared" ref="C771:C834" si="13">IFERROR(SUMPRODUCT($E$2:$Z$2,E771:Z771)/SUM($E$2:$Z$2),"")</f>
        <v>0</v>
      </c>
      <c r="D771" s="90" t="s">
        <v>28</v>
      </c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>
      <c r="A772" s="25"/>
      <c r="B772" s="25"/>
      <c r="C772" s="89">
        <f t="shared" si="13"/>
        <v>0</v>
      </c>
      <c r="D772" s="90" t="s">
        <v>28</v>
      </c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>
      <c r="A773" s="25"/>
      <c r="B773" s="25"/>
      <c r="C773" s="89">
        <f t="shared" si="13"/>
        <v>0</v>
      </c>
      <c r="D773" s="90" t="s">
        <v>28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>
      <c r="A774" s="25"/>
      <c r="B774" s="25"/>
      <c r="C774" s="89">
        <f t="shared" si="13"/>
        <v>0</v>
      </c>
      <c r="D774" s="90" t="s">
        <v>28</v>
      </c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>
      <c r="A775" s="25"/>
      <c r="B775" s="25"/>
      <c r="C775" s="89">
        <f t="shared" si="13"/>
        <v>0</v>
      </c>
      <c r="D775" s="90" t="s">
        <v>28</v>
      </c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>
      <c r="A776" s="25"/>
      <c r="B776" s="25"/>
      <c r="C776" s="89">
        <f t="shared" si="13"/>
        <v>0</v>
      </c>
      <c r="D776" s="90" t="s">
        <v>28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>
      <c r="A777" s="25"/>
      <c r="B777" s="25"/>
      <c r="C777" s="89">
        <f t="shared" si="13"/>
        <v>0</v>
      </c>
      <c r="D777" s="90" t="s">
        <v>28</v>
      </c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>
      <c r="A778" s="25"/>
      <c r="B778" s="25"/>
      <c r="C778" s="89">
        <f t="shared" si="13"/>
        <v>0</v>
      </c>
      <c r="D778" s="90" t="s">
        <v>28</v>
      </c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>
      <c r="A779" s="25"/>
      <c r="B779" s="25"/>
      <c r="C779" s="89">
        <f t="shared" si="13"/>
        <v>0</v>
      </c>
      <c r="D779" s="90" t="s">
        <v>28</v>
      </c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>
      <c r="A780" s="25"/>
      <c r="B780" s="25"/>
      <c r="C780" s="89">
        <f t="shared" si="13"/>
        <v>0</v>
      </c>
      <c r="D780" s="90" t="s">
        <v>28</v>
      </c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>
      <c r="A781" s="25"/>
      <c r="B781" s="25"/>
      <c r="C781" s="89">
        <f t="shared" si="13"/>
        <v>0</v>
      </c>
      <c r="D781" s="90" t="s">
        <v>28</v>
      </c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>
      <c r="A782" s="25"/>
      <c r="B782" s="25"/>
      <c r="C782" s="89">
        <f t="shared" si="13"/>
        <v>0</v>
      </c>
      <c r="D782" s="90" t="s">
        <v>28</v>
      </c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>
      <c r="A783" s="25"/>
      <c r="B783" s="25"/>
      <c r="C783" s="89">
        <f t="shared" si="13"/>
        <v>0</v>
      </c>
      <c r="D783" s="90" t="s">
        <v>28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>
      <c r="A784" s="25"/>
      <c r="B784" s="25"/>
      <c r="C784" s="89">
        <f t="shared" si="13"/>
        <v>0</v>
      </c>
      <c r="D784" s="90" t="s">
        <v>28</v>
      </c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>
      <c r="A785" s="25"/>
      <c r="B785" s="25"/>
      <c r="C785" s="89">
        <f t="shared" si="13"/>
        <v>0</v>
      </c>
      <c r="D785" s="90" t="s">
        <v>28</v>
      </c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>
      <c r="A786" s="25"/>
      <c r="B786" s="25"/>
      <c r="C786" s="89">
        <f t="shared" si="13"/>
        <v>0</v>
      </c>
      <c r="D786" s="90" t="s">
        <v>28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>
      <c r="A787" s="25"/>
      <c r="B787" s="25"/>
      <c r="C787" s="89">
        <f t="shared" si="13"/>
        <v>0</v>
      </c>
      <c r="D787" s="90" t="s">
        <v>28</v>
      </c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>
      <c r="A788" s="25"/>
      <c r="B788" s="25"/>
      <c r="C788" s="89">
        <f t="shared" si="13"/>
        <v>0</v>
      </c>
      <c r="D788" s="90" t="s">
        <v>28</v>
      </c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>
      <c r="A789" s="25"/>
      <c r="B789" s="25"/>
      <c r="C789" s="89">
        <f t="shared" si="13"/>
        <v>0</v>
      </c>
      <c r="D789" s="90" t="s">
        <v>28</v>
      </c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>
      <c r="A790" s="25"/>
      <c r="B790" s="25"/>
      <c r="C790" s="89">
        <f t="shared" si="13"/>
        <v>0</v>
      </c>
      <c r="D790" s="90" t="s">
        <v>28</v>
      </c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>
      <c r="A791" s="25"/>
      <c r="B791" s="25"/>
      <c r="C791" s="89">
        <f t="shared" si="13"/>
        <v>0</v>
      </c>
      <c r="D791" s="90" t="s">
        <v>28</v>
      </c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>
      <c r="A792" s="25"/>
      <c r="B792" s="25"/>
      <c r="C792" s="89">
        <f t="shared" si="13"/>
        <v>0</v>
      </c>
      <c r="D792" s="90" t="s">
        <v>28</v>
      </c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>
      <c r="A793" s="25"/>
      <c r="B793" s="25"/>
      <c r="C793" s="89">
        <f t="shared" si="13"/>
        <v>0</v>
      </c>
      <c r="D793" s="90" t="s">
        <v>28</v>
      </c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>
      <c r="A794" s="25"/>
      <c r="B794" s="25"/>
      <c r="C794" s="89">
        <f t="shared" si="13"/>
        <v>0</v>
      </c>
      <c r="D794" s="90" t="s">
        <v>28</v>
      </c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>
      <c r="A795" s="25"/>
      <c r="B795" s="25"/>
      <c r="C795" s="89">
        <f t="shared" si="13"/>
        <v>0</v>
      </c>
      <c r="D795" s="90" t="s">
        <v>28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>
      <c r="A796" s="25"/>
      <c r="B796" s="25"/>
      <c r="C796" s="89">
        <f t="shared" si="13"/>
        <v>0</v>
      </c>
      <c r="D796" s="90" t="s">
        <v>28</v>
      </c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>
      <c r="A797" s="25"/>
      <c r="B797" s="25"/>
      <c r="C797" s="89">
        <f t="shared" si="13"/>
        <v>0</v>
      </c>
      <c r="D797" s="90" t="s">
        <v>28</v>
      </c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>
      <c r="A798" s="25"/>
      <c r="B798" s="25"/>
      <c r="C798" s="89">
        <f t="shared" si="13"/>
        <v>0</v>
      </c>
      <c r="D798" s="90" t="s">
        <v>28</v>
      </c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>
      <c r="A799" s="25"/>
      <c r="B799" s="25"/>
      <c r="C799" s="89">
        <f t="shared" si="13"/>
        <v>0</v>
      </c>
      <c r="D799" s="90" t="s">
        <v>28</v>
      </c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>
      <c r="A800" s="25"/>
      <c r="B800" s="25"/>
      <c r="C800" s="89">
        <f t="shared" si="13"/>
        <v>0</v>
      </c>
      <c r="D800" s="90" t="s">
        <v>28</v>
      </c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>
      <c r="A801" s="25"/>
      <c r="B801" s="25"/>
      <c r="C801" s="89">
        <f t="shared" si="13"/>
        <v>0</v>
      </c>
      <c r="D801" s="90" t="s">
        <v>28</v>
      </c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>
      <c r="A802" s="25"/>
      <c r="B802" s="25"/>
      <c r="C802" s="89">
        <f t="shared" si="13"/>
        <v>0</v>
      </c>
      <c r="D802" s="90" t="s">
        <v>28</v>
      </c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>
      <c r="A803" s="25"/>
      <c r="B803" s="25"/>
      <c r="C803" s="89">
        <f t="shared" si="13"/>
        <v>0</v>
      </c>
      <c r="D803" s="90" t="s">
        <v>28</v>
      </c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>
      <c r="A804" s="25"/>
      <c r="B804" s="25"/>
      <c r="C804" s="89">
        <f t="shared" si="13"/>
        <v>0</v>
      </c>
      <c r="D804" s="90" t="s">
        <v>28</v>
      </c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>
      <c r="A805" s="25"/>
      <c r="B805" s="25"/>
      <c r="C805" s="89">
        <f t="shared" si="13"/>
        <v>0</v>
      </c>
      <c r="D805" s="90" t="s">
        <v>28</v>
      </c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>
      <c r="A806" s="25"/>
      <c r="B806" s="25"/>
      <c r="C806" s="89">
        <f t="shared" si="13"/>
        <v>0</v>
      </c>
      <c r="D806" s="90" t="s">
        <v>28</v>
      </c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>
      <c r="A807" s="25"/>
      <c r="B807" s="25"/>
      <c r="C807" s="89">
        <f t="shared" si="13"/>
        <v>0</v>
      </c>
      <c r="D807" s="90" t="s">
        <v>28</v>
      </c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>
      <c r="A808" s="25"/>
      <c r="B808" s="25"/>
      <c r="C808" s="89">
        <f t="shared" si="13"/>
        <v>0</v>
      </c>
      <c r="D808" s="90" t="s">
        <v>28</v>
      </c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>
      <c r="A809" s="25"/>
      <c r="B809" s="25"/>
      <c r="C809" s="89">
        <f t="shared" si="13"/>
        <v>0</v>
      </c>
      <c r="D809" s="90" t="s">
        <v>28</v>
      </c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>
      <c r="A810" s="25"/>
      <c r="B810" s="25"/>
      <c r="C810" s="89">
        <f t="shared" si="13"/>
        <v>0</v>
      </c>
      <c r="D810" s="90" t="s">
        <v>28</v>
      </c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>
      <c r="A811" s="25"/>
      <c r="B811" s="25"/>
      <c r="C811" s="89">
        <f t="shared" si="13"/>
        <v>0</v>
      </c>
      <c r="D811" s="90" t="s">
        <v>28</v>
      </c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>
      <c r="A812" s="25"/>
      <c r="B812" s="25"/>
      <c r="C812" s="89">
        <f t="shared" si="13"/>
        <v>0</v>
      </c>
      <c r="D812" s="90" t="s">
        <v>28</v>
      </c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>
      <c r="A813" s="25"/>
      <c r="B813" s="25"/>
      <c r="C813" s="89">
        <f t="shared" si="13"/>
        <v>0</v>
      </c>
      <c r="D813" s="90" t="s">
        <v>28</v>
      </c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>
      <c r="A814" s="25"/>
      <c r="B814" s="25"/>
      <c r="C814" s="89">
        <f t="shared" si="13"/>
        <v>0</v>
      </c>
      <c r="D814" s="90" t="s">
        <v>28</v>
      </c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>
      <c r="A815" s="25"/>
      <c r="B815" s="25"/>
      <c r="C815" s="89">
        <f t="shared" si="13"/>
        <v>0</v>
      </c>
      <c r="D815" s="90" t="s">
        <v>28</v>
      </c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>
      <c r="A816" s="25"/>
      <c r="B816" s="25"/>
      <c r="C816" s="89">
        <f t="shared" si="13"/>
        <v>0</v>
      </c>
      <c r="D816" s="90" t="s">
        <v>28</v>
      </c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>
      <c r="A817" s="25"/>
      <c r="B817" s="25"/>
      <c r="C817" s="89">
        <f t="shared" si="13"/>
        <v>0</v>
      </c>
      <c r="D817" s="90" t="s">
        <v>28</v>
      </c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>
      <c r="A818" s="25"/>
      <c r="B818" s="25"/>
      <c r="C818" s="89">
        <f t="shared" si="13"/>
        <v>0</v>
      </c>
      <c r="D818" s="90" t="s">
        <v>28</v>
      </c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>
      <c r="A819" s="25"/>
      <c r="B819" s="25"/>
      <c r="C819" s="89">
        <f t="shared" si="13"/>
        <v>0</v>
      </c>
      <c r="D819" s="90" t="s">
        <v>28</v>
      </c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>
      <c r="A820" s="25"/>
      <c r="B820" s="25"/>
      <c r="C820" s="89">
        <f t="shared" si="13"/>
        <v>0</v>
      </c>
      <c r="D820" s="90" t="s">
        <v>28</v>
      </c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>
      <c r="A821" s="25"/>
      <c r="B821" s="25"/>
      <c r="C821" s="89">
        <f t="shared" si="13"/>
        <v>0</v>
      </c>
      <c r="D821" s="90" t="s">
        <v>28</v>
      </c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>
      <c r="A822" s="25"/>
      <c r="B822" s="25"/>
      <c r="C822" s="89">
        <f t="shared" si="13"/>
        <v>0</v>
      </c>
      <c r="D822" s="90" t="s">
        <v>28</v>
      </c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>
      <c r="A823" s="25"/>
      <c r="B823" s="25"/>
      <c r="C823" s="89">
        <f t="shared" si="13"/>
        <v>0</v>
      </c>
      <c r="D823" s="90" t="s">
        <v>28</v>
      </c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>
      <c r="A824" s="25"/>
      <c r="B824" s="25"/>
      <c r="C824" s="89">
        <f t="shared" si="13"/>
        <v>0</v>
      </c>
      <c r="D824" s="90" t="s">
        <v>28</v>
      </c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>
      <c r="A825" s="25"/>
      <c r="B825" s="25"/>
      <c r="C825" s="89">
        <f t="shared" si="13"/>
        <v>0</v>
      </c>
      <c r="D825" s="90" t="s">
        <v>28</v>
      </c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>
      <c r="A826" s="25"/>
      <c r="B826" s="25"/>
      <c r="C826" s="89">
        <f t="shared" si="13"/>
        <v>0</v>
      </c>
      <c r="D826" s="90" t="s">
        <v>28</v>
      </c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>
      <c r="A827" s="25"/>
      <c r="B827" s="25"/>
      <c r="C827" s="89">
        <f t="shared" si="13"/>
        <v>0</v>
      </c>
      <c r="D827" s="90" t="s">
        <v>28</v>
      </c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>
      <c r="A828" s="25"/>
      <c r="B828" s="25"/>
      <c r="C828" s="89">
        <f t="shared" si="13"/>
        <v>0</v>
      </c>
      <c r="D828" s="90" t="s">
        <v>28</v>
      </c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>
      <c r="A829" s="25"/>
      <c r="B829" s="25"/>
      <c r="C829" s="89">
        <f t="shared" si="13"/>
        <v>0</v>
      </c>
      <c r="D829" s="90" t="s">
        <v>28</v>
      </c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>
      <c r="A830" s="25"/>
      <c r="B830" s="25"/>
      <c r="C830" s="89">
        <f t="shared" si="13"/>
        <v>0</v>
      </c>
      <c r="D830" s="90" t="s">
        <v>28</v>
      </c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>
      <c r="A831" s="25"/>
      <c r="B831" s="25"/>
      <c r="C831" s="89">
        <f t="shared" si="13"/>
        <v>0</v>
      </c>
      <c r="D831" s="90" t="s">
        <v>28</v>
      </c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>
      <c r="A832" s="25"/>
      <c r="B832" s="25"/>
      <c r="C832" s="89">
        <f t="shared" si="13"/>
        <v>0</v>
      </c>
      <c r="D832" s="90" t="s">
        <v>28</v>
      </c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>
      <c r="A833" s="25"/>
      <c r="B833" s="25"/>
      <c r="C833" s="89">
        <f t="shared" si="13"/>
        <v>0</v>
      </c>
      <c r="D833" s="90" t="s">
        <v>28</v>
      </c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>
      <c r="A834" s="25"/>
      <c r="B834" s="25"/>
      <c r="C834" s="89">
        <f t="shared" si="13"/>
        <v>0</v>
      </c>
      <c r="D834" s="90" t="s">
        <v>28</v>
      </c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>
      <c r="A835" s="25"/>
      <c r="B835" s="25"/>
      <c r="C835" s="89">
        <f t="shared" ref="C835:C898" si="14">IFERROR(SUMPRODUCT($E$2:$Z$2,E835:Z835)/SUM($E$2:$Z$2),"")</f>
        <v>0</v>
      </c>
      <c r="D835" s="90" t="s">
        <v>28</v>
      </c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>
      <c r="A836" s="25"/>
      <c r="B836" s="25"/>
      <c r="C836" s="89">
        <f t="shared" si="14"/>
        <v>0</v>
      </c>
      <c r="D836" s="90" t="s">
        <v>28</v>
      </c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>
      <c r="A837" s="25"/>
      <c r="B837" s="25"/>
      <c r="C837" s="89">
        <f t="shared" si="14"/>
        <v>0</v>
      </c>
      <c r="D837" s="90" t="s">
        <v>28</v>
      </c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>
      <c r="A838" s="25"/>
      <c r="B838" s="25"/>
      <c r="C838" s="89">
        <f t="shared" si="14"/>
        <v>0</v>
      </c>
      <c r="D838" s="90" t="s">
        <v>28</v>
      </c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>
      <c r="A839" s="25"/>
      <c r="B839" s="25"/>
      <c r="C839" s="89">
        <f t="shared" si="14"/>
        <v>0</v>
      </c>
      <c r="D839" s="90" t="s">
        <v>28</v>
      </c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>
      <c r="A840" s="25"/>
      <c r="B840" s="25"/>
      <c r="C840" s="89">
        <f t="shared" si="14"/>
        <v>0</v>
      </c>
      <c r="D840" s="90" t="s">
        <v>28</v>
      </c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>
      <c r="A841" s="25"/>
      <c r="B841" s="25"/>
      <c r="C841" s="89">
        <f t="shared" si="14"/>
        <v>0</v>
      </c>
      <c r="D841" s="90" t="s">
        <v>28</v>
      </c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>
      <c r="A842" s="25"/>
      <c r="B842" s="25"/>
      <c r="C842" s="89">
        <f t="shared" si="14"/>
        <v>0</v>
      </c>
      <c r="D842" s="90" t="s">
        <v>28</v>
      </c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>
      <c r="A843" s="25"/>
      <c r="B843" s="25"/>
      <c r="C843" s="89">
        <f t="shared" si="14"/>
        <v>0</v>
      </c>
      <c r="D843" s="90" t="s">
        <v>28</v>
      </c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>
      <c r="A844" s="25"/>
      <c r="B844" s="25"/>
      <c r="C844" s="89">
        <f t="shared" si="14"/>
        <v>0</v>
      </c>
      <c r="D844" s="90" t="s">
        <v>28</v>
      </c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>
      <c r="A845" s="25"/>
      <c r="B845" s="25"/>
      <c r="C845" s="89">
        <f t="shared" si="14"/>
        <v>0</v>
      </c>
      <c r="D845" s="90" t="s">
        <v>28</v>
      </c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>
      <c r="A846" s="25"/>
      <c r="B846" s="25"/>
      <c r="C846" s="89">
        <f t="shared" si="14"/>
        <v>0</v>
      </c>
      <c r="D846" s="90" t="s">
        <v>28</v>
      </c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>
      <c r="A847" s="25"/>
      <c r="B847" s="25"/>
      <c r="C847" s="89">
        <f t="shared" si="14"/>
        <v>0</v>
      </c>
      <c r="D847" s="90" t="s">
        <v>28</v>
      </c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>
      <c r="A848" s="25"/>
      <c r="B848" s="25"/>
      <c r="C848" s="89">
        <f t="shared" si="14"/>
        <v>0</v>
      </c>
      <c r="D848" s="90" t="s">
        <v>28</v>
      </c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>
      <c r="A849" s="25"/>
      <c r="B849" s="25"/>
      <c r="C849" s="89">
        <f t="shared" si="14"/>
        <v>0</v>
      </c>
      <c r="D849" s="90" t="s">
        <v>28</v>
      </c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>
      <c r="A850" s="25"/>
      <c r="B850" s="25"/>
      <c r="C850" s="89">
        <f t="shared" si="14"/>
        <v>0</v>
      </c>
      <c r="D850" s="90" t="s">
        <v>28</v>
      </c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>
      <c r="A851" s="25"/>
      <c r="B851" s="25"/>
      <c r="C851" s="89">
        <f t="shared" si="14"/>
        <v>0</v>
      </c>
      <c r="D851" s="90" t="s">
        <v>28</v>
      </c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>
      <c r="A852" s="25"/>
      <c r="B852" s="25"/>
      <c r="C852" s="89">
        <f t="shared" si="14"/>
        <v>0</v>
      </c>
      <c r="D852" s="90" t="s">
        <v>28</v>
      </c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>
      <c r="A853" s="25"/>
      <c r="B853" s="25"/>
      <c r="C853" s="89">
        <f t="shared" si="14"/>
        <v>0</v>
      </c>
      <c r="D853" s="90" t="s">
        <v>28</v>
      </c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>
      <c r="A854" s="25"/>
      <c r="B854" s="25"/>
      <c r="C854" s="89">
        <f t="shared" si="14"/>
        <v>0</v>
      </c>
      <c r="D854" s="90" t="s">
        <v>28</v>
      </c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>
      <c r="A855" s="25"/>
      <c r="B855" s="25"/>
      <c r="C855" s="89">
        <f t="shared" si="14"/>
        <v>0</v>
      </c>
      <c r="D855" s="90" t="s">
        <v>28</v>
      </c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>
      <c r="A856" s="25"/>
      <c r="B856" s="25"/>
      <c r="C856" s="89">
        <f t="shared" si="14"/>
        <v>0</v>
      </c>
      <c r="D856" s="90" t="s">
        <v>28</v>
      </c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>
      <c r="A857" s="25"/>
      <c r="B857" s="25"/>
      <c r="C857" s="89">
        <f t="shared" si="14"/>
        <v>0</v>
      </c>
      <c r="D857" s="90" t="s">
        <v>28</v>
      </c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>
      <c r="A858" s="25"/>
      <c r="B858" s="25"/>
      <c r="C858" s="89">
        <f t="shared" si="14"/>
        <v>0</v>
      </c>
      <c r="D858" s="90" t="s">
        <v>28</v>
      </c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>
      <c r="A859" s="25"/>
      <c r="B859" s="25"/>
      <c r="C859" s="89">
        <f t="shared" si="14"/>
        <v>0</v>
      </c>
      <c r="D859" s="90" t="s">
        <v>28</v>
      </c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>
      <c r="A860" s="25"/>
      <c r="B860" s="25"/>
      <c r="C860" s="89">
        <f t="shared" si="14"/>
        <v>0</v>
      </c>
      <c r="D860" s="90" t="s">
        <v>28</v>
      </c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>
      <c r="A861" s="25"/>
      <c r="B861" s="25"/>
      <c r="C861" s="89">
        <f t="shared" si="14"/>
        <v>0</v>
      </c>
      <c r="D861" s="90" t="s">
        <v>28</v>
      </c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>
      <c r="A862" s="25"/>
      <c r="B862" s="25"/>
      <c r="C862" s="89">
        <f t="shared" si="14"/>
        <v>0</v>
      </c>
      <c r="D862" s="90" t="s">
        <v>28</v>
      </c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>
      <c r="A863" s="25"/>
      <c r="B863" s="25"/>
      <c r="C863" s="89">
        <f t="shared" si="14"/>
        <v>0</v>
      </c>
      <c r="D863" s="90" t="s">
        <v>28</v>
      </c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>
      <c r="A864" s="25"/>
      <c r="B864" s="25"/>
      <c r="C864" s="89">
        <f t="shared" si="14"/>
        <v>0</v>
      </c>
      <c r="D864" s="90" t="s">
        <v>28</v>
      </c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>
      <c r="A865" s="25"/>
      <c r="B865" s="25"/>
      <c r="C865" s="89">
        <f t="shared" si="14"/>
        <v>0</v>
      </c>
      <c r="D865" s="90" t="s">
        <v>28</v>
      </c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>
      <c r="A866" s="25"/>
      <c r="B866" s="25"/>
      <c r="C866" s="89">
        <f t="shared" si="14"/>
        <v>0</v>
      </c>
      <c r="D866" s="90" t="s">
        <v>28</v>
      </c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>
      <c r="A867" s="25"/>
      <c r="B867" s="25"/>
      <c r="C867" s="89">
        <f t="shared" si="14"/>
        <v>0</v>
      </c>
      <c r="D867" s="90" t="s">
        <v>28</v>
      </c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>
      <c r="A868" s="25"/>
      <c r="B868" s="25"/>
      <c r="C868" s="89">
        <f t="shared" si="14"/>
        <v>0</v>
      </c>
      <c r="D868" s="90" t="s">
        <v>28</v>
      </c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>
      <c r="A869" s="25"/>
      <c r="B869" s="25"/>
      <c r="C869" s="89">
        <f t="shared" si="14"/>
        <v>0</v>
      </c>
      <c r="D869" s="90" t="s">
        <v>28</v>
      </c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>
      <c r="A870" s="25"/>
      <c r="B870" s="25"/>
      <c r="C870" s="89">
        <f t="shared" si="14"/>
        <v>0</v>
      </c>
      <c r="D870" s="90" t="s">
        <v>28</v>
      </c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>
      <c r="A871" s="25"/>
      <c r="B871" s="25"/>
      <c r="C871" s="89">
        <f t="shared" si="14"/>
        <v>0</v>
      </c>
      <c r="D871" s="90" t="s">
        <v>28</v>
      </c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>
      <c r="A872" s="25"/>
      <c r="B872" s="25"/>
      <c r="C872" s="89">
        <f t="shared" si="14"/>
        <v>0</v>
      </c>
      <c r="D872" s="90" t="s">
        <v>28</v>
      </c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>
      <c r="A873" s="25"/>
      <c r="B873" s="25"/>
      <c r="C873" s="89">
        <f t="shared" si="14"/>
        <v>0</v>
      </c>
      <c r="D873" s="90" t="s">
        <v>28</v>
      </c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>
      <c r="A874" s="25"/>
      <c r="B874" s="25"/>
      <c r="C874" s="89">
        <f t="shared" si="14"/>
        <v>0</v>
      </c>
      <c r="D874" s="90" t="s">
        <v>28</v>
      </c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>
      <c r="A875" s="25"/>
      <c r="B875" s="25"/>
      <c r="C875" s="89">
        <f t="shared" si="14"/>
        <v>0</v>
      </c>
      <c r="D875" s="90" t="s">
        <v>28</v>
      </c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>
      <c r="A876" s="25"/>
      <c r="B876" s="25"/>
      <c r="C876" s="89">
        <f t="shared" si="14"/>
        <v>0</v>
      </c>
      <c r="D876" s="90" t="s">
        <v>28</v>
      </c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>
      <c r="A877" s="25"/>
      <c r="B877" s="25"/>
      <c r="C877" s="89">
        <f t="shared" si="14"/>
        <v>0</v>
      </c>
      <c r="D877" s="90" t="s">
        <v>28</v>
      </c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>
      <c r="A878" s="25"/>
      <c r="B878" s="25"/>
      <c r="C878" s="89">
        <f t="shared" si="14"/>
        <v>0</v>
      </c>
      <c r="D878" s="90" t="s">
        <v>28</v>
      </c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>
      <c r="A879" s="25"/>
      <c r="B879" s="25"/>
      <c r="C879" s="89">
        <f t="shared" si="14"/>
        <v>0</v>
      </c>
      <c r="D879" s="90" t="s">
        <v>28</v>
      </c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>
      <c r="A880" s="25"/>
      <c r="B880" s="25"/>
      <c r="C880" s="89">
        <f t="shared" si="14"/>
        <v>0</v>
      </c>
      <c r="D880" s="90" t="s">
        <v>28</v>
      </c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>
      <c r="A881" s="25"/>
      <c r="B881" s="25"/>
      <c r="C881" s="89">
        <f t="shared" si="14"/>
        <v>0</v>
      </c>
      <c r="D881" s="90" t="s">
        <v>28</v>
      </c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>
      <c r="A882" s="25"/>
      <c r="B882" s="25"/>
      <c r="C882" s="89">
        <f t="shared" si="14"/>
        <v>0</v>
      </c>
      <c r="D882" s="90" t="s">
        <v>28</v>
      </c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>
      <c r="A883" s="25"/>
      <c r="B883" s="25"/>
      <c r="C883" s="89">
        <f t="shared" si="14"/>
        <v>0</v>
      </c>
      <c r="D883" s="90" t="s">
        <v>28</v>
      </c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>
      <c r="A884" s="25"/>
      <c r="B884" s="25"/>
      <c r="C884" s="89">
        <f t="shared" si="14"/>
        <v>0</v>
      </c>
      <c r="D884" s="90" t="s">
        <v>28</v>
      </c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>
      <c r="A885" s="25"/>
      <c r="B885" s="25"/>
      <c r="C885" s="89">
        <f t="shared" si="14"/>
        <v>0</v>
      </c>
      <c r="D885" s="90" t="s">
        <v>28</v>
      </c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>
      <c r="A886" s="25"/>
      <c r="B886" s="25"/>
      <c r="C886" s="89">
        <f t="shared" si="14"/>
        <v>0</v>
      </c>
      <c r="D886" s="90" t="s">
        <v>28</v>
      </c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>
      <c r="A887" s="25"/>
      <c r="B887" s="25"/>
      <c r="C887" s="89">
        <f t="shared" si="14"/>
        <v>0</v>
      </c>
      <c r="D887" s="90" t="s">
        <v>28</v>
      </c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>
      <c r="A888" s="25"/>
      <c r="B888" s="25"/>
      <c r="C888" s="89">
        <f t="shared" si="14"/>
        <v>0</v>
      </c>
      <c r="D888" s="90" t="s">
        <v>28</v>
      </c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>
      <c r="A889" s="25"/>
      <c r="B889" s="25"/>
      <c r="C889" s="89">
        <f t="shared" si="14"/>
        <v>0</v>
      </c>
      <c r="D889" s="90" t="s">
        <v>28</v>
      </c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>
      <c r="A890" s="25"/>
      <c r="B890" s="25"/>
      <c r="C890" s="89">
        <f t="shared" si="14"/>
        <v>0</v>
      </c>
      <c r="D890" s="90" t="s">
        <v>28</v>
      </c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>
      <c r="A891" s="25"/>
      <c r="B891" s="25"/>
      <c r="C891" s="89">
        <f t="shared" si="14"/>
        <v>0</v>
      </c>
      <c r="D891" s="90" t="s">
        <v>28</v>
      </c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>
      <c r="A892" s="25"/>
      <c r="B892" s="25"/>
      <c r="C892" s="89">
        <f t="shared" si="14"/>
        <v>0</v>
      </c>
      <c r="D892" s="90" t="s">
        <v>28</v>
      </c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>
      <c r="A893" s="25"/>
      <c r="B893" s="25"/>
      <c r="C893" s="89">
        <f t="shared" si="14"/>
        <v>0</v>
      </c>
      <c r="D893" s="90" t="s">
        <v>28</v>
      </c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>
      <c r="A894" s="25"/>
      <c r="B894" s="25"/>
      <c r="C894" s="89">
        <f t="shared" si="14"/>
        <v>0</v>
      </c>
      <c r="D894" s="90" t="s">
        <v>28</v>
      </c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>
      <c r="A895" s="25"/>
      <c r="B895" s="25"/>
      <c r="C895" s="89">
        <f t="shared" si="14"/>
        <v>0</v>
      </c>
      <c r="D895" s="90" t="s">
        <v>28</v>
      </c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>
      <c r="A896" s="25"/>
      <c r="B896" s="25"/>
      <c r="C896" s="89">
        <f t="shared" si="14"/>
        <v>0</v>
      </c>
      <c r="D896" s="90" t="s">
        <v>28</v>
      </c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>
      <c r="A897" s="25"/>
      <c r="B897" s="25"/>
      <c r="C897" s="89">
        <f t="shared" si="14"/>
        <v>0</v>
      </c>
      <c r="D897" s="90" t="s">
        <v>28</v>
      </c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>
      <c r="A898" s="25"/>
      <c r="B898" s="25"/>
      <c r="C898" s="89">
        <f t="shared" si="14"/>
        <v>0</v>
      </c>
      <c r="D898" s="90" t="s">
        <v>28</v>
      </c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>
      <c r="A899" s="25"/>
      <c r="B899" s="25"/>
      <c r="C899" s="89">
        <f t="shared" ref="C899:C962" si="15">IFERROR(SUMPRODUCT($E$2:$Z$2,E899:Z899)/SUM($E$2:$Z$2),"")</f>
        <v>0</v>
      </c>
      <c r="D899" s="90" t="s">
        <v>28</v>
      </c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>
      <c r="A900" s="25"/>
      <c r="B900" s="25"/>
      <c r="C900" s="89">
        <f t="shared" si="15"/>
        <v>0</v>
      </c>
      <c r="D900" s="90" t="s">
        <v>28</v>
      </c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>
      <c r="A901" s="25"/>
      <c r="B901" s="25"/>
      <c r="C901" s="89">
        <f t="shared" si="15"/>
        <v>0</v>
      </c>
      <c r="D901" s="90" t="s">
        <v>28</v>
      </c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>
      <c r="A902" s="25"/>
      <c r="B902" s="25"/>
      <c r="C902" s="89">
        <f t="shared" si="15"/>
        <v>0</v>
      </c>
      <c r="D902" s="90" t="s">
        <v>28</v>
      </c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>
      <c r="A903" s="25"/>
      <c r="B903" s="25"/>
      <c r="C903" s="89">
        <f t="shared" si="15"/>
        <v>0</v>
      </c>
      <c r="D903" s="90" t="s">
        <v>28</v>
      </c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>
      <c r="A904" s="25"/>
      <c r="B904" s="25"/>
      <c r="C904" s="89">
        <f t="shared" si="15"/>
        <v>0</v>
      </c>
      <c r="D904" s="90" t="s">
        <v>28</v>
      </c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>
      <c r="A905" s="25"/>
      <c r="B905" s="25"/>
      <c r="C905" s="89">
        <f t="shared" si="15"/>
        <v>0</v>
      </c>
      <c r="D905" s="90" t="s">
        <v>28</v>
      </c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>
      <c r="A906" s="25"/>
      <c r="B906" s="25"/>
      <c r="C906" s="89">
        <f t="shared" si="15"/>
        <v>0</v>
      </c>
      <c r="D906" s="90" t="s">
        <v>28</v>
      </c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>
      <c r="A907" s="25"/>
      <c r="B907" s="25"/>
      <c r="C907" s="89">
        <f t="shared" si="15"/>
        <v>0</v>
      </c>
      <c r="D907" s="90" t="s">
        <v>28</v>
      </c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>
      <c r="A908" s="25"/>
      <c r="B908" s="25"/>
      <c r="C908" s="89">
        <f t="shared" si="15"/>
        <v>0</v>
      </c>
      <c r="D908" s="90" t="s">
        <v>28</v>
      </c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>
      <c r="A909" s="25"/>
      <c r="B909" s="25"/>
      <c r="C909" s="89">
        <f t="shared" si="15"/>
        <v>0</v>
      </c>
      <c r="D909" s="90" t="s">
        <v>28</v>
      </c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>
      <c r="A910" s="25"/>
      <c r="B910" s="25"/>
      <c r="C910" s="89">
        <f t="shared" si="15"/>
        <v>0</v>
      </c>
      <c r="D910" s="90" t="s">
        <v>28</v>
      </c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>
      <c r="A911" s="25"/>
      <c r="B911" s="25"/>
      <c r="C911" s="89">
        <f t="shared" si="15"/>
        <v>0</v>
      </c>
      <c r="D911" s="90" t="s">
        <v>28</v>
      </c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>
      <c r="A912" s="25"/>
      <c r="B912" s="25"/>
      <c r="C912" s="89">
        <f t="shared" si="15"/>
        <v>0</v>
      </c>
      <c r="D912" s="90" t="s">
        <v>28</v>
      </c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>
      <c r="A913" s="25"/>
      <c r="B913" s="25"/>
      <c r="C913" s="89">
        <f t="shared" si="15"/>
        <v>0</v>
      </c>
      <c r="D913" s="90" t="s">
        <v>28</v>
      </c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>
      <c r="A914" s="25"/>
      <c r="B914" s="25"/>
      <c r="C914" s="89">
        <f t="shared" si="15"/>
        <v>0</v>
      </c>
      <c r="D914" s="90" t="s">
        <v>28</v>
      </c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>
      <c r="A915" s="25"/>
      <c r="B915" s="25"/>
      <c r="C915" s="89">
        <f t="shared" si="15"/>
        <v>0</v>
      </c>
      <c r="D915" s="90" t="s">
        <v>28</v>
      </c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>
      <c r="A916" s="25"/>
      <c r="B916" s="25"/>
      <c r="C916" s="89">
        <f t="shared" si="15"/>
        <v>0</v>
      </c>
      <c r="D916" s="90" t="s">
        <v>28</v>
      </c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>
      <c r="A917" s="25"/>
      <c r="B917" s="25"/>
      <c r="C917" s="89">
        <f t="shared" si="15"/>
        <v>0</v>
      </c>
      <c r="D917" s="90" t="s">
        <v>28</v>
      </c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>
      <c r="A918" s="25"/>
      <c r="B918" s="25"/>
      <c r="C918" s="89">
        <f t="shared" si="15"/>
        <v>0</v>
      </c>
      <c r="D918" s="90" t="s">
        <v>28</v>
      </c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>
      <c r="A919" s="25"/>
      <c r="B919" s="25"/>
      <c r="C919" s="89">
        <f t="shared" si="15"/>
        <v>0</v>
      </c>
      <c r="D919" s="90" t="s">
        <v>28</v>
      </c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>
      <c r="A920" s="25"/>
      <c r="B920" s="25"/>
      <c r="C920" s="89">
        <f t="shared" si="15"/>
        <v>0</v>
      </c>
      <c r="D920" s="90" t="s">
        <v>28</v>
      </c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>
      <c r="A921" s="25"/>
      <c r="B921" s="25"/>
      <c r="C921" s="89">
        <f t="shared" si="15"/>
        <v>0</v>
      </c>
      <c r="D921" s="90" t="s">
        <v>28</v>
      </c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>
      <c r="A922" s="25"/>
      <c r="B922" s="25"/>
      <c r="C922" s="89">
        <f t="shared" si="15"/>
        <v>0</v>
      </c>
      <c r="D922" s="90" t="s">
        <v>28</v>
      </c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>
      <c r="A923" s="25"/>
      <c r="B923" s="25"/>
      <c r="C923" s="89">
        <f t="shared" si="15"/>
        <v>0</v>
      </c>
      <c r="D923" s="90" t="s">
        <v>28</v>
      </c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>
      <c r="A924" s="25"/>
      <c r="B924" s="25"/>
      <c r="C924" s="89">
        <f t="shared" si="15"/>
        <v>0</v>
      </c>
      <c r="D924" s="90" t="s">
        <v>28</v>
      </c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>
      <c r="A925" s="25"/>
      <c r="B925" s="25"/>
      <c r="C925" s="89">
        <f t="shared" si="15"/>
        <v>0</v>
      </c>
      <c r="D925" s="90" t="s">
        <v>28</v>
      </c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>
      <c r="A926" s="25"/>
      <c r="B926" s="25"/>
      <c r="C926" s="89">
        <f t="shared" si="15"/>
        <v>0</v>
      </c>
      <c r="D926" s="90" t="s">
        <v>28</v>
      </c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>
      <c r="A927" s="25"/>
      <c r="B927" s="25"/>
      <c r="C927" s="89">
        <f t="shared" si="15"/>
        <v>0</v>
      </c>
      <c r="D927" s="90" t="s">
        <v>28</v>
      </c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>
      <c r="A928" s="25"/>
      <c r="B928" s="25"/>
      <c r="C928" s="89">
        <f t="shared" si="15"/>
        <v>0</v>
      </c>
      <c r="D928" s="90" t="s">
        <v>28</v>
      </c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>
      <c r="A929" s="25"/>
      <c r="B929" s="25"/>
      <c r="C929" s="89">
        <f t="shared" si="15"/>
        <v>0</v>
      </c>
      <c r="D929" s="90" t="s">
        <v>28</v>
      </c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>
      <c r="A930" s="25"/>
      <c r="B930" s="25"/>
      <c r="C930" s="89">
        <f t="shared" si="15"/>
        <v>0</v>
      </c>
      <c r="D930" s="90" t="s">
        <v>28</v>
      </c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>
      <c r="A931" s="25"/>
      <c r="B931" s="25"/>
      <c r="C931" s="89">
        <f t="shared" si="15"/>
        <v>0</v>
      </c>
      <c r="D931" s="90" t="s">
        <v>28</v>
      </c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>
      <c r="A932" s="25"/>
      <c r="B932" s="25"/>
      <c r="C932" s="89">
        <f t="shared" si="15"/>
        <v>0</v>
      </c>
      <c r="D932" s="90" t="s">
        <v>28</v>
      </c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>
      <c r="A933" s="25"/>
      <c r="B933" s="25"/>
      <c r="C933" s="89">
        <f t="shared" si="15"/>
        <v>0</v>
      </c>
      <c r="D933" s="90" t="s">
        <v>28</v>
      </c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>
      <c r="A934" s="25"/>
      <c r="B934" s="25"/>
      <c r="C934" s="89">
        <f t="shared" si="15"/>
        <v>0</v>
      </c>
      <c r="D934" s="90" t="s">
        <v>28</v>
      </c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>
      <c r="A935" s="25"/>
      <c r="B935" s="25"/>
      <c r="C935" s="89">
        <f t="shared" si="15"/>
        <v>0</v>
      </c>
      <c r="D935" s="90" t="s">
        <v>28</v>
      </c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>
      <c r="A936" s="25"/>
      <c r="B936" s="25"/>
      <c r="C936" s="89">
        <f t="shared" si="15"/>
        <v>0</v>
      </c>
      <c r="D936" s="90" t="s">
        <v>28</v>
      </c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>
      <c r="A937" s="25"/>
      <c r="B937" s="25"/>
      <c r="C937" s="89">
        <f t="shared" si="15"/>
        <v>0</v>
      </c>
      <c r="D937" s="90" t="s">
        <v>28</v>
      </c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>
      <c r="A938" s="25"/>
      <c r="B938" s="25"/>
      <c r="C938" s="89">
        <f t="shared" si="15"/>
        <v>0</v>
      </c>
      <c r="D938" s="90" t="s">
        <v>28</v>
      </c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>
      <c r="A939" s="25"/>
      <c r="B939" s="25"/>
      <c r="C939" s="89">
        <f t="shared" si="15"/>
        <v>0</v>
      </c>
      <c r="D939" s="90" t="s">
        <v>28</v>
      </c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>
      <c r="A940" s="25"/>
      <c r="B940" s="25"/>
      <c r="C940" s="89">
        <f t="shared" si="15"/>
        <v>0</v>
      </c>
      <c r="D940" s="90" t="s">
        <v>28</v>
      </c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>
      <c r="A941" s="25"/>
      <c r="B941" s="25"/>
      <c r="C941" s="89">
        <f t="shared" si="15"/>
        <v>0</v>
      </c>
      <c r="D941" s="90" t="s">
        <v>28</v>
      </c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>
      <c r="A942" s="25"/>
      <c r="B942" s="25"/>
      <c r="C942" s="89">
        <f t="shared" si="15"/>
        <v>0</v>
      </c>
      <c r="D942" s="90" t="s">
        <v>28</v>
      </c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>
      <c r="A943" s="25"/>
      <c r="B943" s="25"/>
      <c r="C943" s="89">
        <f t="shared" si="15"/>
        <v>0</v>
      </c>
      <c r="D943" s="90" t="s">
        <v>28</v>
      </c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>
      <c r="A944" s="25"/>
      <c r="B944" s="25"/>
      <c r="C944" s="89">
        <f t="shared" si="15"/>
        <v>0</v>
      </c>
      <c r="D944" s="90" t="s">
        <v>28</v>
      </c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>
      <c r="A945" s="25"/>
      <c r="B945" s="25"/>
      <c r="C945" s="89">
        <f t="shared" si="15"/>
        <v>0</v>
      </c>
      <c r="D945" s="90" t="s">
        <v>28</v>
      </c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>
      <c r="A946" s="25"/>
      <c r="B946" s="25"/>
      <c r="C946" s="89">
        <f t="shared" si="15"/>
        <v>0</v>
      </c>
      <c r="D946" s="90" t="s">
        <v>28</v>
      </c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>
      <c r="A947" s="25"/>
      <c r="B947" s="25"/>
      <c r="C947" s="89">
        <f t="shared" si="15"/>
        <v>0</v>
      </c>
      <c r="D947" s="90" t="s">
        <v>28</v>
      </c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>
      <c r="A948" s="25"/>
      <c r="B948" s="25"/>
      <c r="C948" s="89">
        <f t="shared" si="15"/>
        <v>0</v>
      </c>
      <c r="D948" s="90" t="s">
        <v>28</v>
      </c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>
      <c r="A949" s="25"/>
      <c r="B949" s="25"/>
      <c r="C949" s="89">
        <f t="shared" si="15"/>
        <v>0</v>
      </c>
      <c r="D949" s="90" t="s">
        <v>28</v>
      </c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>
      <c r="A950" s="25"/>
      <c r="B950" s="25"/>
      <c r="C950" s="89">
        <f t="shared" si="15"/>
        <v>0</v>
      </c>
      <c r="D950" s="90" t="s">
        <v>28</v>
      </c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>
      <c r="A951" s="25"/>
      <c r="B951" s="25"/>
      <c r="C951" s="89">
        <f t="shared" si="15"/>
        <v>0</v>
      </c>
      <c r="D951" s="90" t="s">
        <v>28</v>
      </c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>
      <c r="A952" s="25"/>
      <c r="B952" s="25"/>
      <c r="C952" s="89">
        <f t="shared" si="15"/>
        <v>0</v>
      </c>
      <c r="D952" s="90" t="s">
        <v>28</v>
      </c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>
      <c r="A953" s="25"/>
      <c r="B953" s="25"/>
      <c r="C953" s="89">
        <f t="shared" si="15"/>
        <v>0</v>
      </c>
      <c r="D953" s="90" t="s">
        <v>28</v>
      </c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>
      <c r="A954" s="25"/>
      <c r="B954" s="25"/>
      <c r="C954" s="89">
        <f t="shared" si="15"/>
        <v>0</v>
      </c>
      <c r="D954" s="90" t="s">
        <v>28</v>
      </c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>
      <c r="A955" s="25"/>
      <c r="B955" s="25"/>
      <c r="C955" s="89">
        <f t="shared" si="15"/>
        <v>0</v>
      </c>
      <c r="D955" s="90" t="s">
        <v>28</v>
      </c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>
      <c r="A956" s="25"/>
      <c r="B956" s="25"/>
      <c r="C956" s="89">
        <f t="shared" si="15"/>
        <v>0</v>
      </c>
      <c r="D956" s="90" t="s">
        <v>28</v>
      </c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>
      <c r="A957" s="25"/>
      <c r="B957" s="25"/>
      <c r="C957" s="89">
        <f t="shared" si="15"/>
        <v>0</v>
      </c>
      <c r="D957" s="90" t="s">
        <v>28</v>
      </c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>
      <c r="A958" s="25"/>
      <c r="B958" s="25"/>
      <c r="C958" s="89">
        <f t="shared" si="15"/>
        <v>0</v>
      </c>
      <c r="D958" s="90" t="s">
        <v>28</v>
      </c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>
      <c r="A959" s="25"/>
      <c r="B959" s="25"/>
      <c r="C959" s="89">
        <f t="shared" si="15"/>
        <v>0</v>
      </c>
      <c r="D959" s="90" t="s">
        <v>28</v>
      </c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>
      <c r="A960" s="25"/>
      <c r="B960" s="25"/>
      <c r="C960" s="89">
        <f t="shared" si="15"/>
        <v>0</v>
      </c>
      <c r="D960" s="90" t="s">
        <v>28</v>
      </c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>
      <c r="A961" s="25"/>
      <c r="B961" s="25"/>
      <c r="C961" s="89">
        <f t="shared" si="15"/>
        <v>0</v>
      </c>
      <c r="D961" s="90" t="s">
        <v>28</v>
      </c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>
      <c r="A962" s="25"/>
      <c r="B962" s="25"/>
      <c r="C962" s="89">
        <f t="shared" si="15"/>
        <v>0</v>
      </c>
      <c r="D962" s="90" t="s">
        <v>28</v>
      </c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>
      <c r="A963" s="25"/>
      <c r="B963" s="25"/>
      <c r="C963" s="89">
        <f t="shared" ref="C963:C1001" si="16">IFERROR(SUMPRODUCT($E$2:$Z$2,E963:Z963)/SUM($E$2:$Z$2),"")</f>
        <v>0</v>
      </c>
      <c r="D963" s="90" t="s">
        <v>28</v>
      </c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>
      <c r="A964" s="25"/>
      <c r="B964" s="25"/>
      <c r="C964" s="89">
        <f t="shared" si="16"/>
        <v>0</v>
      </c>
      <c r="D964" s="90" t="s">
        <v>28</v>
      </c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>
      <c r="A965" s="25"/>
      <c r="B965" s="25"/>
      <c r="C965" s="89">
        <f t="shared" si="16"/>
        <v>0</v>
      </c>
      <c r="D965" s="90" t="s">
        <v>28</v>
      </c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>
      <c r="A966" s="25"/>
      <c r="B966" s="25"/>
      <c r="C966" s="89">
        <f t="shared" si="16"/>
        <v>0</v>
      </c>
      <c r="D966" s="90" t="s">
        <v>28</v>
      </c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>
      <c r="A967" s="25"/>
      <c r="B967" s="25"/>
      <c r="C967" s="89">
        <f t="shared" si="16"/>
        <v>0</v>
      </c>
      <c r="D967" s="90" t="s">
        <v>28</v>
      </c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>
      <c r="A968" s="25"/>
      <c r="B968" s="25"/>
      <c r="C968" s="89">
        <f t="shared" si="16"/>
        <v>0</v>
      </c>
      <c r="D968" s="90" t="s">
        <v>28</v>
      </c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>
      <c r="A969" s="25"/>
      <c r="B969" s="25"/>
      <c r="C969" s="89">
        <f t="shared" si="16"/>
        <v>0</v>
      </c>
      <c r="D969" s="90" t="s">
        <v>28</v>
      </c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>
      <c r="A970" s="25"/>
      <c r="B970" s="25"/>
      <c r="C970" s="89">
        <f t="shared" si="16"/>
        <v>0</v>
      </c>
      <c r="D970" s="90" t="s">
        <v>28</v>
      </c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>
      <c r="A971" s="25"/>
      <c r="B971" s="25"/>
      <c r="C971" s="89">
        <f t="shared" si="16"/>
        <v>0</v>
      </c>
      <c r="D971" s="90" t="s">
        <v>28</v>
      </c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>
      <c r="A972" s="25"/>
      <c r="B972" s="25"/>
      <c r="C972" s="89">
        <f t="shared" si="16"/>
        <v>0</v>
      </c>
      <c r="D972" s="90" t="s">
        <v>28</v>
      </c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>
      <c r="A973" s="25"/>
      <c r="B973" s="25"/>
      <c r="C973" s="89">
        <f t="shared" si="16"/>
        <v>0</v>
      </c>
      <c r="D973" s="90" t="s">
        <v>28</v>
      </c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>
      <c r="A974" s="25"/>
      <c r="B974" s="25"/>
      <c r="C974" s="89">
        <f t="shared" si="16"/>
        <v>0</v>
      </c>
      <c r="D974" s="90" t="s">
        <v>28</v>
      </c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>
      <c r="A975" s="25"/>
      <c r="B975" s="25"/>
      <c r="C975" s="89">
        <f t="shared" si="16"/>
        <v>0</v>
      </c>
      <c r="D975" s="90" t="s">
        <v>28</v>
      </c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>
      <c r="A976" s="25"/>
      <c r="B976" s="25"/>
      <c r="C976" s="89">
        <f t="shared" si="16"/>
        <v>0</v>
      </c>
      <c r="D976" s="90" t="s">
        <v>28</v>
      </c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>
      <c r="A977" s="25"/>
      <c r="B977" s="25"/>
      <c r="C977" s="89">
        <f t="shared" si="16"/>
        <v>0</v>
      </c>
      <c r="D977" s="90" t="s">
        <v>28</v>
      </c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>
      <c r="A978" s="25"/>
      <c r="B978" s="25"/>
      <c r="C978" s="89">
        <f t="shared" si="16"/>
        <v>0</v>
      </c>
      <c r="D978" s="90" t="s">
        <v>28</v>
      </c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>
      <c r="A979" s="25"/>
      <c r="B979" s="25"/>
      <c r="C979" s="89">
        <f t="shared" si="16"/>
        <v>0</v>
      </c>
      <c r="D979" s="90" t="s">
        <v>28</v>
      </c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>
      <c r="A980" s="25"/>
      <c r="B980" s="25"/>
      <c r="C980" s="89">
        <f t="shared" si="16"/>
        <v>0</v>
      </c>
      <c r="D980" s="90" t="s">
        <v>28</v>
      </c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>
      <c r="A981" s="25"/>
      <c r="B981" s="25"/>
      <c r="C981" s="89">
        <f t="shared" si="16"/>
        <v>0</v>
      </c>
      <c r="D981" s="90" t="s">
        <v>28</v>
      </c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>
      <c r="A982" s="25"/>
      <c r="B982" s="25"/>
      <c r="C982" s="89">
        <f t="shared" si="16"/>
        <v>0</v>
      </c>
      <c r="D982" s="90" t="s">
        <v>28</v>
      </c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>
      <c r="A983" s="25"/>
      <c r="B983" s="25"/>
      <c r="C983" s="89">
        <f t="shared" si="16"/>
        <v>0</v>
      </c>
      <c r="D983" s="90" t="s">
        <v>28</v>
      </c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>
      <c r="A984" s="25"/>
      <c r="B984" s="25"/>
      <c r="C984" s="89">
        <f t="shared" si="16"/>
        <v>0</v>
      </c>
      <c r="D984" s="90" t="s">
        <v>28</v>
      </c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>
      <c r="A985" s="25"/>
      <c r="B985" s="25"/>
      <c r="C985" s="89">
        <f t="shared" si="16"/>
        <v>0</v>
      </c>
      <c r="D985" s="90" t="s">
        <v>28</v>
      </c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>
      <c r="A986" s="25"/>
      <c r="B986" s="25"/>
      <c r="C986" s="89">
        <f t="shared" si="16"/>
        <v>0</v>
      </c>
      <c r="D986" s="90" t="s">
        <v>28</v>
      </c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>
      <c r="A987" s="25"/>
      <c r="B987" s="25"/>
      <c r="C987" s="89">
        <f t="shared" si="16"/>
        <v>0</v>
      </c>
      <c r="D987" s="90" t="s">
        <v>28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>
      <c r="A988" s="25"/>
      <c r="B988" s="25"/>
      <c r="C988" s="89">
        <f t="shared" si="16"/>
        <v>0</v>
      </c>
      <c r="D988" s="90" t="s">
        <v>28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>
      <c r="A989" s="25"/>
      <c r="B989" s="25"/>
      <c r="C989" s="89">
        <f t="shared" si="16"/>
        <v>0</v>
      </c>
      <c r="D989" s="90" t="s">
        <v>28</v>
      </c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>
      <c r="A990" s="25"/>
      <c r="B990" s="25"/>
      <c r="C990" s="89">
        <f t="shared" si="16"/>
        <v>0</v>
      </c>
      <c r="D990" s="90" t="s">
        <v>28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>
      <c r="A991" s="25"/>
      <c r="B991" s="25"/>
      <c r="C991" s="89">
        <f t="shared" si="16"/>
        <v>0</v>
      </c>
      <c r="D991" s="90" t="s">
        <v>28</v>
      </c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>
      <c r="A992" s="25"/>
      <c r="B992" s="25"/>
      <c r="C992" s="89">
        <f t="shared" si="16"/>
        <v>0</v>
      </c>
      <c r="D992" s="90" t="s">
        <v>28</v>
      </c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>
      <c r="A993" s="25"/>
      <c r="B993" s="25"/>
      <c r="C993" s="89">
        <f t="shared" si="16"/>
        <v>0</v>
      </c>
      <c r="D993" s="90" t="s">
        <v>28</v>
      </c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>
      <c r="A994" s="25"/>
      <c r="B994" s="25"/>
      <c r="C994" s="89">
        <f t="shared" si="16"/>
        <v>0</v>
      </c>
      <c r="D994" s="90" t="s">
        <v>28</v>
      </c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>
      <c r="A995" s="25"/>
      <c r="B995" s="25"/>
      <c r="C995" s="89">
        <f t="shared" si="16"/>
        <v>0</v>
      </c>
      <c r="D995" s="90" t="s">
        <v>28</v>
      </c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>
      <c r="A996" s="25"/>
      <c r="B996" s="25"/>
      <c r="C996" s="89">
        <f t="shared" si="16"/>
        <v>0</v>
      </c>
      <c r="D996" s="90" t="s">
        <v>28</v>
      </c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>
      <c r="A997" s="25"/>
      <c r="B997" s="25"/>
      <c r="C997" s="89">
        <f t="shared" si="16"/>
        <v>0</v>
      </c>
      <c r="D997" s="90" t="s">
        <v>28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>
      <c r="A998" s="25"/>
      <c r="B998" s="25"/>
      <c r="C998" s="89">
        <f t="shared" si="16"/>
        <v>0</v>
      </c>
      <c r="D998" s="90" t="s">
        <v>28</v>
      </c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>
      <c r="A999" s="25"/>
      <c r="B999" s="25"/>
      <c r="C999" s="89">
        <f t="shared" si="16"/>
        <v>0</v>
      </c>
      <c r="D999" s="90" t="s">
        <v>28</v>
      </c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>
      <c r="A1000" s="25"/>
      <c r="B1000" s="25"/>
      <c r="C1000" s="89">
        <f t="shared" si="16"/>
        <v>0</v>
      </c>
      <c r="D1000" s="90" t="s">
        <v>28</v>
      </c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spans="1:26">
      <c r="A1001" s="25"/>
      <c r="B1001" s="25"/>
      <c r="C1001" s="89">
        <f t="shared" si="16"/>
        <v>0</v>
      </c>
      <c r="D1001" s="90" t="s">
        <v>28</v>
      </c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</sheetData>
  <mergeCells count="3">
    <mergeCell ref="A1:A2"/>
    <mergeCell ref="B1:B2"/>
    <mergeCell ref="C1:C2"/>
  </mergeCells>
  <conditionalFormatting sqref="B33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51" activePane="bottomLeft" state="frozen"/>
      <selection/>
      <selection pane="bottomLeft" activeCell="J68" sqref="J68"/>
    </sheetView>
  </sheetViews>
  <sheetFormatPr defaultColWidth="9" defaultRowHeight="13.5"/>
  <cols>
    <col min="1" max="1" width="14.4166666666667" style="4" customWidth="1"/>
    <col min="2" max="2" width="7.13333333333333" style="4" customWidth="1"/>
    <col min="3" max="3" width="9.75" style="70" customWidth="1"/>
    <col min="4" max="4" width="9.75" style="4" customWidth="1"/>
    <col min="5" max="5" width="5.775" style="4" customWidth="1"/>
    <col min="6" max="7" width="15.3833333333333" style="4" customWidth="1"/>
    <col min="8" max="8" width="9.775" style="4" customWidth="1"/>
    <col min="9" max="16384" width="9" style="4"/>
  </cols>
  <sheetData>
    <row r="1" spans="1:10">
      <c r="A1" s="5" t="s">
        <v>0</v>
      </c>
      <c r="B1" s="5" t="s">
        <v>1</v>
      </c>
      <c r="C1" s="5" t="s">
        <v>494</v>
      </c>
      <c r="D1" s="71" t="s">
        <v>495</v>
      </c>
      <c r="E1" s="57" t="s">
        <v>3</v>
      </c>
      <c r="F1" s="57" t="s">
        <v>496</v>
      </c>
      <c r="G1" s="57" t="s">
        <v>497</v>
      </c>
      <c r="H1" s="57" t="s">
        <v>498</v>
      </c>
    </row>
    <row r="2" spans="1:10">
      <c r="A2" s="5"/>
      <c r="B2" s="5"/>
      <c r="C2" s="72" t="s">
        <v>499</v>
      </c>
      <c r="D2" s="73" t="s">
        <v>499</v>
      </c>
      <c r="E2" s="57" t="s">
        <v>500</v>
      </c>
      <c r="F2" s="58" t="s">
        <v>499</v>
      </c>
      <c r="G2" s="58" t="s">
        <v>499</v>
      </c>
      <c r="H2" s="74">
        <v>3</v>
      </c>
      <c r="J2" s="59" t="s">
        <v>25</v>
      </c>
    </row>
    <row r="3" spans="1:10">
      <c r="A3" s="9" t="s">
        <v>26</v>
      </c>
      <c r="B3" s="7" t="s">
        <v>27</v>
      </c>
      <c r="C3" s="61"/>
      <c r="D3" s="12" t="s">
        <v>501</v>
      </c>
      <c r="E3" s="75" t="s">
        <v>28</v>
      </c>
      <c r="F3" s="12">
        <v>70</v>
      </c>
      <c r="G3" s="12">
        <v>97.9</v>
      </c>
      <c r="H3" s="60">
        <f>IF(OR(D3="合格",D3=""),F3+G3/20,0)</f>
        <v>74.895</v>
      </c>
      <c r="J3" s="43" t="s">
        <v>29</v>
      </c>
    </row>
    <row r="4" spans="1:10">
      <c r="A4" s="9" t="s">
        <v>30</v>
      </c>
      <c r="B4" s="7" t="s">
        <v>31</v>
      </c>
      <c r="C4" s="61"/>
      <c r="D4" s="12" t="s">
        <v>501</v>
      </c>
      <c r="E4" s="75" t="s">
        <v>28</v>
      </c>
      <c r="F4" s="12">
        <v>70</v>
      </c>
      <c r="G4" s="12">
        <v>93.4</v>
      </c>
      <c r="H4" s="60">
        <f t="shared" ref="H4:H67" si="0">IF(OR(D4="合格",D4=""),F4+G4/20,0)</f>
        <v>74.67</v>
      </c>
      <c r="J4" s="43" t="s">
        <v>32</v>
      </c>
    </row>
    <row r="5" spans="1:10">
      <c r="A5" s="9" t="s">
        <v>33</v>
      </c>
      <c r="B5" s="7" t="s">
        <v>34</v>
      </c>
      <c r="C5" s="61"/>
      <c r="D5" s="12" t="s">
        <v>501</v>
      </c>
      <c r="E5" s="75" t="s">
        <v>28</v>
      </c>
      <c r="F5" s="12">
        <v>60</v>
      </c>
      <c r="G5" s="12"/>
      <c r="H5" s="60">
        <f t="shared" si="0"/>
        <v>60</v>
      </c>
      <c r="J5" s="4" t="s">
        <v>35</v>
      </c>
    </row>
    <row r="6" spans="1:10">
      <c r="A6" s="9" t="s">
        <v>36</v>
      </c>
      <c r="B6" s="7" t="s">
        <v>37</v>
      </c>
      <c r="C6" s="61"/>
      <c r="D6" s="12" t="s">
        <v>501</v>
      </c>
      <c r="E6" s="75" t="s">
        <v>28</v>
      </c>
      <c r="F6" s="12">
        <v>60</v>
      </c>
      <c r="G6" s="12"/>
      <c r="H6" s="60">
        <f t="shared" si="0"/>
        <v>60</v>
      </c>
      <c r="J6" s="43" t="s">
        <v>38</v>
      </c>
    </row>
    <row r="7" spans="1:10">
      <c r="A7" s="9" t="s">
        <v>39</v>
      </c>
      <c r="B7" s="7" t="s">
        <v>40</v>
      </c>
      <c r="C7" s="61"/>
      <c r="D7" s="12" t="s">
        <v>501</v>
      </c>
      <c r="E7" s="75" t="s">
        <v>28</v>
      </c>
      <c r="F7" s="12">
        <v>72</v>
      </c>
      <c r="G7" s="12">
        <v>95.7</v>
      </c>
      <c r="H7" s="60">
        <f t="shared" si="0"/>
        <v>76.785</v>
      </c>
    </row>
    <row r="8" spans="1:10">
      <c r="A8" s="9" t="s">
        <v>41</v>
      </c>
      <c r="B8" s="7" t="s">
        <v>42</v>
      </c>
      <c r="C8" s="61"/>
      <c r="D8" s="12" t="s">
        <v>501</v>
      </c>
      <c r="E8" s="75" t="s">
        <v>28</v>
      </c>
      <c r="F8" s="12">
        <v>60</v>
      </c>
      <c r="G8" s="12"/>
      <c r="H8" s="60">
        <f t="shared" si="0"/>
        <v>60</v>
      </c>
    </row>
    <row r="9" spans="1:10">
      <c r="A9" s="9" t="s">
        <v>43</v>
      </c>
      <c r="B9" s="7" t="s">
        <v>44</v>
      </c>
      <c r="C9" s="61"/>
      <c r="D9" s="12" t="s">
        <v>501</v>
      </c>
      <c r="E9" s="75" t="s">
        <v>28</v>
      </c>
      <c r="F9" s="12">
        <v>72</v>
      </c>
      <c r="G9" s="12">
        <v>95.7</v>
      </c>
      <c r="H9" s="60">
        <f t="shared" si="0"/>
        <v>76.785</v>
      </c>
    </row>
    <row r="10" spans="1:10">
      <c r="A10" s="9" t="s">
        <v>45</v>
      </c>
      <c r="B10" s="7" t="s">
        <v>46</v>
      </c>
      <c r="C10" s="61"/>
      <c r="D10" s="12" t="s">
        <v>501</v>
      </c>
      <c r="E10" s="75" t="s">
        <v>28</v>
      </c>
      <c r="F10" s="12">
        <v>60</v>
      </c>
      <c r="G10" s="12"/>
      <c r="H10" s="60">
        <f t="shared" si="0"/>
        <v>60</v>
      </c>
    </row>
    <row r="11" spans="1:10">
      <c r="A11" s="9" t="s">
        <v>47</v>
      </c>
      <c r="B11" s="7" t="s">
        <v>48</v>
      </c>
      <c r="C11" s="61"/>
      <c r="D11" s="12" t="s">
        <v>501</v>
      </c>
      <c r="E11" s="75" t="s">
        <v>28</v>
      </c>
      <c r="F11" s="12">
        <v>72</v>
      </c>
      <c r="G11" s="12">
        <v>95.7</v>
      </c>
      <c r="H11" s="60">
        <f t="shared" si="0"/>
        <v>76.785</v>
      </c>
    </row>
    <row r="12" spans="1:10">
      <c r="A12" s="9" t="s">
        <v>49</v>
      </c>
      <c r="B12" s="7" t="s">
        <v>50</v>
      </c>
      <c r="C12" s="61"/>
      <c r="D12" s="12" t="s">
        <v>501</v>
      </c>
      <c r="E12" s="75" t="s">
        <v>28</v>
      </c>
      <c r="F12" s="12">
        <v>70</v>
      </c>
      <c r="G12" s="12">
        <v>93.8</v>
      </c>
      <c r="H12" s="60">
        <f t="shared" si="0"/>
        <v>74.69</v>
      </c>
    </row>
    <row r="13" spans="1:10">
      <c r="A13" s="9" t="s">
        <v>51</v>
      </c>
      <c r="B13" s="7" t="s">
        <v>52</v>
      </c>
      <c r="C13" s="61"/>
      <c r="D13" s="12" t="s">
        <v>501</v>
      </c>
      <c r="E13" s="75" t="s">
        <v>28</v>
      </c>
      <c r="F13" s="12">
        <v>60</v>
      </c>
      <c r="G13" s="12"/>
      <c r="H13" s="60">
        <f t="shared" si="0"/>
        <v>60</v>
      </c>
    </row>
    <row r="14" spans="1:10">
      <c r="A14" s="9" t="s">
        <v>53</v>
      </c>
      <c r="B14" s="7" t="s">
        <v>54</v>
      </c>
      <c r="C14" s="61"/>
      <c r="D14" s="12" t="s">
        <v>501</v>
      </c>
      <c r="E14" s="75" t="s">
        <v>28</v>
      </c>
      <c r="F14" s="12">
        <v>60</v>
      </c>
      <c r="G14" s="12"/>
      <c r="H14" s="60">
        <f t="shared" si="0"/>
        <v>60</v>
      </c>
    </row>
    <row r="15" spans="1:10">
      <c r="A15" s="9" t="s">
        <v>55</v>
      </c>
      <c r="B15" s="7" t="s">
        <v>56</v>
      </c>
      <c r="C15" s="61"/>
      <c r="D15" s="12" t="s">
        <v>501</v>
      </c>
      <c r="E15" s="75" t="s">
        <v>28</v>
      </c>
      <c r="F15" s="12">
        <v>60</v>
      </c>
      <c r="G15" s="12"/>
      <c r="H15" s="60">
        <f t="shared" si="0"/>
        <v>60</v>
      </c>
    </row>
    <row r="16" spans="1:10">
      <c r="A16" s="9" t="s">
        <v>57</v>
      </c>
      <c r="B16" s="7" t="s">
        <v>58</v>
      </c>
      <c r="C16" s="61"/>
      <c r="D16" s="12" t="s">
        <v>501</v>
      </c>
      <c r="E16" s="75" t="s">
        <v>28</v>
      </c>
      <c r="F16" s="12">
        <v>60</v>
      </c>
      <c r="G16" s="12"/>
      <c r="H16" s="60">
        <f t="shared" si="0"/>
        <v>60</v>
      </c>
    </row>
    <row r="17" spans="1:8">
      <c r="A17" s="9" t="s">
        <v>59</v>
      </c>
      <c r="B17" s="7" t="s">
        <v>60</v>
      </c>
      <c r="C17" s="61"/>
      <c r="D17" s="12" t="s">
        <v>501</v>
      </c>
      <c r="E17" s="75" t="s">
        <v>28</v>
      </c>
      <c r="F17" s="12">
        <v>72</v>
      </c>
      <c r="G17" s="12">
        <v>95.7</v>
      </c>
      <c r="H17" s="60">
        <f t="shared" si="0"/>
        <v>76.785</v>
      </c>
    </row>
    <row r="18" spans="1:8">
      <c r="A18" s="9" t="s">
        <v>61</v>
      </c>
      <c r="B18" s="7" t="s">
        <v>62</v>
      </c>
      <c r="C18" s="61"/>
      <c r="D18" s="12" t="s">
        <v>501</v>
      </c>
      <c r="E18" s="75" t="s">
        <v>28</v>
      </c>
      <c r="F18" s="12">
        <v>60</v>
      </c>
      <c r="G18" s="12"/>
      <c r="H18" s="60">
        <f t="shared" si="0"/>
        <v>60</v>
      </c>
    </row>
    <row r="19" spans="1:8">
      <c r="A19" s="9" t="s">
        <v>63</v>
      </c>
      <c r="B19" s="7" t="s">
        <v>64</v>
      </c>
      <c r="C19" s="61"/>
      <c r="D19" s="12" t="s">
        <v>501</v>
      </c>
      <c r="E19" s="75" t="s">
        <v>28</v>
      </c>
      <c r="F19" s="12">
        <v>70</v>
      </c>
      <c r="G19" s="12">
        <v>93.7</v>
      </c>
      <c r="H19" s="60">
        <f t="shared" si="0"/>
        <v>74.685</v>
      </c>
    </row>
    <row r="20" spans="1:8">
      <c r="A20" s="9" t="s">
        <v>65</v>
      </c>
      <c r="B20" s="7" t="s">
        <v>66</v>
      </c>
      <c r="C20" s="61"/>
      <c r="D20" s="12" t="s">
        <v>501</v>
      </c>
      <c r="E20" s="75" t="s">
        <v>28</v>
      </c>
      <c r="F20" s="12">
        <v>60</v>
      </c>
      <c r="G20" s="12"/>
      <c r="H20" s="60">
        <f t="shared" si="0"/>
        <v>60</v>
      </c>
    </row>
    <row r="21" spans="1:8">
      <c r="A21" s="9" t="s">
        <v>67</v>
      </c>
      <c r="B21" s="7" t="s">
        <v>68</v>
      </c>
      <c r="C21" s="61"/>
      <c r="D21" s="12" t="s">
        <v>501</v>
      </c>
      <c r="E21" s="75" t="s">
        <v>28</v>
      </c>
      <c r="F21" s="12">
        <v>60</v>
      </c>
      <c r="G21" s="12"/>
      <c r="H21" s="60">
        <f t="shared" si="0"/>
        <v>60</v>
      </c>
    </row>
    <row r="22" spans="1:8">
      <c r="A22" s="9" t="s">
        <v>69</v>
      </c>
      <c r="B22" s="7" t="s">
        <v>70</v>
      </c>
      <c r="C22" s="61"/>
      <c r="D22" s="12" t="s">
        <v>501</v>
      </c>
      <c r="E22" s="75" t="s">
        <v>28</v>
      </c>
      <c r="F22" s="12">
        <v>60</v>
      </c>
      <c r="G22" s="12"/>
      <c r="H22" s="60">
        <f t="shared" si="0"/>
        <v>60</v>
      </c>
    </row>
    <row r="23" spans="1:8">
      <c r="A23" s="9" t="s">
        <v>71</v>
      </c>
      <c r="B23" s="7" t="s">
        <v>72</v>
      </c>
      <c r="C23" s="61"/>
      <c r="D23" s="12" t="s">
        <v>501</v>
      </c>
      <c r="E23" s="75" t="s">
        <v>28</v>
      </c>
      <c r="F23" s="12">
        <v>76.5</v>
      </c>
      <c r="G23" s="12">
        <v>99</v>
      </c>
      <c r="H23" s="60">
        <f t="shared" si="0"/>
        <v>81.45</v>
      </c>
    </row>
    <row r="24" spans="1:8">
      <c r="A24" s="9" t="s">
        <v>73</v>
      </c>
      <c r="B24" s="7" t="s">
        <v>74</v>
      </c>
      <c r="C24" s="61"/>
      <c r="D24" s="12" t="s">
        <v>501</v>
      </c>
      <c r="E24" s="75" t="s">
        <v>28</v>
      </c>
      <c r="F24" s="12">
        <v>70</v>
      </c>
      <c r="G24" s="12">
        <v>95</v>
      </c>
      <c r="H24" s="60">
        <f t="shared" si="0"/>
        <v>74.75</v>
      </c>
    </row>
    <row r="25" spans="1:8">
      <c r="A25" s="9" t="s">
        <v>75</v>
      </c>
      <c r="B25" s="7" t="s">
        <v>76</v>
      </c>
      <c r="C25" s="61"/>
      <c r="D25" s="12" t="s">
        <v>501</v>
      </c>
      <c r="E25" s="75" t="s">
        <v>28</v>
      </c>
      <c r="F25" s="12">
        <v>60</v>
      </c>
      <c r="G25" s="12"/>
      <c r="H25" s="60">
        <f t="shared" si="0"/>
        <v>60</v>
      </c>
    </row>
    <row r="26" spans="1:8">
      <c r="A26" s="9" t="s">
        <v>77</v>
      </c>
      <c r="B26" s="7" t="s">
        <v>78</v>
      </c>
      <c r="C26" s="61"/>
      <c r="D26" s="12" t="s">
        <v>501</v>
      </c>
      <c r="E26" s="75" t="s">
        <v>28</v>
      </c>
      <c r="F26" s="12">
        <v>70</v>
      </c>
      <c r="G26" s="12">
        <v>93.7</v>
      </c>
      <c r="H26" s="60">
        <f t="shared" si="0"/>
        <v>74.685</v>
      </c>
    </row>
    <row r="27" spans="1:8">
      <c r="A27" s="9" t="s">
        <v>79</v>
      </c>
      <c r="B27" s="7" t="s">
        <v>80</v>
      </c>
      <c r="C27" s="61"/>
      <c r="D27" s="12" t="s">
        <v>501</v>
      </c>
      <c r="E27" s="75" t="s">
        <v>28</v>
      </c>
      <c r="F27" s="12">
        <v>72</v>
      </c>
      <c r="G27" s="12">
        <v>97.38</v>
      </c>
      <c r="H27" s="60">
        <f t="shared" si="0"/>
        <v>76.869</v>
      </c>
    </row>
    <row r="28" spans="1:8">
      <c r="A28" s="97" t="s">
        <v>81</v>
      </c>
      <c r="B28" s="9" t="s">
        <v>82</v>
      </c>
      <c r="C28" s="61"/>
      <c r="D28" s="12" t="s">
        <v>501</v>
      </c>
      <c r="E28" s="75" t="s">
        <v>28</v>
      </c>
      <c r="F28" s="12">
        <v>60</v>
      </c>
      <c r="G28" s="12"/>
      <c r="H28" s="60">
        <f t="shared" si="0"/>
        <v>60</v>
      </c>
    </row>
    <row r="29" spans="1:8">
      <c r="A29" s="10" t="s">
        <v>83</v>
      </c>
      <c r="B29" s="10" t="s">
        <v>84</v>
      </c>
      <c r="C29" s="61"/>
      <c r="D29" s="12" t="s">
        <v>501</v>
      </c>
      <c r="E29" s="75" t="s">
        <v>28</v>
      </c>
      <c r="F29" s="12">
        <v>80.5</v>
      </c>
      <c r="G29" s="12">
        <v>97</v>
      </c>
      <c r="H29" s="60">
        <f t="shared" si="0"/>
        <v>85.35</v>
      </c>
    </row>
    <row r="30" spans="1:8">
      <c r="A30" s="10" t="s">
        <v>85</v>
      </c>
      <c r="B30" s="10" t="s">
        <v>86</v>
      </c>
      <c r="C30" s="61"/>
      <c r="D30" s="12" t="s">
        <v>501</v>
      </c>
      <c r="E30" s="75" t="s">
        <v>28</v>
      </c>
      <c r="F30" s="12">
        <v>60</v>
      </c>
      <c r="G30" s="12"/>
      <c r="H30" s="60">
        <f t="shared" si="0"/>
        <v>60</v>
      </c>
    </row>
    <row r="31" spans="1:8">
      <c r="A31" s="10" t="s">
        <v>87</v>
      </c>
      <c r="B31" s="10" t="s">
        <v>88</v>
      </c>
      <c r="C31" s="61"/>
      <c r="D31" s="12" t="s">
        <v>501</v>
      </c>
      <c r="E31" s="75" t="s">
        <v>28</v>
      </c>
      <c r="F31" s="12">
        <v>82</v>
      </c>
      <c r="G31" s="12">
        <v>100</v>
      </c>
      <c r="H31" s="60">
        <f t="shared" si="0"/>
        <v>87</v>
      </c>
    </row>
    <row r="32" spans="1:8">
      <c r="A32" s="10" t="s">
        <v>89</v>
      </c>
      <c r="B32" s="10" t="s">
        <v>90</v>
      </c>
      <c r="C32" s="61"/>
      <c r="D32" s="12" t="s">
        <v>501</v>
      </c>
      <c r="E32" s="75" t="s">
        <v>28</v>
      </c>
      <c r="F32" s="12">
        <v>60</v>
      </c>
      <c r="G32" s="12"/>
      <c r="H32" s="60">
        <f t="shared" si="0"/>
        <v>60</v>
      </c>
    </row>
    <row r="33" spans="1:8">
      <c r="A33" s="10" t="s">
        <v>91</v>
      </c>
      <c r="B33" s="10" t="s">
        <v>92</v>
      </c>
      <c r="C33" s="61"/>
      <c r="D33" s="12" t="s">
        <v>501</v>
      </c>
      <c r="E33" s="75" t="s">
        <v>28</v>
      </c>
      <c r="F33" s="12">
        <v>60</v>
      </c>
      <c r="G33" s="12"/>
      <c r="H33" s="60">
        <f t="shared" si="0"/>
        <v>60</v>
      </c>
    </row>
    <row r="34" spans="1:8">
      <c r="A34" s="46">
        <v>20215449015</v>
      </c>
      <c r="B34" s="61" t="s">
        <v>93</v>
      </c>
      <c r="C34" s="61"/>
      <c r="D34" s="12" t="s">
        <v>501</v>
      </c>
      <c r="E34" s="75" t="s">
        <v>28</v>
      </c>
      <c r="F34" s="12">
        <v>72</v>
      </c>
      <c r="G34" s="12">
        <v>94.08</v>
      </c>
      <c r="H34" s="60">
        <f t="shared" si="0"/>
        <v>76.704</v>
      </c>
    </row>
    <row r="35" spans="1:8">
      <c r="A35" s="46">
        <v>202451605010</v>
      </c>
      <c r="B35" s="11" t="s">
        <v>94</v>
      </c>
      <c r="C35" s="61"/>
      <c r="D35" s="12" t="s">
        <v>501</v>
      </c>
      <c r="E35" s="75" t="s">
        <v>28</v>
      </c>
      <c r="F35" s="12">
        <v>60</v>
      </c>
      <c r="G35" s="12"/>
      <c r="H35" s="60">
        <f t="shared" si="0"/>
        <v>60</v>
      </c>
    </row>
    <row r="36" spans="1:8">
      <c r="A36" s="46">
        <v>202451702725</v>
      </c>
      <c r="B36" s="11" t="s">
        <v>95</v>
      </c>
      <c r="C36" s="61"/>
      <c r="D36" s="12" t="s">
        <v>501</v>
      </c>
      <c r="E36" s="75" t="s">
        <v>28</v>
      </c>
      <c r="F36" s="12">
        <v>60</v>
      </c>
      <c r="G36" s="12"/>
      <c r="H36" s="60">
        <f t="shared" si="0"/>
        <v>60</v>
      </c>
    </row>
    <row r="37" spans="1:8">
      <c r="A37" s="46">
        <v>202451703123</v>
      </c>
      <c r="B37" s="11" t="s">
        <v>96</v>
      </c>
      <c r="C37" s="61"/>
      <c r="D37" s="12" t="s">
        <v>501</v>
      </c>
      <c r="E37" s="75" t="s">
        <v>28</v>
      </c>
      <c r="F37" s="12">
        <v>60</v>
      </c>
      <c r="G37" s="12"/>
      <c r="H37" s="60">
        <f t="shared" si="0"/>
        <v>60</v>
      </c>
    </row>
    <row r="38" spans="1:8">
      <c r="A38" s="46">
        <v>202451804029</v>
      </c>
      <c r="B38" s="11" t="s">
        <v>97</v>
      </c>
      <c r="C38" s="61"/>
      <c r="D38" s="12" t="s">
        <v>501</v>
      </c>
      <c r="E38" s="75" t="s">
        <v>28</v>
      </c>
      <c r="F38" s="12">
        <v>60</v>
      </c>
      <c r="G38" s="12"/>
      <c r="H38" s="60">
        <f t="shared" si="0"/>
        <v>60</v>
      </c>
    </row>
    <row r="39" spans="1:8">
      <c r="A39" s="46">
        <v>202452812922</v>
      </c>
      <c r="B39" s="11" t="s">
        <v>98</v>
      </c>
      <c r="C39" s="61"/>
      <c r="D39" s="12" t="s">
        <v>501</v>
      </c>
      <c r="E39" s="75" t="s">
        <v>28</v>
      </c>
      <c r="F39" s="12">
        <v>78.5</v>
      </c>
      <c r="G39" s="12">
        <v>94.76</v>
      </c>
      <c r="H39" s="60">
        <f t="shared" si="0"/>
        <v>83.238</v>
      </c>
    </row>
    <row r="40" spans="1:8">
      <c r="A40" s="46">
        <v>202453213605</v>
      </c>
      <c r="B40" s="11" t="s">
        <v>99</v>
      </c>
      <c r="C40" s="61"/>
      <c r="D40" s="12" t="s">
        <v>501</v>
      </c>
      <c r="E40" s="75" t="s">
        <v>28</v>
      </c>
      <c r="F40" s="12">
        <v>80.5</v>
      </c>
      <c r="G40" s="12">
        <v>100</v>
      </c>
      <c r="H40" s="60">
        <f t="shared" si="0"/>
        <v>85.5</v>
      </c>
    </row>
    <row r="41" spans="1:8">
      <c r="A41" s="46">
        <v>202551101001</v>
      </c>
      <c r="B41" s="11" t="s">
        <v>100</v>
      </c>
      <c r="C41" s="61"/>
      <c r="D41" s="12" t="s">
        <v>501</v>
      </c>
      <c r="E41" s="75" t="s">
        <v>28</v>
      </c>
      <c r="F41" s="12">
        <v>60</v>
      </c>
      <c r="G41" s="12"/>
      <c r="H41" s="60">
        <f t="shared" si="0"/>
        <v>60</v>
      </c>
    </row>
    <row r="42" spans="1:8">
      <c r="A42" s="46">
        <v>202551101002</v>
      </c>
      <c r="B42" s="11" t="s">
        <v>101</v>
      </c>
      <c r="C42" s="61"/>
      <c r="D42" s="12" t="s">
        <v>501</v>
      </c>
      <c r="E42" s="75" t="s">
        <v>28</v>
      </c>
      <c r="F42" s="12">
        <v>60</v>
      </c>
      <c r="G42" s="12"/>
      <c r="H42" s="60">
        <f t="shared" si="0"/>
        <v>60</v>
      </c>
    </row>
    <row r="43" spans="1:8">
      <c r="A43" s="46">
        <v>202551101003</v>
      </c>
      <c r="B43" s="11" t="s">
        <v>102</v>
      </c>
      <c r="C43" s="61"/>
      <c r="D43" s="12" t="s">
        <v>501</v>
      </c>
      <c r="E43" s="75" t="s">
        <v>28</v>
      </c>
      <c r="F43" s="12">
        <v>60</v>
      </c>
      <c r="G43" s="12"/>
      <c r="H43" s="60">
        <f t="shared" si="0"/>
        <v>60</v>
      </c>
    </row>
    <row r="44" spans="1:8">
      <c r="A44" s="46">
        <v>202551101004</v>
      </c>
      <c r="B44" s="11" t="s">
        <v>103</v>
      </c>
      <c r="C44" s="61"/>
      <c r="D44" s="12" t="s">
        <v>501</v>
      </c>
      <c r="E44" s="75" t="s">
        <v>28</v>
      </c>
      <c r="F44" s="12">
        <v>72</v>
      </c>
      <c r="G44" s="12">
        <v>97.64</v>
      </c>
      <c r="H44" s="60">
        <f t="shared" si="0"/>
        <v>76.882</v>
      </c>
    </row>
    <row r="45" spans="1:8">
      <c r="A45" s="46">
        <v>202551101005</v>
      </c>
      <c r="B45" s="11" t="s">
        <v>104</v>
      </c>
      <c r="C45" s="61"/>
      <c r="D45" s="12" t="s">
        <v>501</v>
      </c>
      <c r="E45" s="75" t="s">
        <v>28</v>
      </c>
      <c r="F45" s="12">
        <v>60</v>
      </c>
      <c r="G45" s="12"/>
      <c r="H45" s="60">
        <f t="shared" si="0"/>
        <v>60</v>
      </c>
    </row>
    <row r="46" spans="1:8">
      <c r="A46" s="46">
        <v>202551101006</v>
      </c>
      <c r="B46" s="11" t="s">
        <v>105</v>
      </c>
      <c r="C46" s="61"/>
      <c r="D46" s="12" t="s">
        <v>501</v>
      </c>
      <c r="E46" s="75" t="s">
        <v>28</v>
      </c>
      <c r="F46" s="12">
        <v>60</v>
      </c>
      <c r="G46" s="12"/>
      <c r="H46" s="60">
        <f t="shared" si="0"/>
        <v>60</v>
      </c>
    </row>
    <row r="47" spans="1:8">
      <c r="A47" s="46">
        <v>202551101007</v>
      </c>
      <c r="B47" s="11" t="s">
        <v>106</v>
      </c>
      <c r="C47" s="61"/>
      <c r="D47" s="12" t="s">
        <v>501</v>
      </c>
      <c r="E47" s="75" t="s">
        <v>28</v>
      </c>
      <c r="F47" s="12">
        <v>70</v>
      </c>
      <c r="G47" s="12">
        <v>94.84</v>
      </c>
      <c r="H47" s="60">
        <f t="shared" si="0"/>
        <v>74.742</v>
      </c>
    </row>
    <row r="48" spans="1:8">
      <c r="A48" s="46">
        <v>202551101008</v>
      </c>
      <c r="B48" s="11" t="s">
        <v>107</v>
      </c>
      <c r="C48" s="61"/>
      <c r="D48" s="12" t="s">
        <v>501</v>
      </c>
      <c r="E48" s="75" t="s">
        <v>28</v>
      </c>
      <c r="F48" s="12">
        <v>60</v>
      </c>
      <c r="G48" s="12"/>
      <c r="H48" s="60">
        <f t="shared" si="0"/>
        <v>60</v>
      </c>
    </row>
    <row r="49" spans="1:8">
      <c r="A49" s="46">
        <v>202551101009</v>
      </c>
      <c r="B49" s="11" t="s">
        <v>108</v>
      </c>
      <c r="C49" s="61"/>
      <c r="D49" s="12" t="s">
        <v>501</v>
      </c>
      <c r="E49" s="75" t="s">
        <v>28</v>
      </c>
      <c r="F49" s="12">
        <v>72</v>
      </c>
      <c r="G49" s="12">
        <v>94.58</v>
      </c>
      <c r="H49" s="60">
        <f t="shared" si="0"/>
        <v>76.729</v>
      </c>
    </row>
    <row r="50" spans="1:8">
      <c r="A50" s="46">
        <v>202551101010</v>
      </c>
      <c r="B50" s="11" t="s">
        <v>109</v>
      </c>
      <c r="C50" s="61"/>
      <c r="D50" s="12" t="s">
        <v>501</v>
      </c>
      <c r="E50" s="75" t="s">
        <v>28</v>
      </c>
      <c r="F50" s="12">
        <v>72</v>
      </c>
      <c r="G50" s="12">
        <v>94.46</v>
      </c>
      <c r="H50" s="60">
        <f t="shared" si="0"/>
        <v>76.723</v>
      </c>
    </row>
    <row r="51" spans="1:8">
      <c r="A51" s="46">
        <v>202551101011</v>
      </c>
      <c r="B51" s="11" t="s">
        <v>110</v>
      </c>
      <c r="C51" s="61"/>
      <c r="D51" s="12" t="s">
        <v>501</v>
      </c>
      <c r="E51" s="75" t="s">
        <v>28</v>
      </c>
      <c r="F51" s="12">
        <v>70</v>
      </c>
      <c r="G51" s="12">
        <v>96</v>
      </c>
      <c r="H51" s="60">
        <f t="shared" si="0"/>
        <v>74.8</v>
      </c>
    </row>
    <row r="52" spans="1:8">
      <c r="A52" s="46">
        <v>202551101012</v>
      </c>
      <c r="B52" s="11" t="s">
        <v>111</v>
      </c>
      <c r="C52" s="61"/>
      <c r="D52" s="12" t="s">
        <v>501</v>
      </c>
      <c r="E52" s="75" t="s">
        <v>28</v>
      </c>
      <c r="F52" s="12">
        <v>60</v>
      </c>
      <c r="G52" s="12"/>
      <c r="H52" s="60">
        <f t="shared" si="0"/>
        <v>60</v>
      </c>
    </row>
    <row r="53" spans="1:8">
      <c r="A53" s="46">
        <v>202551101013</v>
      </c>
      <c r="B53" s="11" t="s">
        <v>112</v>
      </c>
      <c r="C53" s="61"/>
      <c r="D53" s="12" t="s">
        <v>501</v>
      </c>
      <c r="E53" s="75" t="s">
        <v>28</v>
      </c>
      <c r="F53" s="12">
        <v>60</v>
      </c>
      <c r="G53" s="12"/>
      <c r="H53" s="60">
        <f t="shared" si="0"/>
        <v>60</v>
      </c>
    </row>
    <row r="54" spans="1:8">
      <c r="A54" s="47">
        <v>202551101014</v>
      </c>
      <c r="B54" s="12" t="s">
        <v>113</v>
      </c>
      <c r="C54" s="61"/>
      <c r="D54" s="12" t="s">
        <v>501</v>
      </c>
      <c r="E54" s="75" t="s">
        <v>28</v>
      </c>
      <c r="F54" s="12">
        <v>60</v>
      </c>
      <c r="G54" s="12"/>
      <c r="H54" s="60">
        <f t="shared" si="0"/>
        <v>60</v>
      </c>
    </row>
    <row r="55" spans="1:8">
      <c r="A55" s="47">
        <v>202551101015</v>
      </c>
      <c r="B55" s="12" t="s">
        <v>114</v>
      </c>
      <c r="C55" s="61"/>
      <c r="D55" s="12" t="s">
        <v>501</v>
      </c>
      <c r="E55" s="75" t="s">
        <v>28</v>
      </c>
      <c r="F55" s="12">
        <v>76.5</v>
      </c>
      <c r="G55" s="12">
        <v>99</v>
      </c>
      <c r="H55" s="60">
        <f t="shared" si="0"/>
        <v>81.45</v>
      </c>
    </row>
    <row r="56" spans="1:8">
      <c r="A56" s="47">
        <v>202551101016</v>
      </c>
      <c r="B56" s="12" t="s">
        <v>115</v>
      </c>
      <c r="C56" s="61">
        <v>-0.5</v>
      </c>
      <c r="D56" s="12" t="s">
        <v>501</v>
      </c>
      <c r="E56" s="75" t="s">
        <v>28</v>
      </c>
      <c r="F56" s="12">
        <v>72</v>
      </c>
      <c r="G56" s="12">
        <v>94.95</v>
      </c>
      <c r="H56" s="60">
        <f t="shared" si="0"/>
        <v>76.7475</v>
      </c>
    </row>
    <row r="57" spans="1:8">
      <c r="A57" s="47">
        <v>202551101017</v>
      </c>
      <c r="B57" s="12" t="s">
        <v>116</v>
      </c>
      <c r="C57" s="61"/>
      <c r="D57" s="12" t="s">
        <v>501</v>
      </c>
      <c r="E57" s="75" t="s">
        <v>28</v>
      </c>
      <c r="F57" s="12">
        <v>72</v>
      </c>
      <c r="G57" s="12">
        <v>93.36</v>
      </c>
      <c r="H57" s="60">
        <f t="shared" si="0"/>
        <v>76.668</v>
      </c>
    </row>
    <row r="58" spans="1:8">
      <c r="A58" s="47">
        <v>202551101018</v>
      </c>
      <c r="B58" s="12" t="s">
        <v>117</v>
      </c>
      <c r="C58" s="61">
        <v>-0.5</v>
      </c>
      <c r="D58" s="12" t="s">
        <v>501</v>
      </c>
      <c r="E58" s="75" t="s">
        <v>28</v>
      </c>
      <c r="F58" s="12">
        <v>60</v>
      </c>
      <c r="G58" s="12"/>
      <c r="H58" s="60">
        <f t="shared" si="0"/>
        <v>60</v>
      </c>
    </row>
    <row r="59" spans="1:8">
      <c r="A59" s="47">
        <v>202551101019</v>
      </c>
      <c r="B59" s="12" t="s">
        <v>118</v>
      </c>
      <c r="C59" s="61">
        <v>-0.5</v>
      </c>
      <c r="D59" s="12" t="s">
        <v>501</v>
      </c>
      <c r="E59" s="75" t="s">
        <v>28</v>
      </c>
      <c r="F59" s="12">
        <v>60</v>
      </c>
      <c r="G59" s="12"/>
      <c r="H59" s="60">
        <f t="shared" si="0"/>
        <v>60</v>
      </c>
    </row>
    <row r="60" spans="1:8">
      <c r="A60" s="47">
        <v>202551101020</v>
      </c>
      <c r="B60" s="12" t="s">
        <v>119</v>
      </c>
      <c r="C60" s="61">
        <v>-0.5</v>
      </c>
      <c r="D60" s="12" t="s">
        <v>501</v>
      </c>
      <c r="E60" s="75" t="s">
        <v>28</v>
      </c>
      <c r="F60" s="12">
        <v>60</v>
      </c>
      <c r="G60" s="12"/>
      <c r="H60" s="60">
        <f t="shared" si="0"/>
        <v>60</v>
      </c>
    </row>
    <row r="61" spans="1:8">
      <c r="A61" s="47">
        <v>202551101021</v>
      </c>
      <c r="B61" s="12" t="s">
        <v>120</v>
      </c>
      <c r="C61" s="61"/>
      <c r="D61" s="12" t="s">
        <v>501</v>
      </c>
      <c r="E61" s="75" t="s">
        <v>28</v>
      </c>
      <c r="F61" s="12">
        <v>60</v>
      </c>
      <c r="G61" s="12"/>
      <c r="H61" s="60">
        <f t="shared" si="0"/>
        <v>60</v>
      </c>
    </row>
    <row r="62" spans="1:8">
      <c r="A62" s="47">
        <v>202551101022</v>
      </c>
      <c r="B62" s="12" t="s">
        <v>121</v>
      </c>
      <c r="C62" s="61"/>
      <c r="D62" s="12"/>
      <c r="E62" s="75" t="s">
        <v>28</v>
      </c>
      <c r="F62" s="12">
        <v>60</v>
      </c>
      <c r="G62" s="12"/>
      <c r="H62" s="60">
        <f t="shared" si="0"/>
        <v>60</v>
      </c>
    </row>
    <row r="63" spans="1:8">
      <c r="A63" s="47">
        <v>202551101023</v>
      </c>
      <c r="B63" s="12" t="s">
        <v>122</v>
      </c>
      <c r="C63" s="61"/>
      <c r="D63" s="12" t="s">
        <v>501</v>
      </c>
      <c r="E63" s="75" t="s">
        <v>28</v>
      </c>
      <c r="F63" s="12">
        <v>60</v>
      </c>
      <c r="G63" s="12"/>
      <c r="H63" s="60">
        <f t="shared" si="0"/>
        <v>60</v>
      </c>
    </row>
    <row r="64" spans="1:8">
      <c r="A64" s="47">
        <v>202551101024</v>
      </c>
      <c r="B64" s="12" t="s">
        <v>123</v>
      </c>
      <c r="C64" s="61">
        <v>-0.5</v>
      </c>
      <c r="D64" s="12" t="s">
        <v>501</v>
      </c>
      <c r="E64" s="75" t="s">
        <v>28</v>
      </c>
      <c r="F64" s="12">
        <v>60</v>
      </c>
      <c r="G64" s="12"/>
      <c r="H64" s="60">
        <f t="shared" si="0"/>
        <v>60</v>
      </c>
    </row>
    <row r="65" s="69" customFormat="1" spans="1:8">
      <c r="A65" s="47">
        <v>202551101025</v>
      </c>
      <c r="B65" s="47" t="s">
        <v>124</v>
      </c>
      <c r="C65" s="61">
        <v>-1.5</v>
      </c>
      <c r="D65" s="47"/>
      <c r="E65" s="75" t="s">
        <v>28</v>
      </c>
      <c r="F65" s="47">
        <v>60</v>
      </c>
      <c r="G65" s="47"/>
      <c r="H65" s="76">
        <f t="shared" si="0"/>
        <v>60</v>
      </c>
    </row>
    <row r="66" spans="1:8">
      <c r="A66" s="48" t="s">
        <v>125</v>
      </c>
      <c r="B66" s="14" t="s">
        <v>126</v>
      </c>
      <c r="C66" s="67"/>
      <c r="D66" s="13" t="s">
        <v>501</v>
      </c>
      <c r="E66" s="77" t="s">
        <v>28</v>
      </c>
      <c r="F66" s="78">
        <v>76.5</v>
      </c>
      <c r="G66" s="78">
        <v>99</v>
      </c>
      <c r="H66" s="58">
        <f t="shared" si="0"/>
        <v>81.45</v>
      </c>
    </row>
    <row r="67" spans="1:8">
      <c r="A67" s="48" t="s">
        <v>127</v>
      </c>
      <c r="B67" s="14" t="s">
        <v>128</v>
      </c>
      <c r="C67" s="67"/>
      <c r="D67" s="13" t="s">
        <v>501</v>
      </c>
      <c r="E67" s="77" t="s">
        <v>28</v>
      </c>
      <c r="F67" s="78">
        <v>72</v>
      </c>
      <c r="G67" s="78">
        <v>97.48</v>
      </c>
      <c r="H67" s="58">
        <f t="shared" si="0"/>
        <v>76.874</v>
      </c>
    </row>
    <row r="68" spans="1:8">
      <c r="A68" s="48" t="s">
        <v>129</v>
      </c>
      <c r="B68" s="14" t="s">
        <v>130</v>
      </c>
      <c r="C68" s="67"/>
      <c r="D68" s="13" t="s">
        <v>501</v>
      </c>
      <c r="E68" s="77" t="s">
        <v>28</v>
      </c>
      <c r="F68" s="78">
        <v>70</v>
      </c>
      <c r="G68" s="78">
        <v>97.3</v>
      </c>
      <c r="H68" s="58">
        <f t="shared" ref="H68:H131" si="1">IF(OR(D68="合格",D68=""),F68+G68/20,0)</f>
        <v>74.865</v>
      </c>
    </row>
    <row r="69" spans="1:8">
      <c r="A69" s="48" t="s">
        <v>131</v>
      </c>
      <c r="B69" s="14" t="s">
        <v>132</v>
      </c>
      <c r="C69" s="67"/>
      <c r="D69" s="13" t="s">
        <v>501</v>
      </c>
      <c r="E69" s="77" t="s">
        <v>28</v>
      </c>
      <c r="F69" s="78">
        <v>60</v>
      </c>
      <c r="G69" s="78"/>
      <c r="H69" s="58">
        <f t="shared" si="1"/>
        <v>60</v>
      </c>
    </row>
    <row r="70" spans="1:8">
      <c r="A70" s="48" t="s">
        <v>133</v>
      </c>
      <c r="B70" s="14" t="s">
        <v>134</v>
      </c>
      <c r="C70" s="67"/>
      <c r="D70" s="13" t="s">
        <v>501</v>
      </c>
      <c r="E70" s="77" t="s">
        <v>28</v>
      </c>
      <c r="F70" s="78">
        <v>62</v>
      </c>
      <c r="G70" s="78">
        <v>100</v>
      </c>
      <c r="H70" s="58">
        <f t="shared" si="1"/>
        <v>67</v>
      </c>
    </row>
    <row r="71" spans="1:8">
      <c r="A71" s="48" t="s">
        <v>135</v>
      </c>
      <c r="B71" s="14" t="s">
        <v>136</v>
      </c>
      <c r="C71" s="67"/>
      <c r="D71" s="13" t="s">
        <v>501</v>
      </c>
      <c r="E71" s="77" t="s">
        <v>28</v>
      </c>
      <c r="F71" s="78">
        <v>72</v>
      </c>
      <c r="G71" s="78">
        <v>98.64</v>
      </c>
      <c r="H71" s="58">
        <f t="shared" si="1"/>
        <v>76.932</v>
      </c>
    </row>
    <row r="72" spans="1:8">
      <c r="A72" s="48" t="s">
        <v>137</v>
      </c>
      <c r="B72" s="14" t="s">
        <v>138</v>
      </c>
      <c r="C72" s="67"/>
      <c r="D72" s="13" t="s">
        <v>501</v>
      </c>
      <c r="E72" s="77" t="s">
        <v>28</v>
      </c>
      <c r="F72" s="78">
        <v>78.5</v>
      </c>
      <c r="G72" s="78">
        <v>100</v>
      </c>
      <c r="H72" s="58">
        <f t="shared" si="1"/>
        <v>83.5</v>
      </c>
    </row>
    <row r="73" spans="1:8">
      <c r="A73" s="48" t="s">
        <v>139</v>
      </c>
      <c r="B73" s="14" t="s">
        <v>140</v>
      </c>
      <c r="C73" s="67"/>
      <c r="D73" s="13" t="s">
        <v>501</v>
      </c>
      <c r="E73" s="77" t="s">
        <v>28</v>
      </c>
      <c r="F73" s="78">
        <v>60</v>
      </c>
      <c r="G73" s="78"/>
      <c r="H73" s="58">
        <f t="shared" si="1"/>
        <v>60</v>
      </c>
    </row>
    <row r="74" spans="1:8">
      <c r="A74" s="48" t="s">
        <v>141</v>
      </c>
      <c r="B74" s="14" t="s">
        <v>142</v>
      </c>
      <c r="C74" s="67"/>
      <c r="D74" s="13" t="s">
        <v>501</v>
      </c>
      <c r="E74" s="77" t="s">
        <v>28</v>
      </c>
      <c r="F74" s="78">
        <v>60</v>
      </c>
      <c r="G74" s="78"/>
      <c r="H74" s="58">
        <f t="shared" si="1"/>
        <v>60</v>
      </c>
    </row>
    <row r="75" spans="1:8">
      <c r="A75" s="48" t="s">
        <v>143</v>
      </c>
      <c r="B75" s="14" t="s">
        <v>144</v>
      </c>
      <c r="C75" s="67"/>
      <c r="D75" s="13" t="s">
        <v>501</v>
      </c>
      <c r="E75" s="77" t="s">
        <v>28</v>
      </c>
      <c r="F75" s="78">
        <v>60</v>
      </c>
      <c r="G75" s="78"/>
      <c r="H75" s="58">
        <f t="shared" si="1"/>
        <v>60</v>
      </c>
    </row>
    <row r="76" spans="1:8">
      <c r="A76" s="48" t="s">
        <v>145</v>
      </c>
      <c r="B76" s="14" t="s">
        <v>146</v>
      </c>
      <c r="C76" s="67"/>
      <c r="D76" s="13" t="s">
        <v>501</v>
      </c>
      <c r="E76" s="77" t="s">
        <v>28</v>
      </c>
      <c r="F76" s="78">
        <v>72</v>
      </c>
      <c r="G76" s="78">
        <v>95.58</v>
      </c>
      <c r="H76" s="58">
        <f t="shared" si="1"/>
        <v>76.779</v>
      </c>
    </row>
    <row r="77" spans="1:8">
      <c r="A77" s="48" t="s">
        <v>147</v>
      </c>
      <c r="B77" s="14" t="s">
        <v>148</v>
      </c>
      <c r="C77" s="67"/>
      <c r="D77" s="13" t="s">
        <v>501</v>
      </c>
      <c r="E77" s="77" t="s">
        <v>28</v>
      </c>
      <c r="F77" s="78">
        <v>72</v>
      </c>
      <c r="G77" s="78">
        <v>96</v>
      </c>
      <c r="H77" s="58">
        <f t="shared" si="1"/>
        <v>76.8</v>
      </c>
    </row>
    <row r="78" spans="1:8">
      <c r="A78" s="48" t="s">
        <v>149</v>
      </c>
      <c r="B78" s="14" t="s">
        <v>150</v>
      </c>
      <c r="C78" s="67"/>
      <c r="D78" s="13" t="s">
        <v>501</v>
      </c>
      <c r="E78" s="77" t="s">
        <v>28</v>
      </c>
      <c r="F78" s="78">
        <v>72</v>
      </c>
      <c r="G78" s="78">
        <v>95.45</v>
      </c>
      <c r="H78" s="58">
        <f t="shared" si="1"/>
        <v>76.7725</v>
      </c>
    </row>
    <row r="79" spans="1:8">
      <c r="A79" s="48" t="s">
        <v>151</v>
      </c>
      <c r="B79" s="14" t="s">
        <v>152</v>
      </c>
      <c r="C79" s="67"/>
      <c r="D79" s="13" t="s">
        <v>501</v>
      </c>
      <c r="E79" s="77" t="s">
        <v>28</v>
      </c>
      <c r="F79" s="78">
        <v>60</v>
      </c>
      <c r="G79" s="78"/>
      <c r="H79" s="58">
        <f t="shared" si="1"/>
        <v>60</v>
      </c>
    </row>
    <row r="80" spans="1:8">
      <c r="A80" s="48" t="s">
        <v>153</v>
      </c>
      <c r="B80" s="14" t="s">
        <v>154</v>
      </c>
      <c r="C80" s="67">
        <v>-0.5</v>
      </c>
      <c r="D80" s="13"/>
      <c r="E80" s="77" t="s">
        <v>28</v>
      </c>
      <c r="F80" s="78">
        <v>70</v>
      </c>
      <c r="G80" s="78"/>
      <c r="H80" s="58">
        <f t="shared" si="1"/>
        <v>70</v>
      </c>
    </row>
    <row r="81" spans="1:8">
      <c r="A81" s="48" t="s">
        <v>155</v>
      </c>
      <c r="B81" s="14" t="s">
        <v>156</v>
      </c>
      <c r="C81" s="67"/>
      <c r="D81" s="13" t="s">
        <v>501</v>
      </c>
      <c r="E81" s="77" t="s">
        <v>28</v>
      </c>
      <c r="F81" s="78">
        <v>60</v>
      </c>
      <c r="G81" s="78"/>
      <c r="H81" s="58">
        <f t="shared" si="1"/>
        <v>60</v>
      </c>
    </row>
    <row r="82" spans="1:8">
      <c r="A82" s="98" t="s">
        <v>157</v>
      </c>
      <c r="B82" s="14" t="s">
        <v>158</v>
      </c>
      <c r="C82" s="67"/>
      <c r="D82" s="13"/>
      <c r="E82" s="77" t="s">
        <v>28</v>
      </c>
      <c r="F82" s="78">
        <v>60</v>
      </c>
      <c r="G82" s="78"/>
      <c r="H82" s="58">
        <f t="shared" si="1"/>
        <v>60</v>
      </c>
    </row>
    <row r="83" spans="1:8">
      <c r="A83" s="98" t="s">
        <v>159</v>
      </c>
      <c r="B83" s="14" t="s">
        <v>160</v>
      </c>
      <c r="C83" s="67"/>
      <c r="D83" s="13" t="s">
        <v>501</v>
      </c>
      <c r="E83" s="77" t="s">
        <v>28</v>
      </c>
      <c r="F83" s="78">
        <v>80.5</v>
      </c>
      <c r="G83" s="78"/>
      <c r="H83" s="58">
        <f t="shared" si="1"/>
        <v>80.5</v>
      </c>
    </row>
    <row r="84" spans="1:8">
      <c r="A84" s="98" t="s">
        <v>161</v>
      </c>
      <c r="B84" s="14" t="s">
        <v>162</v>
      </c>
      <c r="C84" s="67"/>
      <c r="D84" s="13" t="s">
        <v>501</v>
      </c>
      <c r="E84" s="77" t="s">
        <v>28</v>
      </c>
      <c r="F84" s="78">
        <v>72</v>
      </c>
      <c r="G84" s="78">
        <v>98.5</v>
      </c>
      <c r="H84" s="58">
        <f t="shared" si="1"/>
        <v>76.925</v>
      </c>
    </row>
    <row r="85" spans="1:8">
      <c r="A85" s="99" t="s">
        <v>163</v>
      </c>
      <c r="B85" s="16" t="s">
        <v>164</v>
      </c>
      <c r="C85" s="67"/>
      <c r="D85" s="13" t="s">
        <v>501</v>
      </c>
      <c r="E85" s="77" t="s">
        <v>28</v>
      </c>
      <c r="F85" s="78">
        <v>72</v>
      </c>
      <c r="G85" s="78">
        <v>99.24</v>
      </c>
      <c r="H85" s="58">
        <f t="shared" si="1"/>
        <v>76.962</v>
      </c>
    </row>
    <row r="86" spans="1:8">
      <c r="A86" s="99" t="s">
        <v>165</v>
      </c>
      <c r="B86" s="16" t="s">
        <v>166</v>
      </c>
      <c r="C86" s="67"/>
      <c r="D86" s="13"/>
      <c r="E86" s="77" t="s">
        <v>28</v>
      </c>
      <c r="F86" s="78">
        <v>60</v>
      </c>
      <c r="G86" s="78"/>
      <c r="H86" s="58">
        <f t="shared" si="1"/>
        <v>60</v>
      </c>
    </row>
    <row r="87" spans="1:8">
      <c r="A87" s="99" t="s">
        <v>167</v>
      </c>
      <c r="B87" s="16" t="s">
        <v>168</v>
      </c>
      <c r="C87" s="67"/>
      <c r="D87" s="13" t="s">
        <v>501</v>
      </c>
      <c r="E87" s="77" t="s">
        <v>28</v>
      </c>
      <c r="F87" s="78">
        <v>60</v>
      </c>
      <c r="G87" s="78"/>
      <c r="H87" s="58">
        <f t="shared" si="1"/>
        <v>60</v>
      </c>
    </row>
    <row r="88" spans="1:8">
      <c r="A88" s="99" t="s">
        <v>169</v>
      </c>
      <c r="B88" s="16" t="s">
        <v>170</v>
      </c>
      <c r="C88" s="67"/>
      <c r="D88" s="13" t="s">
        <v>501</v>
      </c>
      <c r="E88" s="77" t="s">
        <v>28</v>
      </c>
      <c r="F88" s="78">
        <v>72</v>
      </c>
      <c r="G88" s="78">
        <v>96</v>
      </c>
      <c r="H88" s="58">
        <f t="shared" si="1"/>
        <v>76.8</v>
      </c>
    </row>
    <row r="89" spans="1:8">
      <c r="A89" s="99" t="s">
        <v>171</v>
      </c>
      <c r="B89" s="16" t="s">
        <v>172</v>
      </c>
      <c r="C89" s="67"/>
      <c r="D89" s="13" t="s">
        <v>501</v>
      </c>
      <c r="E89" s="77" t="s">
        <v>28</v>
      </c>
      <c r="F89" s="78">
        <v>60</v>
      </c>
      <c r="G89" s="78"/>
      <c r="H89" s="58">
        <f t="shared" si="1"/>
        <v>60</v>
      </c>
    </row>
    <row r="90" spans="1:8">
      <c r="A90" s="99" t="s">
        <v>173</v>
      </c>
      <c r="B90" s="16" t="s">
        <v>174</v>
      </c>
      <c r="C90" s="67"/>
      <c r="D90" s="13"/>
      <c r="E90" s="77" t="s">
        <v>28</v>
      </c>
      <c r="F90" s="78">
        <v>60</v>
      </c>
      <c r="G90" s="78"/>
      <c r="H90" s="58">
        <f t="shared" si="1"/>
        <v>60</v>
      </c>
    </row>
    <row r="91" spans="1:8">
      <c r="A91" s="99" t="s">
        <v>175</v>
      </c>
      <c r="B91" s="16" t="s">
        <v>176</v>
      </c>
      <c r="C91" s="67"/>
      <c r="D91" s="13" t="s">
        <v>501</v>
      </c>
      <c r="E91" s="77" t="s">
        <v>28</v>
      </c>
      <c r="F91" s="78">
        <v>70</v>
      </c>
      <c r="G91" s="78">
        <v>93.7</v>
      </c>
      <c r="H91" s="58">
        <f t="shared" si="1"/>
        <v>74.685</v>
      </c>
    </row>
    <row r="92" spans="1:8">
      <c r="A92" s="99" t="s">
        <v>177</v>
      </c>
      <c r="B92" s="16" t="s">
        <v>178</v>
      </c>
      <c r="C92" s="67"/>
      <c r="D92" s="13" t="s">
        <v>501</v>
      </c>
      <c r="E92" s="77" t="s">
        <v>28</v>
      </c>
      <c r="F92" s="78">
        <v>80.5</v>
      </c>
      <c r="G92" s="78">
        <v>99</v>
      </c>
      <c r="H92" s="58">
        <f t="shared" si="1"/>
        <v>85.45</v>
      </c>
    </row>
    <row r="93" spans="1:8">
      <c r="A93" s="99" t="s">
        <v>179</v>
      </c>
      <c r="B93" s="16" t="s">
        <v>180</v>
      </c>
      <c r="C93" s="67"/>
      <c r="D93" s="13" t="s">
        <v>501</v>
      </c>
      <c r="E93" s="77" t="s">
        <v>28</v>
      </c>
      <c r="F93" s="78">
        <v>60</v>
      </c>
      <c r="G93" s="78"/>
      <c r="H93" s="58">
        <f t="shared" si="1"/>
        <v>60</v>
      </c>
    </row>
    <row r="94" spans="1:8">
      <c r="A94" s="99" t="s">
        <v>181</v>
      </c>
      <c r="B94" s="16" t="s">
        <v>182</v>
      </c>
      <c r="C94" s="67"/>
      <c r="D94" s="13" t="s">
        <v>501</v>
      </c>
      <c r="E94" s="77" t="s">
        <v>28</v>
      </c>
      <c r="F94" s="78">
        <v>60</v>
      </c>
      <c r="G94" s="78"/>
      <c r="H94" s="58">
        <f t="shared" si="1"/>
        <v>60</v>
      </c>
    </row>
    <row r="95" spans="1:8">
      <c r="A95" s="99" t="s">
        <v>183</v>
      </c>
      <c r="B95" s="16" t="s">
        <v>184</v>
      </c>
      <c r="C95" s="67"/>
      <c r="D95" s="13" t="s">
        <v>501</v>
      </c>
      <c r="E95" s="77" t="s">
        <v>28</v>
      </c>
      <c r="F95" s="78">
        <v>62</v>
      </c>
      <c r="G95" s="78"/>
      <c r="H95" s="58">
        <f t="shared" si="1"/>
        <v>62</v>
      </c>
    </row>
    <row r="96" spans="1:8">
      <c r="A96" s="99" t="s">
        <v>185</v>
      </c>
      <c r="B96" s="16" t="s">
        <v>186</v>
      </c>
      <c r="C96" s="67"/>
      <c r="D96" s="13" t="s">
        <v>501</v>
      </c>
      <c r="E96" s="77" t="s">
        <v>28</v>
      </c>
      <c r="F96" s="78">
        <v>70</v>
      </c>
      <c r="G96" s="78">
        <v>96</v>
      </c>
      <c r="H96" s="58">
        <f t="shared" si="1"/>
        <v>74.8</v>
      </c>
    </row>
    <row r="97" spans="1:8">
      <c r="A97" s="49" t="s">
        <v>187</v>
      </c>
      <c r="B97" s="17" t="s">
        <v>188</v>
      </c>
      <c r="C97" s="67"/>
      <c r="D97" s="79" t="s">
        <v>501</v>
      </c>
      <c r="E97" s="80" t="s">
        <v>28</v>
      </c>
      <c r="F97" s="79">
        <v>72</v>
      </c>
      <c r="G97" s="79">
        <v>95.7</v>
      </c>
      <c r="H97" s="58">
        <f t="shared" si="1"/>
        <v>76.785</v>
      </c>
    </row>
    <row r="98" spans="1:8">
      <c r="A98" s="49" t="s">
        <v>189</v>
      </c>
      <c r="B98" s="17" t="s">
        <v>190</v>
      </c>
      <c r="C98" s="67"/>
      <c r="D98" s="66" t="s">
        <v>501</v>
      </c>
      <c r="E98" s="80" t="s">
        <v>28</v>
      </c>
      <c r="F98" s="79">
        <v>72</v>
      </c>
      <c r="G98" s="79">
        <v>95.7</v>
      </c>
      <c r="H98" s="58">
        <f t="shared" si="1"/>
        <v>76.785</v>
      </c>
    </row>
    <row r="99" spans="1:8">
      <c r="A99" s="49" t="s">
        <v>191</v>
      </c>
      <c r="B99" s="17" t="s">
        <v>192</v>
      </c>
      <c r="C99" s="67"/>
      <c r="D99" s="66" t="s">
        <v>501</v>
      </c>
      <c r="E99" s="80" t="s">
        <v>28</v>
      </c>
      <c r="F99" s="79">
        <v>60</v>
      </c>
      <c r="G99" s="79"/>
      <c r="H99" s="58">
        <f t="shared" si="1"/>
        <v>60</v>
      </c>
    </row>
    <row r="100" spans="1:8">
      <c r="A100" s="49" t="s">
        <v>193</v>
      </c>
      <c r="B100" s="17" t="s">
        <v>194</v>
      </c>
      <c r="C100" s="67"/>
      <c r="D100" s="66" t="s">
        <v>501</v>
      </c>
      <c r="E100" s="80" t="s">
        <v>28</v>
      </c>
      <c r="F100" s="79">
        <v>72</v>
      </c>
      <c r="G100" s="79">
        <v>95.7</v>
      </c>
      <c r="H100" s="58">
        <f t="shared" si="1"/>
        <v>76.785</v>
      </c>
    </row>
    <row r="101" spans="1:8">
      <c r="A101" s="49" t="s">
        <v>195</v>
      </c>
      <c r="B101" s="17" t="s">
        <v>196</v>
      </c>
      <c r="C101" s="67"/>
      <c r="D101" s="11" t="s">
        <v>501</v>
      </c>
      <c r="E101" s="80" t="s">
        <v>28</v>
      </c>
      <c r="F101" s="79">
        <v>60</v>
      </c>
      <c r="G101" s="79"/>
      <c r="H101" s="58">
        <f t="shared" si="1"/>
        <v>60</v>
      </c>
    </row>
    <row r="102" spans="1:8">
      <c r="A102" s="49" t="s">
        <v>197</v>
      </c>
      <c r="B102" s="17" t="s">
        <v>198</v>
      </c>
      <c r="C102" s="67"/>
      <c r="D102" s="66" t="s">
        <v>501</v>
      </c>
      <c r="E102" s="80" t="s">
        <v>28</v>
      </c>
      <c r="F102" s="79">
        <v>60</v>
      </c>
      <c r="G102" s="79"/>
      <c r="H102" s="58">
        <f t="shared" si="1"/>
        <v>60</v>
      </c>
    </row>
    <row r="103" spans="1:8">
      <c r="A103" s="49" t="s">
        <v>199</v>
      </c>
      <c r="B103" s="17" t="s">
        <v>200</v>
      </c>
      <c r="C103" s="67"/>
      <c r="D103" s="11" t="s">
        <v>501</v>
      </c>
      <c r="E103" s="80" t="s">
        <v>28</v>
      </c>
      <c r="F103" s="79">
        <v>70</v>
      </c>
      <c r="G103" s="79">
        <v>97.9</v>
      </c>
      <c r="H103" s="58">
        <f t="shared" si="1"/>
        <v>74.895</v>
      </c>
    </row>
    <row r="104" spans="1:8">
      <c r="A104" s="49" t="s">
        <v>201</v>
      </c>
      <c r="B104" s="17" t="s">
        <v>202</v>
      </c>
      <c r="C104" s="67"/>
      <c r="D104" s="11" t="s">
        <v>501</v>
      </c>
      <c r="E104" s="80" t="s">
        <v>28</v>
      </c>
      <c r="F104" s="79">
        <v>76.5</v>
      </c>
      <c r="G104" s="79">
        <v>99</v>
      </c>
      <c r="H104" s="58">
        <f t="shared" si="1"/>
        <v>81.45</v>
      </c>
    </row>
    <row r="105" spans="1:8">
      <c r="A105" s="49" t="s">
        <v>203</v>
      </c>
      <c r="B105" s="17" t="s">
        <v>204</v>
      </c>
      <c r="C105" s="67"/>
      <c r="D105" s="11" t="s">
        <v>501</v>
      </c>
      <c r="E105" s="80" t="s">
        <v>28</v>
      </c>
      <c r="F105" s="79">
        <v>60</v>
      </c>
      <c r="G105" s="79"/>
      <c r="H105" s="58">
        <f t="shared" si="1"/>
        <v>60</v>
      </c>
    </row>
    <row r="106" spans="1:8">
      <c r="A106" s="49" t="s">
        <v>205</v>
      </c>
      <c r="B106" s="17" t="s">
        <v>206</v>
      </c>
      <c r="C106" s="67">
        <v>-0.5</v>
      </c>
      <c r="D106" s="79" t="s">
        <v>501</v>
      </c>
      <c r="E106" s="80" t="s">
        <v>28</v>
      </c>
      <c r="F106" s="79">
        <v>70</v>
      </c>
      <c r="G106" s="79">
        <v>97.9</v>
      </c>
      <c r="H106" s="58">
        <f t="shared" si="1"/>
        <v>74.895</v>
      </c>
    </row>
    <row r="107" spans="1:8">
      <c r="A107" s="49" t="s">
        <v>207</v>
      </c>
      <c r="B107" s="17" t="s">
        <v>208</v>
      </c>
      <c r="C107" s="67"/>
      <c r="D107" s="79" t="s">
        <v>501</v>
      </c>
      <c r="E107" s="80" t="s">
        <v>28</v>
      </c>
      <c r="F107" s="79">
        <v>60</v>
      </c>
      <c r="G107" s="79"/>
      <c r="H107" s="58">
        <f t="shared" si="1"/>
        <v>60</v>
      </c>
    </row>
    <row r="108" spans="1:8">
      <c r="A108" s="81" t="s">
        <v>209</v>
      </c>
      <c r="B108" s="20" t="s">
        <v>210</v>
      </c>
      <c r="C108" s="67"/>
      <c r="D108" s="79" t="s">
        <v>501</v>
      </c>
      <c r="E108" s="80" t="s">
        <v>28</v>
      </c>
      <c r="F108" s="79">
        <v>72</v>
      </c>
      <c r="G108" s="79">
        <v>97.6</v>
      </c>
      <c r="H108" s="58">
        <f t="shared" si="1"/>
        <v>76.88</v>
      </c>
    </row>
    <row r="109" spans="1:8">
      <c r="A109" s="49" t="s">
        <v>211</v>
      </c>
      <c r="B109" s="17" t="s">
        <v>212</v>
      </c>
      <c r="C109" s="67"/>
      <c r="D109" s="66" t="s">
        <v>501</v>
      </c>
      <c r="E109" s="80" t="s">
        <v>28</v>
      </c>
      <c r="F109" s="79">
        <v>72</v>
      </c>
      <c r="G109" s="79">
        <v>95.7</v>
      </c>
      <c r="H109" s="58">
        <f t="shared" si="1"/>
        <v>76.785</v>
      </c>
    </row>
    <row r="110" spans="1:8">
      <c r="A110" s="49" t="s">
        <v>213</v>
      </c>
      <c r="B110" s="17" t="s">
        <v>214</v>
      </c>
      <c r="C110" s="67"/>
      <c r="D110" s="79" t="s">
        <v>501</v>
      </c>
      <c r="E110" s="80" t="s">
        <v>28</v>
      </c>
      <c r="F110" s="79">
        <v>70</v>
      </c>
      <c r="G110" s="79">
        <v>96</v>
      </c>
      <c r="H110" s="58">
        <f t="shared" si="1"/>
        <v>74.8</v>
      </c>
    </row>
    <row r="111" spans="1:8">
      <c r="A111" s="49" t="s">
        <v>215</v>
      </c>
      <c r="B111" s="17" t="s">
        <v>216</v>
      </c>
      <c r="C111" s="67"/>
      <c r="D111" s="79" t="s">
        <v>501</v>
      </c>
      <c r="E111" s="80" t="s">
        <v>28</v>
      </c>
      <c r="F111" s="79">
        <v>60</v>
      </c>
      <c r="G111" s="79"/>
      <c r="H111" s="58">
        <f t="shared" si="1"/>
        <v>60</v>
      </c>
    </row>
    <row r="112" spans="1:8">
      <c r="A112" s="49" t="s">
        <v>217</v>
      </c>
      <c r="B112" s="17" t="s">
        <v>218</v>
      </c>
      <c r="C112" s="67"/>
      <c r="D112" s="79" t="s">
        <v>501</v>
      </c>
      <c r="E112" s="80" t="s">
        <v>28</v>
      </c>
      <c r="F112" s="79">
        <v>60</v>
      </c>
      <c r="G112" s="79"/>
      <c r="H112" s="58">
        <f t="shared" si="1"/>
        <v>60</v>
      </c>
    </row>
    <row r="113" spans="1:8">
      <c r="A113" s="49" t="s">
        <v>219</v>
      </c>
      <c r="B113" s="17" t="s">
        <v>220</v>
      </c>
      <c r="C113" s="67"/>
      <c r="D113" s="66" t="s">
        <v>501</v>
      </c>
      <c r="E113" s="80" t="s">
        <v>28</v>
      </c>
      <c r="F113" s="79">
        <v>60</v>
      </c>
      <c r="G113" s="79"/>
      <c r="H113" s="58">
        <f t="shared" si="1"/>
        <v>60</v>
      </c>
    </row>
    <row r="114" spans="1:8">
      <c r="A114" s="49" t="s">
        <v>221</v>
      </c>
      <c r="B114" s="17" t="s">
        <v>222</v>
      </c>
      <c r="C114" s="67"/>
      <c r="D114" s="79"/>
      <c r="E114" s="80" t="s">
        <v>28</v>
      </c>
      <c r="F114" s="79">
        <v>60</v>
      </c>
      <c r="G114" s="79"/>
      <c r="H114" s="58">
        <f t="shared" si="1"/>
        <v>60</v>
      </c>
    </row>
    <row r="115" spans="1:8">
      <c r="A115" s="50" t="s">
        <v>223</v>
      </c>
      <c r="B115" s="17" t="s">
        <v>224</v>
      </c>
      <c r="C115" s="67">
        <v>-0.5</v>
      </c>
      <c r="D115" s="66" t="s">
        <v>501</v>
      </c>
      <c r="E115" s="80" t="s">
        <v>28</v>
      </c>
      <c r="F115" s="79">
        <v>70</v>
      </c>
      <c r="G115" s="79">
        <v>97.9</v>
      </c>
      <c r="H115" s="58">
        <f t="shared" si="1"/>
        <v>74.895</v>
      </c>
    </row>
    <row r="116" spans="1:8">
      <c r="A116" s="49" t="s">
        <v>225</v>
      </c>
      <c r="B116" s="17" t="s">
        <v>226</v>
      </c>
      <c r="C116" s="78"/>
      <c r="D116" s="66"/>
      <c r="E116" s="80" t="s">
        <v>28</v>
      </c>
      <c r="F116" s="79">
        <v>60</v>
      </c>
      <c r="G116" s="79"/>
      <c r="H116" s="58">
        <f t="shared" si="1"/>
        <v>60</v>
      </c>
    </row>
    <row r="117" spans="1:8">
      <c r="A117" s="21" t="s">
        <v>227</v>
      </c>
      <c r="B117" s="18" t="s">
        <v>228</v>
      </c>
      <c r="C117" s="67">
        <v>-0.5</v>
      </c>
      <c r="D117" s="66"/>
      <c r="E117" s="80" t="s">
        <v>28</v>
      </c>
      <c r="F117" s="79">
        <v>60</v>
      </c>
      <c r="G117" s="79"/>
      <c r="H117" s="58">
        <f t="shared" si="1"/>
        <v>60</v>
      </c>
    </row>
    <row r="118" spans="1:8">
      <c r="A118" s="21" t="s">
        <v>229</v>
      </c>
      <c r="B118" s="18" t="s">
        <v>230</v>
      </c>
      <c r="C118" s="67">
        <v>-0.5</v>
      </c>
      <c r="D118" s="66" t="s">
        <v>501</v>
      </c>
      <c r="E118" s="80" t="s">
        <v>28</v>
      </c>
      <c r="F118" s="79">
        <v>70</v>
      </c>
      <c r="G118" s="79">
        <v>96</v>
      </c>
      <c r="H118" s="58">
        <f t="shared" si="1"/>
        <v>74.8</v>
      </c>
    </row>
    <row r="119" spans="1:8">
      <c r="A119" s="21" t="s">
        <v>231</v>
      </c>
      <c r="B119" s="18" t="s">
        <v>232</v>
      </c>
      <c r="C119" s="67">
        <v>-0.5</v>
      </c>
      <c r="D119" s="66" t="s">
        <v>501</v>
      </c>
      <c r="E119" s="80" t="s">
        <v>28</v>
      </c>
      <c r="F119" s="79">
        <v>60</v>
      </c>
      <c r="G119" s="79"/>
      <c r="H119" s="58">
        <f t="shared" si="1"/>
        <v>60</v>
      </c>
    </row>
    <row r="120" spans="1:8">
      <c r="A120" s="21" t="s">
        <v>233</v>
      </c>
      <c r="B120" s="18" t="s">
        <v>234</v>
      </c>
      <c r="C120" s="67">
        <v>-0.5</v>
      </c>
      <c r="D120" s="66" t="s">
        <v>501</v>
      </c>
      <c r="E120" s="80" t="s">
        <v>28</v>
      </c>
      <c r="F120" s="79">
        <v>60</v>
      </c>
      <c r="G120" s="79"/>
      <c r="H120" s="58">
        <f t="shared" si="1"/>
        <v>60</v>
      </c>
    </row>
    <row r="121" spans="1:8">
      <c r="A121" s="51" t="s">
        <v>235</v>
      </c>
      <c r="B121" s="18" t="s">
        <v>236</v>
      </c>
      <c r="C121" s="67"/>
      <c r="D121" s="79" t="s">
        <v>501</v>
      </c>
      <c r="E121" s="80" t="s">
        <v>28</v>
      </c>
      <c r="F121" s="79">
        <v>60</v>
      </c>
      <c r="G121" s="79"/>
      <c r="H121" s="58">
        <f t="shared" si="1"/>
        <v>60</v>
      </c>
    </row>
    <row r="122" spans="1:8">
      <c r="A122" s="21" t="s">
        <v>237</v>
      </c>
      <c r="B122" s="21" t="s">
        <v>238</v>
      </c>
      <c r="C122" s="67"/>
      <c r="D122" s="79" t="s">
        <v>501</v>
      </c>
      <c r="E122" s="80" t="s">
        <v>28</v>
      </c>
      <c r="F122" s="79">
        <v>60</v>
      </c>
      <c r="G122" s="79"/>
      <c r="H122" s="58">
        <f t="shared" si="1"/>
        <v>60</v>
      </c>
    </row>
    <row r="123" spans="1:8">
      <c r="A123" s="51" t="s">
        <v>239</v>
      </c>
      <c r="B123" s="22" t="s">
        <v>240</v>
      </c>
      <c r="C123" s="67"/>
      <c r="D123" s="79" t="s">
        <v>501</v>
      </c>
      <c r="E123" s="80" t="s">
        <v>28</v>
      </c>
      <c r="F123" s="79">
        <v>60</v>
      </c>
      <c r="G123" s="79"/>
      <c r="H123" s="58">
        <f t="shared" si="1"/>
        <v>60</v>
      </c>
    </row>
    <row r="124" spans="1:8">
      <c r="A124" s="51" t="s">
        <v>241</v>
      </c>
      <c r="B124" s="22" t="s">
        <v>242</v>
      </c>
      <c r="C124" s="67"/>
      <c r="D124" s="66" t="s">
        <v>501</v>
      </c>
      <c r="E124" s="80" t="s">
        <v>28</v>
      </c>
      <c r="F124" s="79">
        <v>60</v>
      </c>
      <c r="G124" s="79"/>
      <c r="H124" s="58">
        <f t="shared" si="1"/>
        <v>60</v>
      </c>
    </row>
    <row r="125" spans="1:8">
      <c r="A125" s="51" t="s">
        <v>243</v>
      </c>
      <c r="B125" s="22" t="s">
        <v>244</v>
      </c>
      <c r="C125" s="67"/>
      <c r="D125" s="66" t="s">
        <v>501</v>
      </c>
      <c r="E125" s="80" t="s">
        <v>28</v>
      </c>
      <c r="F125" s="79">
        <v>80.5</v>
      </c>
      <c r="G125" s="79">
        <v>100</v>
      </c>
      <c r="H125" s="58">
        <f t="shared" si="1"/>
        <v>85.5</v>
      </c>
    </row>
    <row r="126" spans="1:8">
      <c r="A126" s="51" t="s">
        <v>245</v>
      </c>
      <c r="B126" s="22" t="s">
        <v>246</v>
      </c>
      <c r="C126" s="67"/>
      <c r="D126" s="66" t="s">
        <v>501</v>
      </c>
      <c r="E126" s="80" t="s">
        <v>28</v>
      </c>
      <c r="F126" s="79">
        <v>60</v>
      </c>
      <c r="G126" s="79"/>
      <c r="H126" s="58">
        <f t="shared" si="1"/>
        <v>60</v>
      </c>
    </row>
    <row r="127" spans="1:8">
      <c r="A127" s="52" t="s">
        <v>247</v>
      </c>
      <c r="B127" s="23" t="s">
        <v>248</v>
      </c>
      <c r="C127" s="67"/>
      <c r="D127" s="66" t="s">
        <v>501</v>
      </c>
      <c r="E127" s="80" t="s">
        <v>28</v>
      </c>
      <c r="F127" s="79">
        <v>78.5</v>
      </c>
      <c r="G127" s="79">
        <v>90.2</v>
      </c>
      <c r="H127" s="58">
        <f t="shared" si="1"/>
        <v>83.01</v>
      </c>
    </row>
    <row r="128" spans="1:8">
      <c r="A128" s="24" t="s">
        <v>249</v>
      </c>
      <c r="B128" s="24" t="s">
        <v>250</v>
      </c>
      <c r="C128" s="67"/>
      <c r="D128" s="13" t="s">
        <v>501</v>
      </c>
      <c r="E128" s="77" t="s">
        <v>28</v>
      </c>
      <c r="F128" s="82">
        <v>72</v>
      </c>
      <c r="G128" s="82">
        <v>95.73</v>
      </c>
      <c r="H128" s="58">
        <f t="shared" si="1"/>
        <v>76.7865</v>
      </c>
    </row>
    <row r="129" spans="1:8">
      <c r="A129" s="24" t="s">
        <v>251</v>
      </c>
      <c r="B129" s="24" t="s">
        <v>252</v>
      </c>
      <c r="C129" s="67"/>
      <c r="D129" s="13" t="s">
        <v>501</v>
      </c>
      <c r="E129" s="77" t="s">
        <v>28</v>
      </c>
      <c r="F129" s="82">
        <v>60</v>
      </c>
      <c r="G129" s="82"/>
      <c r="H129" s="58">
        <f t="shared" si="1"/>
        <v>60</v>
      </c>
    </row>
    <row r="130" spans="1:8">
      <c r="A130" s="24" t="s">
        <v>253</v>
      </c>
      <c r="B130" s="24" t="s">
        <v>254</v>
      </c>
      <c r="C130" s="67"/>
      <c r="D130" s="13" t="s">
        <v>501</v>
      </c>
      <c r="E130" s="77" t="s">
        <v>28</v>
      </c>
      <c r="F130" s="82">
        <v>72</v>
      </c>
      <c r="G130" s="82">
        <v>96.1</v>
      </c>
      <c r="H130" s="58">
        <f t="shared" si="1"/>
        <v>76.805</v>
      </c>
    </row>
    <row r="131" spans="1:8">
      <c r="A131" s="24" t="s">
        <v>255</v>
      </c>
      <c r="B131" s="24" t="s">
        <v>256</v>
      </c>
      <c r="C131" s="67"/>
      <c r="D131" s="83" t="s">
        <v>501</v>
      </c>
      <c r="E131" s="77" t="s">
        <v>28</v>
      </c>
      <c r="F131" s="82">
        <v>76.5</v>
      </c>
      <c r="G131" s="82">
        <v>99</v>
      </c>
      <c r="H131" s="58">
        <f t="shared" si="1"/>
        <v>81.45</v>
      </c>
    </row>
    <row r="132" spans="1:8">
      <c r="A132" s="24" t="s">
        <v>257</v>
      </c>
      <c r="B132" s="24" t="s">
        <v>258</v>
      </c>
      <c r="C132" s="67"/>
      <c r="D132" s="13" t="s">
        <v>501</v>
      </c>
      <c r="E132" s="77" t="s">
        <v>28</v>
      </c>
      <c r="F132" s="82">
        <v>60</v>
      </c>
      <c r="G132" s="82"/>
      <c r="H132" s="58">
        <f t="shared" ref="H132:H195" si="2">IF(OR(D132="合格",D132=""),F132+G132/20,0)</f>
        <v>60</v>
      </c>
    </row>
    <row r="133" spans="1:8">
      <c r="A133" s="24" t="s">
        <v>259</v>
      </c>
      <c r="B133" s="24" t="s">
        <v>260</v>
      </c>
      <c r="C133" s="67"/>
      <c r="D133" s="13" t="s">
        <v>501</v>
      </c>
      <c r="E133" s="77" t="s">
        <v>28</v>
      </c>
      <c r="F133" s="82">
        <v>60</v>
      </c>
      <c r="G133" s="82"/>
      <c r="H133" s="58">
        <f t="shared" si="2"/>
        <v>60</v>
      </c>
    </row>
    <row r="134" spans="1:8">
      <c r="A134" s="24" t="s">
        <v>261</v>
      </c>
      <c r="B134" s="24" t="s">
        <v>262</v>
      </c>
      <c r="C134" s="67"/>
      <c r="D134" s="13" t="s">
        <v>501</v>
      </c>
      <c r="E134" s="77" t="s">
        <v>28</v>
      </c>
      <c r="F134" s="82">
        <v>70</v>
      </c>
      <c r="G134" s="82">
        <v>95.5</v>
      </c>
      <c r="H134" s="58">
        <f t="shared" si="2"/>
        <v>74.775</v>
      </c>
    </row>
    <row r="135" spans="1:8">
      <c r="A135" s="24" t="s">
        <v>263</v>
      </c>
      <c r="B135" s="24" t="s">
        <v>264</v>
      </c>
      <c r="C135" s="67"/>
      <c r="D135" s="13" t="s">
        <v>501</v>
      </c>
      <c r="E135" s="77" t="s">
        <v>28</v>
      </c>
      <c r="F135" s="82">
        <v>72</v>
      </c>
      <c r="G135" s="82">
        <v>96.1</v>
      </c>
      <c r="H135" s="58">
        <f t="shared" si="2"/>
        <v>76.805</v>
      </c>
    </row>
    <row r="136" spans="1:8">
      <c r="A136" s="24" t="s">
        <v>265</v>
      </c>
      <c r="B136" s="24" t="s">
        <v>266</v>
      </c>
      <c r="C136" s="67"/>
      <c r="D136" s="13" t="s">
        <v>501</v>
      </c>
      <c r="E136" s="77" t="s">
        <v>28</v>
      </c>
      <c r="F136" s="82">
        <v>70</v>
      </c>
      <c r="G136" s="82">
        <v>99</v>
      </c>
      <c r="H136" s="58">
        <f t="shared" si="2"/>
        <v>74.95</v>
      </c>
    </row>
    <row r="137" spans="1:8">
      <c r="A137" s="24" t="s">
        <v>267</v>
      </c>
      <c r="B137" s="24" t="s">
        <v>268</v>
      </c>
      <c r="C137" s="67"/>
      <c r="D137" s="13" t="s">
        <v>501</v>
      </c>
      <c r="E137" s="77" t="s">
        <v>28</v>
      </c>
      <c r="F137" s="82">
        <v>60</v>
      </c>
      <c r="G137" s="82"/>
      <c r="H137" s="58">
        <f t="shared" si="2"/>
        <v>60</v>
      </c>
    </row>
    <row r="138" spans="1:8">
      <c r="A138" s="24" t="s">
        <v>269</v>
      </c>
      <c r="B138" s="24" t="s">
        <v>270</v>
      </c>
      <c r="C138" s="67"/>
      <c r="D138" s="13" t="s">
        <v>501</v>
      </c>
      <c r="E138" s="77" t="s">
        <v>28</v>
      </c>
      <c r="F138" s="82">
        <v>60</v>
      </c>
      <c r="G138" s="82"/>
      <c r="H138" s="58">
        <f t="shared" si="2"/>
        <v>60</v>
      </c>
    </row>
    <row r="139" spans="1:8">
      <c r="A139" s="24" t="s">
        <v>271</v>
      </c>
      <c r="B139" s="24" t="s">
        <v>272</v>
      </c>
      <c r="C139" s="67"/>
      <c r="D139" s="13" t="s">
        <v>501</v>
      </c>
      <c r="E139" s="77" t="s">
        <v>28</v>
      </c>
      <c r="F139" s="82">
        <v>60</v>
      </c>
      <c r="G139" s="82"/>
      <c r="H139" s="58">
        <f t="shared" si="2"/>
        <v>60</v>
      </c>
    </row>
    <row r="140" spans="1:8">
      <c r="A140" s="24" t="s">
        <v>273</v>
      </c>
      <c r="B140" s="24" t="s">
        <v>274</v>
      </c>
      <c r="C140" s="67"/>
      <c r="D140" s="13" t="s">
        <v>501</v>
      </c>
      <c r="E140" s="77" t="s">
        <v>28</v>
      </c>
      <c r="F140" s="82">
        <v>60</v>
      </c>
      <c r="G140" s="82"/>
      <c r="H140" s="58">
        <f t="shared" si="2"/>
        <v>60</v>
      </c>
    </row>
    <row r="141" spans="1:8">
      <c r="A141" s="24" t="s">
        <v>275</v>
      </c>
      <c r="B141" s="24" t="s">
        <v>276</v>
      </c>
      <c r="C141" s="67"/>
      <c r="D141" s="13" t="s">
        <v>501</v>
      </c>
      <c r="E141" s="77" t="s">
        <v>28</v>
      </c>
      <c r="F141" s="82">
        <v>60</v>
      </c>
      <c r="G141" s="82"/>
      <c r="H141" s="58">
        <f t="shared" si="2"/>
        <v>60</v>
      </c>
    </row>
    <row r="142" spans="1:8">
      <c r="A142" s="24" t="s">
        <v>277</v>
      </c>
      <c r="B142" s="24" t="s">
        <v>278</v>
      </c>
      <c r="C142" s="67"/>
      <c r="D142" s="13" t="s">
        <v>501</v>
      </c>
      <c r="E142" s="77" t="s">
        <v>28</v>
      </c>
      <c r="F142" s="82">
        <v>60</v>
      </c>
      <c r="G142" s="82"/>
      <c r="H142" s="58">
        <f t="shared" si="2"/>
        <v>60</v>
      </c>
    </row>
    <row r="143" spans="1:8">
      <c r="A143" s="24" t="s">
        <v>279</v>
      </c>
      <c r="B143" s="24" t="s">
        <v>280</v>
      </c>
      <c r="C143" s="67"/>
      <c r="D143" s="13" t="s">
        <v>501</v>
      </c>
      <c r="E143" s="77" t="s">
        <v>28</v>
      </c>
      <c r="F143" s="82">
        <v>70</v>
      </c>
      <c r="G143" s="82">
        <v>93.74</v>
      </c>
      <c r="H143" s="58">
        <f t="shared" si="2"/>
        <v>74.687</v>
      </c>
    </row>
    <row r="144" spans="1:8">
      <c r="A144" s="24" t="s">
        <v>281</v>
      </c>
      <c r="B144" s="24" t="s">
        <v>282</v>
      </c>
      <c r="C144" s="67"/>
      <c r="D144" s="13" t="s">
        <v>501</v>
      </c>
      <c r="E144" s="77" t="s">
        <v>28</v>
      </c>
      <c r="F144" s="82">
        <v>60</v>
      </c>
      <c r="G144" s="82"/>
      <c r="H144" s="58">
        <f t="shared" si="2"/>
        <v>60</v>
      </c>
    </row>
    <row r="145" spans="1:8">
      <c r="A145" s="24" t="s">
        <v>283</v>
      </c>
      <c r="B145" s="24" t="s">
        <v>284</v>
      </c>
      <c r="C145" s="67"/>
      <c r="D145" s="13" t="s">
        <v>501</v>
      </c>
      <c r="E145" s="77" t="s">
        <v>28</v>
      </c>
      <c r="F145" s="82">
        <v>60</v>
      </c>
      <c r="G145" s="82"/>
      <c r="H145" s="58">
        <f t="shared" si="2"/>
        <v>60</v>
      </c>
    </row>
    <row r="146" spans="1:8">
      <c r="A146" s="24" t="s">
        <v>285</v>
      </c>
      <c r="B146" s="24" t="s">
        <v>286</v>
      </c>
      <c r="C146" s="67"/>
      <c r="D146" s="13" t="s">
        <v>501</v>
      </c>
      <c r="E146" s="77" t="s">
        <v>28</v>
      </c>
      <c r="F146" s="82">
        <v>60</v>
      </c>
      <c r="G146" s="82"/>
      <c r="H146" s="58">
        <f t="shared" si="2"/>
        <v>60</v>
      </c>
    </row>
    <row r="147" spans="1:8">
      <c r="A147" s="24" t="s">
        <v>287</v>
      </c>
      <c r="B147" s="24" t="s">
        <v>288</v>
      </c>
      <c r="C147" s="13"/>
      <c r="D147" s="13" t="s">
        <v>501</v>
      </c>
      <c r="E147" s="77" t="s">
        <v>28</v>
      </c>
      <c r="F147" s="82">
        <v>60</v>
      </c>
      <c r="G147" s="82">
        <v>67.46</v>
      </c>
      <c r="H147" s="58">
        <f t="shared" si="2"/>
        <v>63.373</v>
      </c>
    </row>
    <row r="148" spans="1:8">
      <c r="A148" s="25" t="s">
        <v>289</v>
      </c>
      <c r="B148" s="25" t="s">
        <v>290</v>
      </c>
      <c r="C148" s="13"/>
      <c r="D148" s="83" t="s">
        <v>501</v>
      </c>
      <c r="E148" s="77" t="s">
        <v>28</v>
      </c>
      <c r="F148" s="82">
        <v>72</v>
      </c>
      <c r="G148" s="82">
        <v>98</v>
      </c>
      <c r="H148" s="58">
        <f t="shared" si="2"/>
        <v>76.9</v>
      </c>
    </row>
    <row r="149" spans="1:8">
      <c r="A149" s="25" t="s">
        <v>291</v>
      </c>
      <c r="B149" s="25" t="s">
        <v>292</v>
      </c>
      <c r="C149" s="13"/>
      <c r="D149" s="83" t="s">
        <v>501</v>
      </c>
      <c r="E149" s="77" t="s">
        <v>28</v>
      </c>
      <c r="F149" s="82">
        <v>72</v>
      </c>
      <c r="G149" s="82">
        <v>92.35</v>
      </c>
      <c r="H149" s="58">
        <f t="shared" si="2"/>
        <v>76.6175</v>
      </c>
    </row>
    <row r="150" spans="1:8">
      <c r="A150" s="25" t="s">
        <v>293</v>
      </c>
      <c r="B150" s="25" t="s">
        <v>294</v>
      </c>
      <c r="C150" s="13"/>
      <c r="D150" s="83" t="s">
        <v>501</v>
      </c>
      <c r="E150" s="77" t="s">
        <v>28</v>
      </c>
      <c r="F150" s="82">
        <v>60</v>
      </c>
      <c r="G150" s="82"/>
      <c r="H150" s="58">
        <f t="shared" si="2"/>
        <v>60</v>
      </c>
    </row>
    <row r="151" spans="1:8">
      <c r="A151" s="25" t="s">
        <v>295</v>
      </c>
      <c r="B151" s="25" t="s">
        <v>296</v>
      </c>
      <c r="C151" s="13"/>
      <c r="D151" s="83"/>
      <c r="E151" s="77" t="s">
        <v>28</v>
      </c>
      <c r="F151" s="82">
        <v>60</v>
      </c>
      <c r="G151" s="82"/>
      <c r="H151" s="58">
        <f t="shared" si="2"/>
        <v>60</v>
      </c>
    </row>
    <row r="152" spans="1:8">
      <c r="A152" s="25" t="s">
        <v>297</v>
      </c>
      <c r="B152" s="25" t="s">
        <v>298</v>
      </c>
      <c r="C152" s="13"/>
      <c r="D152" s="13" t="s">
        <v>501</v>
      </c>
      <c r="E152" s="77" t="s">
        <v>28</v>
      </c>
      <c r="F152" s="82">
        <v>60</v>
      </c>
      <c r="G152" s="82"/>
      <c r="H152" s="58">
        <f t="shared" si="2"/>
        <v>60</v>
      </c>
    </row>
    <row r="153" spans="1:8">
      <c r="A153" s="25" t="s">
        <v>299</v>
      </c>
      <c r="B153" s="25" t="s">
        <v>300</v>
      </c>
      <c r="C153" s="13"/>
      <c r="D153" s="13" t="s">
        <v>501</v>
      </c>
      <c r="E153" s="77" t="s">
        <v>28</v>
      </c>
      <c r="F153" s="82">
        <v>60</v>
      </c>
      <c r="G153" s="82"/>
      <c r="H153" s="58">
        <f t="shared" si="2"/>
        <v>60</v>
      </c>
    </row>
    <row r="154" spans="1:8">
      <c r="A154" s="25" t="s">
        <v>301</v>
      </c>
      <c r="B154" s="25" t="s">
        <v>302</v>
      </c>
      <c r="C154" s="67">
        <v>-0.5</v>
      </c>
      <c r="D154" s="13" t="s">
        <v>501</v>
      </c>
      <c r="E154" s="77" t="s">
        <v>28</v>
      </c>
      <c r="F154" s="82">
        <v>60</v>
      </c>
      <c r="G154" s="82"/>
      <c r="H154" s="58">
        <f t="shared" si="2"/>
        <v>60</v>
      </c>
    </row>
    <row r="155" spans="1:8">
      <c r="A155" s="25" t="s">
        <v>303</v>
      </c>
      <c r="B155" s="25" t="s">
        <v>304</v>
      </c>
      <c r="C155" s="13"/>
      <c r="D155" s="13" t="s">
        <v>501</v>
      </c>
      <c r="E155" s="77" t="s">
        <v>28</v>
      </c>
      <c r="F155" s="82">
        <v>60</v>
      </c>
      <c r="G155" s="82"/>
      <c r="H155" s="58">
        <f t="shared" si="2"/>
        <v>60</v>
      </c>
    </row>
    <row r="156" spans="1:8">
      <c r="A156" s="25" t="s">
        <v>305</v>
      </c>
      <c r="B156" s="25" t="s">
        <v>306</v>
      </c>
      <c r="C156" s="13"/>
      <c r="D156" s="83" t="s">
        <v>501</v>
      </c>
      <c r="E156" s="77" t="s">
        <v>28</v>
      </c>
      <c r="F156" s="82">
        <v>60</v>
      </c>
      <c r="G156" s="82"/>
      <c r="H156" s="58">
        <f t="shared" si="2"/>
        <v>60</v>
      </c>
    </row>
    <row r="157" spans="1:8">
      <c r="A157" s="25" t="s">
        <v>307</v>
      </c>
      <c r="B157" s="25" t="s">
        <v>308</v>
      </c>
      <c r="C157" s="13"/>
      <c r="D157" s="13" t="s">
        <v>501</v>
      </c>
      <c r="E157" s="77" t="s">
        <v>28</v>
      </c>
      <c r="F157" s="82">
        <v>70</v>
      </c>
      <c r="G157" s="82">
        <v>93.3</v>
      </c>
      <c r="H157" s="58">
        <f t="shared" si="2"/>
        <v>74.665</v>
      </c>
    </row>
    <row r="158" spans="1:8">
      <c r="A158" s="25" t="s">
        <v>309</v>
      </c>
      <c r="B158" s="25" t="s">
        <v>310</v>
      </c>
      <c r="C158" s="13"/>
      <c r="D158" s="13" t="s">
        <v>501</v>
      </c>
      <c r="E158" s="77" t="s">
        <v>28</v>
      </c>
      <c r="F158" s="82">
        <v>82</v>
      </c>
      <c r="G158" s="82">
        <v>98.4</v>
      </c>
      <c r="H158" s="58">
        <f t="shared" si="2"/>
        <v>86.92</v>
      </c>
    </row>
    <row r="159" spans="1:8">
      <c r="A159" s="100" t="s">
        <v>311</v>
      </c>
      <c r="B159" s="27" t="s">
        <v>312</v>
      </c>
      <c r="C159" s="67"/>
      <c r="D159" s="13" t="s">
        <v>501</v>
      </c>
      <c r="E159" s="77" t="s">
        <v>28</v>
      </c>
      <c r="F159" s="78">
        <v>72</v>
      </c>
      <c r="G159" s="78">
        <v>96.1</v>
      </c>
      <c r="H159" s="58">
        <f t="shared" si="2"/>
        <v>76.805</v>
      </c>
    </row>
    <row r="160" spans="1:8">
      <c r="A160" s="100" t="s">
        <v>313</v>
      </c>
      <c r="B160" s="29" t="s">
        <v>314</v>
      </c>
      <c r="C160" s="67"/>
      <c r="D160" s="13" t="s">
        <v>501</v>
      </c>
      <c r="E160" s="77" t="s">
        <v>28</v>
      </c>
      <c r="F160" s="78">
        <v>60</v>
      </c>
      <c r="G160" s="78"/>
      <c r="H160" s="58">
        <f t="shared" si="2"/>
        <v>60</v>
      </c>
    </row>
    <row r="161" spans="1:8">
      <c r="A161" s="100" t="s">
        <v>315</v>
      </c>
      <c r="B161" s="29" t="s">
        <v>316</v>
      </c>
      <c r="C161" s="67"/>
      <c r="D161" s="13" t="s">
        <v>501</v>
      </c>
      <c r="E161" s="77" t="s">
        <v>28</v>
      </c>
      <c r="F161" s="78">
        <v>60</v>
      </c>
      <c r="G161" s="78"/>
      <c r="H161" s="58">
        <f t="shared" si="2"/>
        <v>60</v>
      </c>
    </row>
    <row r="162" spans="1:8">
      <c r="A162" s="100" t="s">
        <v>317</v>
      </c>
      <c r="B162" s="29" t="s">
        <v>318</v>
      </c>
      <c r="C162" s="67"/>
      <c r="D162" s="13" t="s">
        <v>501</v>
      </c>
      <c r="E162" s="77" t="s">
        <v>28</v>
      </c>
      <c r="F162" s="78">
        <v>72</v>
      </c>
      <c r="G162" s="78">
        <v>96.1</v>
      </c>
      <c r="H162" s="58">
        <f t="shared" si="2"/>
        <v>76.805</v>
      </c>
    </row>
    <row r="163" spans="1:8">
      <c r="A163" s="100" t="s">
        <v>319</v>
      </c>
      <c r="B163" s="29" t="s">
        <v>320</v>
      </c>
      <c r="C163" s="67"/>
      <c r="D163" s="13" t="s">
        <v>501</v>
      </c>
      <c r="E163" s="77" t="s">
        <v>28</v>
      </c>
      <c r="F163" s="78">
        <v>72</v>
      </c>
      <c r="G163" s="78">
        <v>98</v>
      </c>
      <c r="H163" s="58">
        <f t="shared" si="2"/>
        <v>76.9</v>
      </c>
    </row>
    <row r="164" spans="1:8">
      <c r="A164" s="100" t="s">
        <v>321</v>
      </c>
      <c r="B164" s="29" t="s">
        <v>322</v>
      </c>
      <c r="C164" s="67"/>
      <c r="D164" s="13" t="s">
        <v>501</v>
      </c>
      <c r="E164" s="77" t="s">
        <v>28</v>
      </c>
      <c r="F164" s="78">
        <v>70</v>
      </c>
      <c r="G164" s="78">
        <v>97.9</v>
      </c>
      <c r="H164" s="58">
        <f t="shared" si="2"/>
        <v>74.895</v>
      </c>
    </row>
    <row r="165" spans="1:8">
      <c r="A165" s="100" t="s">
        <v>323</v>
      </c>
      <c r="B165" s="29" t="s">
        <v>324</v>
      </c>
      <c r="C165" s="67"/>
      <c r="D165" s="13" t="s">
        <v>501</v>
      </c>
      <c r="E165" s="77" t="s">
        <v>28</v>
      </c>
      <c r="F165" s="78">
        <v>60</v>
      </c>
      <c r="G165" s="78"/>
      <c r="H165" s="58">
        <f t="shared" si="2"/>
        <v>60</v>
      </c>
    </row>
    <row r="166" spans="1:8">
      <c r="A166" s="100" t="s">
        <v>325</v>
      </c>
      <c r="B166" s="29" t="s">
        <v>326</v>
      </c>
      <c r="C166" s="67"/>
      <c r="D166" s="13" t="s">
        <v>501</v>
      </c>
      <c r="E166" s="77" t="s">
        <v>28</v>
      </c>
      <c r="F166" s="78">
        <v>60</v>
      </c>
      <c r="G166" s="78"/>
      <c r="H166" s="58">
        <f t="shared" si="2"/>
        <v>60</v>
      </c>
    </row>
    <row r="167" spans="1:8">
      <c r="A167" s="100" t="s">
        <v>327</v>
      </c>
      <c r="B167" s="29" t="s">
        <v>328</v>
      </c>
      <c r="C167" s="67"/>
      <c r="D167" s="13" t="s">
        <v>501</v>
      </c>
      <c r="E167" s="77" t="s">
        <v>28</v>
      </c>
      <c r="F167" s="78">
        <v>60</v>
      </c>
      <c r="G167" s="78"/>
      <c r="H167" s="58">
        <f t="shared" si="2"/>
        <v>60</v>
      </c>
    </row>
    <row r="168" spans="1:8">
      <c r="A168" s="100" t="s">
        <v>329</v>
      </c>
      <c r="B168" s="29" t="s">
        <v>330</v>
      </c>
      <c r="C168" s="67"/>
      <c r="D168" s="13" t="s">
        <v>501</v>
      </c>
      <c r="E168" s="77" t="s">
        <v>28</v>
      </c>
      <c r="F168" s="78">
        <v>72</v>
      </c>
      <c r="G168" s="78">
        <v>96.1</v>
      </c>
      <c r="H168" s="58">
        <f t="shared" si="2"/>
        <v>76.805</v>
      </c>
    </row>
    <row r="169" spans="1:8">
      <c r="A169" s="100" t="s">
        <v>331</v>
      </c>
      <c r="B169" s="31" t="s">
        <v>332</v>
      </c>
      <c r="C169" s="67"/>
      <c r="D169" s="13" t="s">
        <v>501</v>
      </c>
      <c r="E169" s="77" t="s">
        <v>28</v>
      </c>
      <c r="F169" s="78">
        <v>72</v>
      </c>
      <c r="G169" s="78">
        <v>98.8</v>
      </c>
      <c r="H169" s="58">
        <f t="shared" si="2"/>
        <v>76.94</v>
      </c>
    </row>
    <row r="170" spans="1:8">
      <c r="A170" s="100" t="s">
        <v>333</v>
      </c>
      <c r="B170" s="31" t="s">
        <v>334</v>
      </c>
      <c r="C170" s="67"/>
      <c r="D170" s="13"/>
      <c r="E170" s="77" t="s">
        <v>28</v>
      </c>
      <c r="F170" s="78">
        <v>60</v>
      </c>
      <c r="G170" s="78"/>
      <c r="H170" s="58">
        <f t="shared" si="2"/>
        <v>60</v>
      </c>
    </row>
    <row r="171" spans="1:8">
      <c r="A171" s="100" t="s">
        <v>335</v>
      </c>
      <c r="B171" s="31" t="s">
        <v>336</v>
      </c>
      <c r="C171" s="67">
        <v>-0.5</v>
      </c>
      <c r="D171" s="13"/>
      <c r="E171" s="77" t="s">
        <v>28</v>
      </c>
      <c r="F171" s="78">
        <v>60</v>
      </c>
      <c r="G171" s="78"/>
      <c r="H171" s="58">
        <f t="shared" si="2"/>
        <v>60</v>
      </c>
    </row>
    <row r="172" spans="1:8">
      <c r="A172" s="100" t="s">
        <v>337</v>
      </c>
      <c r="B172" s="31" t="s">
        <v>338</v>
      </c>
      <c r="C172" s="67"/>
      <c r="D172" s="13" t="s">
        <v>501</v>
      </c>
      <c r="E172" s="77" t="s">
        <v>28</v>
      </c>
      <c r="F172" s="78">
        <v>70</v>
      </c>
      <c r="G172" s="78">
        <v>97.9</v>
      </c>
      <c r="H172" s="58">
        <f t="shared" si="2"/>
        <v>74.895</v>
      </c>
    </row>
    <row r="173" spans="1:8">
      <c r="A173" s="100" t="s">
        <v>339</v>
      </c>
      <c r="B173" s="31" t="s">
        <v>340</v>
      </c>
      <c r="C173" s="67"/>
      <c r="D173" s="13"/>
      <c r="E173" s="77" t="s">
        <v>28</v>
      </c>
      <c r="F173" s="78">
        <v>60</v>
      </c>
      <c r="G173" s="78"/>
      <c r="H173" s="58">
        <f t="shared" si="2"/>
        <v>60</v>
      </c>
    </row>
    <row r="174" spans="1:8">
      <c r="A174" s="100" t="s">
        <v>341</v>
      </c>
      <c r="B174" s="31" t="s">
        <v>342</v>
      </c>
      <c r="C174" s="67"/>
      <c r="D174" s="13"/>
      <c r="E174" s="77" t="s">
        <v>28</v>
      </c>
      <c r="F174" s="78">
        <v>60</v>
      </c>
      <c r="G174" s="78"/>
      <c r="H174" s="58">
        <f t="shared" si="2"/>
        <v>60</v>
      </c>
    </row>
    <row r="175" spans="1:8">
      <c r="A175" s="100" t="s">
        <v>343</v>
      </c>
      <c r="B175" s="31" t="s">
        <v>344</v>
      </c>
      <c r="C175" s="67"/>
      <c r="D175" s="13" t="s">
        <v>501</v>
      </c>
      <c r="E175" s="77" t="s">
        <v>28</v>
      </c>
      <c r="F175" s="78">
        <v>60</v>
      </c>
      <c r="G175" s="78"/>
      <c r="H175" s="58">
        <f t="shared" si="2"/>
        <v>60</v>
      </c>
    </row>
    <row r="176" spans="1:8">
      <c r="A176" s="100" t="s">
        <v>345</v>
      </c>
      <c r="B176" s="31" t="s">
        <v>346</v>
      </c>
      <c r="C176" s="67"/>
      <c r="D176" s="13"/>
      <c r="E176" s="77" t="s">
        <v>28</v>
      </c>
      <c r="F176" s="78">
        <v>72</v>
      </c>
      <c r="G176" s="78">
        <v>96.1</v>
      </c>
      <c r="H176" s="58">
        <f t="shared" si="2"/>
        <v>76.805</v>
      </c>
    </row>
    <row r="177" spans="1:8">
      <c r="A177" s="100" t="s">
        <v>347</v>
      </c>
      <c r="B177" s="31" t="s">
        <v>348</v>
      </c>
      <c r="C177" s="67">
        <v>-0.5</v>
      </c>
      <c r="D177" s="13" t="s">
        <v>501</v>
      </c>
      <c r="E177" s="77" t="s">
        <v>28</v>
      </c>
      <c r="F177" s="78">
        <v>60</v>
      </c>
      <c r="G177" s="78"/>
      <c r="H177" s="58">
        <f t="shared" si="2"/>
        <v>60</v>
      </c>
    </row>
    <row r="178" spans="1:8">
      <c r="A178" s="100" t="s">
        <v>349</v>
      </c>
      <c r="B178" s="33" t="s">
        <v>350</v>
      </c>
      <c r="C178" s="67">
        <v>-0.5</v>
      </c>
      <c r="D178" s="13" t="s">
        <v>501</v>
      </c>
      <c r="E178" s="77" t="s">
        <v>28</v>
      </c>
      <c r="F178" s="78">
        <v>60</v>
      </c>
      <c r="G178" s="78"/>
      <c r="H178" s="58">
        <f t="shared" si="2"/>
        <v>60</v>
      </c>
    </row>
    <row r="179" spans="1:8">
      <c r="A179" s="100" t="s">
        <v>351</v>
      </c>
      <c r="B179" s="31" t="s">
        <v>352</v>
      </c>
      <c r="C179" s="67">
        <v>-0.5</v>
      </c>
      <c r="D179" s="13" t="s">
        <v>501</v>
      </c>
      <c r="E179" s="77" t="s">
        <v>28</v>
      </c>
      <c r="F179" s="78">
        <v>70</v>
      </c>
      <c r="G179" s="78">
        <v>96</v>
      </c>
      <c r="H179" s="58">
        <f t="shared" si="2"/>
        <v>74.8</v>
      </c>
    </row>
    <row r="180" spans="1:8">
      <c r="A180" s="100" t="s">
        <v>353</v>
      </c>
      <c r="B180" s="31" t="s">
        <v>354</v>
      </c>
      <c r="C180" s="67">
        <v>-0.5</v>
      </c>
      <c r="D180" s="13" t="s">
        <v>501</v>
      </c>
      <c r="E180" s="77" t="s">
        <v>28</v>
      </c>
      <c r="F180" s="78">
        <v>60</v>
      </c>
      <c r="G180" s="78"/>
      <c r="H180" s="58">
        <f t="shared" si="2"/>
        <v>60</v>
      </c>
    </row>
    <row r="181" spans="1:8">
      <c r="A181" s="100" t="s">
        <v>355</v>
      </c>
      <c r="B181" s="31" t="s">
        <v>356</v>
      </c>
      <c r="C181" s="67">
        <v>-0.5</v>
      </c>
      <c r="D181" s="13" t="s">
        <v>501</v>
      </c>
      <c r="E181" s="77" t="s">
        <v>28</v>
      </c>
      <c r="F181" s="78">
        <v>60</v>
      </c>
      <c r="G181" s="78"/>
      <c r="H181" s="58">
        <f t="shared" si="2"/>
        <v>60</v>
      </c>
    </row>
    <row r="182" spans="1:8">
      <c r="A182" s="100" t="s">
        <v>357</v>
      </c>
      <c r="B182" s="31" t="s">
        <v>358</v>
      </c>
      <c r="C182" s="13"/>
      <c r="D182" s="13"/>
      <c r="E182" s="77" t="s">
        <v>28</v>
      </c>
      <c r="F182" s="78">
        <v>60</v>
      </c>
      <c r="G182" s="78"/>
      <c r="H182" s="58">
        <f t="shared" si="2"/>
        <v>60</v>
      </c>
    </row>
    <row r="183" spans="1:8">
      <c r="A183" s="100" t="s">
        <v>359</v>
      </c>
      <c r="B183" s="31" t="s">
        <v>360</v>
      </c>
      <c r="C183" s="13"/>
      <c r="D183" s="13" t="s">
        <v>501</v>
      </c>
      <c r="E183" s="77" t="s">
        <v>28</v>
      </c>
      <c r="F183" s="78">
        <v>70</v>
      </c>
      <c r="G183" s="78">
        <v>97.9</v>
      </c>
      <c r="H183" s="58">
        <f t="shared" si="2"/>
        <v>74.895</v>
      </c>
    </row>
    <row r="184" spans="1:8">
      <c r="A184" s="100" t="s">
        <v>361</v>
      </c>
      <c r="B184" s="31" t="s">
        <v>362</v>
      </c>
      <c r="C184" s="13"/>
      <c r="D184" s="13" t="s">
        <v>501</v>
      </c>
      <c r="E184" s="77" t="s">
        <v>28</v>
      </c>
      <c r="F184" s="78">
        <v>60</v>
      </c>
      <c r="G184" s="78"/>
      <c r="H184" s="58">
        <f t="shared" si="2"/>
        <v>60</v>
      </c>
    </row>
    <row r="185" spans="1:8">
      <c r="A185" s="100" t="s">
        <v>363</v>
      </c>
      <c r="B185" s="31" t="s">
        <v>364</v>
      </c>
      <c r="C185" s="13"/>
      <c r="D185" s="13" t="s">
        <v>501</v>
      </c>
      <c r="E185" s="77" t="s">
        <v>28</v>
      </c>
      <c r="F185" s="78">
        <v>60</v>
      </c>
      <c r="G185" s="78"/>
      <c r="H185" s="58">
        <f t="shared" si="2"/>
        <v>60</v>
      </c>
    </row>
    <row r="186" spans="1:8">
      <c r="A186" s="100" t="s">
        <v>365</v>
      </c>
      <c r="B186" s="31" t="s">
        <v>366</v>
      </c>
      <c r="C186" s="13"/>
      <c r="D186" s="13" t="s">
        <v>501</v>
      </c>
      <c r="E186" s="77" t="s">
        <v>28</v>
      </c>
      <c r="F186" s="78">
        <v>70</v>
      </c>
      <c r="G186" s="78">
        <v>97.9</v>
      </c>
      <c r="H186" s="58">
        <f t="shared" si="2"/>
        <v>74.895</v>
      </c>
    </row>
    <row r="187" spans="1:8">
      <c r="A187" s="101" t="s">
        <v>367</v>
      </c>
      <c r="B187" s="32" t="s">
        <v>368</v>
      </c>
      <c r="C187" s="67"/>
      <c r="D187" s="78" t="s">
        <v>501</v>
      </c>
      <c r="E187" s="77" t="s">
        <v>28</v>
      </c>
      <c r="F187" s="78">
        <v>70</v>
      </c>
      <c r="G187" s="78">
        <v>96</v>
      </c>
      <c r="H187" s="58">
        <f t="shared" si="2"/>
        <v>74.8</v>
      </c>
    </row>
    <row r="188" spans="1:8">
      <c r="A188" s="100" t="s">
        <v>369</v>
      </c>
      <c r="B188" s="31" t="s">
        <v>370</v>
      </c>
      <c r="C188" s="13"/>
      <c r="D188" s="13" t="s">
        <v>501</v>
      </c>
      <c r="E188" s="77" t="s">
        <v>28</v>
      </c>
      <c r="F188" s="78">
        <v>70</v>
      </c>
      <c r="G188" s="78">
        <v>97.9</v>
      </c>
      <c r="H188" s="58">
        <f t="shared" si="2"/>
        <v>74.895</v>
      </c>
    </row>
    <row r="189" spans="1:8">
      <c r="A189" s="105" t="s">
        <v>371</v>
      </c>
      <c r="B189" s="12" t="s">
        <v>372</v>
      </c>
      <c r="C189" s="13"/>
      <c r="D189" s="13" t="s">
        <v>501</v>
      </c>
      <c r="E189" s="77" t="s">
        <v>28</v>
      </c>
      <c r="F189" s="78">
        <v>76.5</v>
      </c>
      <c r="G189" s="78">
        <v>99</v>
      </c>
      <c r="H189" s="58">
        <f t="shared" si="2"/>
        <v>81.45</v>
      </c>
    </row>
    <row r="190" spans="1:8">
      <c r="A190" s="102" t="s">
        <v>373</v>
      </c>
      <c r="B190" s="35" t="s">
        <v>374</v>
      </c>
      <c r="C190" s="61"/>
      <c r="D190" s="12"/>
      <c r="E190" s="77" t="s">
        <v>28</v>
      </c>
      <c r="F190" s="78">
        <v>72</v>
      </c>
      <c r="G190" s="78">
        <v>97.6</v>
      </c>
      <c r="H190" s="58">
        <f t="shared" si="2"/>
        <v>76.88</v>
      </c>
    </row>
    <row r="191" spans="1:8">
      <c r="A191" s="102" t="s">
        <v>375</v>
      </c>
      <c r="B191" s="35" t="s">
        <v>376</v>
      </c>
      <c r="C191" s="61">
        <v>-0.5</v>
      </c>
      <c r="D191" s="12" t="s">
        <v>501</v>
      </c>
      <c r="E191" s="77" t="s">
        <v>28</v>
      </c>
      <c r="F191" s="78">
        <v>60</v>
      </c>
      <c r="G191" s="78"/>
      <c r="H191" s="58">
        <f t="shared" si="2"/>
        <v>60</v>
      </c>
    </row>
    <row r="192" spans="1:8">
      <c r="A192" s="102" t="s">
        <v>377</v>
      </c>
      <c r="B192" s="35" t="s">
        <v>378</v>
      </c>
      <c r="C192" s="61"/>
      <c r="D192" s="12" t="s">
        <v>501</v>
      </c>
      <c r="E192" s="77" t="s">
        <v>28</v>
      </c>
      <c r="F192" s="78">
        <v>70</v>
      </c>
      <c r="G192" s="78">
        <v>97.9</v>
      </c>
      <c r="H192" s="58">
        <f t="shared" si="2"/>
        <v>74.895</v>
      </c>
    </row>
    <row r="193" spans="1:8">
      <c r="A193" s="102" t="s">
        <v>379</v>
      </c>
      <c r="B193" s="35" t="s">
        <v>380</v>
      </c>
      <c r="C193" s="61"/>
      <c r="D193" s="12" t="s">
        <v>501</v>
      </c>
      <c r="E193" s="77" t="s">
        <v>28</v>
      </c>
      <c r="F193" s="78">
        <v>60</v>
      </c>
      <c r="G193" s="78"/>
      <c r="H193" s="58">
        <f t="shared" si="2"/>
        <v>60</v>
      </c>
    </row>
    <row r="194" spans="1:8">
      <c r="A194" s="102" t="s">
        <v>381</v>
      </c>
      <c r="B194" s="35" t="s">
        <v>382</v>
      </c>
      <c r="C194" s="61"/>
      <c r="D194" s="12" t="s">
        <v>501</v>
      </c>
      <c r="E194" s="77" t="s">
        <v>28</v>
      </c>
      <c r="F194" s="78">
        <v>60</v>
      </c>
      <c r="G194" s="78"/>
      <c r="H194" s="58">
        <f t="shared" si="2"/>
        <v>60</v>
      </c>
    </row>
    <row r="195" spans="1:8">
      <c r="A195" s="102" t="s">
        <v>383</v>
      </c>
      <c r="B195" s="35" t="s">
        <v>384</v>
      </c>
      <c r="C195" s="61"/>
      <c r="D195" s="12" t="s">
        <v>501</v>
      </c>
      <c r="E195" s="77" t="s">
        <v>28</v>
      </c>
      <c r="F195" s="78">
        <v>70</v>
      </c>
      <c r="G195" s="78">
        <v>94.9</v>
      </c>
      <c r="H195" s="58">
        <f t="shared" si="2"/>
        <v>74.745</v>
      </c>
    </row>
    <row r="196" spans="1:8">
      <c r="A196" s="102" t="s">
        <v>385</v>
      </c>
      <c r="B196" s="35" t="s">
        <v>386</v>
      </c>
      <c r="C196" s="61"/>
      <c r="D196" s="12" t="s">
        <v>501</v>
      </c>
      <c r="E196" s="77" t="s">
        <v>28</v>
      </c>
      <c r="F196" s="78">
        <v>60</v>
      </c>
      <c r="G196" s="78"/>
      <c r="H196" s="58">
        <f t="shared" ref="H196:H250" si="3">IF(OR(D196="合格",D196=""),F196+G196/20,0)</f>
        <v>60</v>
      </c>
    </row>
    <row r="197" spans="1:8">
      <c r="A197" s="102" t="s">
        <v>387</v>
      </c>
      <c r="B197" s="35" t="s">
        <v>388</v>
      </c>
      <c r="C197" s="61"/>
      <c r="D197" s="12" t="s">
        <v>501</v>
      </c>
      <c r="E197" s="77" t="s">
        <v>28</v>
      </c>
      <c r="F197" s="78">
        <v>60</v>
      </c>
      <c r="G197" s="78"/>
      <c r="H197" s="58">
        <f t="shared" si="3"/>
        <v>60</v>
      </c>
    </row>
    <row r="198" spans="1:8">
      <c r="A198" s="102" t="s">
        <v>389</v>
      </c>
      <c r="B198" s="35" t="s">
        <v>390</v>
      </c>
      <c r="C198" s="61"/>
      <c r="D198" s="12" t="s">
        <v>501</v>
      </c>
      <c r="E198" s="77" t="s">
        <v>28</v>
      </c>
      <c r="F198" s="78">
        <v>60</v>
      </c>
      <c r="G198" s="78"/>
      <c r="H198" s="58">
        <f t="shared" si="3"/>
        <v>60</v>
      </c>
    </row>
    <row r="199" spans="1:8">
      <c r="A199" s="102" t="s">
        <v>391</v>
      </c>
      <c r="B199" s="35" t="s">
        <v>392</v>
      </c>
      <c r="C199" s="61"/>
      <c r="D199" s="12" t="s">
        <v>501</v>
      </c>
      <c r="E199" s="77" t="s">
        <v>28</v>
      </c>
      <c r="F199" s="78">
        <v>60</v>
      </c>
      <c r="G199" s="78"/>
      <c r="H199" s="58">
        <f t="shared" si="3"/>
        <v>60</v>
      </c>
    </row>
    <row r="200" spans="1:8">
      <c r="A200" s="102" t="s">
        <v>393</v>
      </c>
      <c r="B200" s="35" t="s">
        <v>394</v>
      </c>
      <c r="C200" s="61"/>
      <c r="D200" s="12" t="s">
        <v>501</v>
      </c>
      <c r="E200" s="77" t="s">
        <v>28</v>
      </c>
      <c r="F200" s="78">
        <v>60</v>
      </c>
      <c r="G200" s="78"/>
      <c r="H200" s="58">
        <f t="shared" si="3"/>
        <v>60</v>
      </c>
    </row>
    <row r="201" spans="1:8">
      <c r="A201" s="102" t="s">
        <v>395</v>
      </c>
      <c r="B201" s="35" t="s">
        <v>396</v>
      </c>
      <c r="C201" s="61">
        <v>-0.5</v>
      </c>
      <c r="D201" s="12"/>
      <c r="E201" s="77" t="s">
        <v>28</v>
      </c>
      <c r="F201" s="78">
        <v>60</v>
      </c>
      <c r="G201" s="78"/>
      <c r="H201" s="58">
        <f t="shared" si="3"/>
        <v>60</v>
      </c>
    </row>
    <row r="202" spans="1:8">
      <c r="A202" s="102" t="s">
        <v>397</v>
      </c>
      <c r="B202" s="35" t="s">
        <v>398</v>
      </c>
      <c r="C202" s="61">
        <v>-0.5</v>
      </c>
      <c r="D202" s="12"/>
      <c r="E202" s="77" t="s">
        <v>28</v>
      </c>
      <c r="F202" s="78">
        <v>60</v>
      </c>
      <c r="G202" s="78"/>
      <c r="H202" s="58">
        <f t="shared" si="3"/>
        <v>60</v>
      </c>
    </row>
    <row r="203" spans="1:8">
      <c r="A203" s="102" t="s">
        <v>399</v>
      </c>
      <c r="B203" s="35" t="s">
        <v>400</v>
      </c>
      <c r="C203" s="61"/>
      <c r="D203" s="12" t="s">
        <v>501</v>
      </c>
      <c r="E203" s="77" t="s">
        <v>28</v>
      </c>
      <c r="F203" s="78">
        <v>62</v>
      </c>
      <c r="G203" s="78"/>
      <c r="H203" s="58">
        <f t="shared" si="3"/>
        <v>62</v>
      </c>
    </row>
    <row r="204" spans="1:8">
      <c r="A204" s="102" t="s">
        <v>401</v>
      </c>
      <c r="B204" s="35" t="s">
        <v>402</v>
      </c>
      <c r="C204" s="61"/>
      <c r="D204" s="12" t="s">
        <v>501</v>
      </c>
      <c r="E204" s="77" t="s">
        <v>28</v>
      </c>
      <c r="F204" s="78">
        <v>70</v>
      </c>
      <c r="G204" s="78">
        <v>97.9</v>
      </c>
      <c r="H204" s="58">
        <f t="shared" si="3"/>
        <v>74.895</v>
      </c>
    </row>
    <row r="205" spans="1:8">
      <c r="A205" s="55">
        <v>20225183220</v>
      </c>
      <c r="B205" s="35" t="s">
        <v>403</v>
      </c>
      <c r="C205" s="61"/>
      <c r="D205" s="12" t="s">
        <v>501</v>
      </c>
      <c r="E205" s="77" t="s">
        <v>28</v>
      </c>
      <c r="F205" s="78">
        <v>60</v>
      </c>
      <c r="G205" s="78"/>
      <c r="H205" s="58">
        <f t="shared" si="3"/>
        <v>60</v>
      </c>
    </row>
    <row r="206" spans="1:8">
      <c r="A206" s="102" t="s">
        <v>404</v>
      </c>
      <c r="B206" s="35" t="s">
        <v>405</v>
      </c>
      <c r="C206" s="61"/>
      <c r="D206" s="12" t="s">
        <v>501</v>
      </c>
      <c r="E206" s="77" t="s">
        <v>28</v>
      </c>
      <c r="F206" s="78">
        <v>60</v>
      </c>
      <c r="G206" s="78"/>
      <c r="H206" s="58">
        <f t="shared" si="3"/>
        <v>60</v>
      </c>
    </row>
    <row r="207" spans="1:8">
      <c r="A207" s="102" t="s">
        <v>406</v>
      </c>
      <c r="B207" s="35" t="s">
        <v>407</v>
      </c>
      <c r="C207" s="61"/>
      <c r="D207" s="12" t="s">
        <v>501</v>
      </c>
      <c r="E207" s="77" t="s">
        <v>28</v>
      </c>
      <c r="F207" s="78">
        <v>60</v>
      </c>
      <c r="G207" s="78"/>
      <c r="H207" s="58">
        <f t="shared" si="3"/>
        <v>60</v>
      </c>
    </row>
    <row r="208" spans="1:8">
      <c r="A208" s="102" t="s">
        <v>408</v>
      </c>
      <c r="B208" s="35" t="s">
        <v>409</v>
      </c>
      <c r="C208" s="61"/>
      <c r="D208" s="12" t="s">
        <v>501</v>
      </c>
      <c r="E208" s="77" t="s">
        <v>28</v>
      </c>
      <c r="F208" s="78">
        <v>60</v>
      </c>
      <c r="G208" s="78"/>
      <c r="H208" s="58">
        <f t="shared" si="3"/>
        <v>60</v>
      </c>
    </row>
    <row r="209" spans="1:8">
      <c r="A209" s="102" t="s">
        <v>410</v>
      </c>
      <c r="B209" s="35" t="s">
        <v>411</v>
      </c>
      <c r="C209" s="12"/>
      <c r="D209" s="12" t="s">
        <v>501</v>
      </c>
      <c r="E209" s="77" t="s">
        <v>28</v>
      </c>
      <c r="F209" s="78">
        <v>72</v>
      </c>
      <c r="G209" s="78">
        <v>96.5</v>
      </c>
      <c r="H209" s="58">
        <f t="shared" si="3"/>
        <v>76.825</v>
      </c>
    </row>
    <row r="210" spans="1:8">
      <c r="A210" s="102" t="s">
        <v>412</v>
      </c>
      <c r="B210" s="35" t="s">
        <v>413</v>
      </c>
      <c r="C210" s="12"/>
      <c r="D210" s="12" t="s">
        <v>501</v>
      </c>
      <c r="E210" s="77" t="s">
        <v>28</v>
      </c>
      <c r="F210" s="78">
        <v>72</v>
      </c>
      <c r="G210" s="78">
        <v>96.1</v>
      </c>
      <c r="H210" s="58">
        <f t="shared" si="3"/>
        <v>76.805</v>
      </c>
    </row>
    <row r="211" spans="1:8">
      <c r="A211" s="102" t="s">
        <v>414</v>
      </c>
      <c r="B211" s="35" t="s">
        <v>415</v>
      </c>
      <c r="C211" s="12"/>
      <c r="D211" s="12" t="s">
        <v>501</v>
      </c>
      <c r="E211" s="77" t="s">
        <v>28</v>
      </c>
      <c r="F211" s="78">
        <v>78.5</v>
      </c>
      <c r="G211" s="78">
        <v>100</v>
      </c>
      <c r="H211" s="58">
        <f t="shared" si="3"/>
        <v>83.5</v>
      </c>
    </row>
    <row r="212" spans="1:8">
      <c r="A212" s="102" t="s">
        <v>416</v>
      </c>
      <c r="B212" s="35" t="s">
        <v>417</v>
      </c>
      <c r="C212" s="12"/>
      <c r="D212" s="12" t="s">
        <v>501</v>
      </c>
      <c r="E212" s="77" t="s">
        <v>28</v>
      </c>
      <c r="F212" s="78">
        <v>60</v>
      </c>
      <c r="G212" s="78"/>
      <c r="H212" s="58">
        <f t="shared" si="3"/>
        <v>60</v>
      </c>
    </row>
    <row r="213" spans="1:8">
      <c r="A213" s="102" t="s">
        <v>418</v>
      </c>
      <c r="B213" s="35" t="s">
        <v>419</v>
      </c>
      <c r="C213" s="61">
        <v>-0.5</v>
      </c>
      <c r="D213" s="12" t="s">
        <v>501</v>
      </c>
      <c r="E213" s="77" t="s">
        <v>28</v>
      </c>
      <c r="F213" s="78">
        <v>60</v>
      </c>
      <c r="G213" s="78"/>
      <c r="H213" s="58">
        <f t="shared" si="3"/>
        <v>60</v>
      </c>
    </row>
    <row r="214" spans="1:8">
      <c r="A214" s="102" t="s">
        <v>420</v>
      </c>
      <c r="B214" s="35" t="s">
        <v>421</v>
      </c>
      <c r="C214" s="12"/>
      <c r="D214" s="12"/>
      <c r="E214" s="77" t="s">
        <v>28</v>
      </c>
      <c r="F214" s="78">
        <v>60</v>
      </c>
      <c r="G214" s="78"/>
      <c r="H214" s="58">
        <f t="shared" si="3"/>
        <v>60</v>
      </c>
    </row>
    <row r="215" spans="1:8">
      <c r="A215" s="102" t="s">
        <v>422</v>
      </c>
      <c r="B215" s="35" t="s">
        <v>423</v>
      </c>
      <c r="C215" s="12"/>
      <c r="D215" s="12" t="s">
        <v>501</v>
      </c>
      <c r="E215" s="77" t="s">
        <v>28</v>
      </c>
      <c r="F215" s="78">
        <v>80.5</v>
      </c>
      <c r="G215" s="78">
        <v>99.4</v>
      </c>
      <c r="H215" s="58">
        <f t="shared" si="3"/>
        <v>85.47</v>
      </c>
    </row>
    <row r="216" spans="1:8">
      <c r="A216" s="102" t="s">
        <v>424</v>
      </c>
      <c r="B216" s="35" t="s">
        <v>425</v>
      </c>
      <c r="C216" s="12"/>
      <c r="D216" s="12" t="s">
        <v>501</v>
      </c>
      <c r="E216" s="77" t="s">
        <v>28</v>
      </c>
      <c r="F216" s="78">
        <v>60</v>
      </c>
      <c r="G216" s="78"/>
      <c r="H216" s="58">
        <f t="shared" si="3"/>
        <v>60</v>
      </c>
    </row>
    <row r="217" spans="1:8">
      <c r="A217" s="106" t="s">
        <v>426</v>
      </c>
      <c r="B217" s="12" t="s">
        <v>427</v>
      </c>
      <c r="C217" s="12"/>
      <c r="D217" s="12" t="s">
        <v>501</v>
      </c>
      <c r="E217" s="77" t="s">
        <v>28</v>
      </c>
      <c r="F217" s="78">
        <v>60</v>
      </c>
      <c r="G217" s="78"/>
      <c r="H217" s="58">
        <f t="shared" si="3"/>
        <v>60</v>
      </c>
    </row>
    <row r="218" spans="1:8">
      <c r="A218" s="106" t="s">
        <v>428</v>
      </c>
      <c r="B218" s="12" t="s">
        <v>429</v>
      </c>
      <c r="C218" s="12"/>
      <c r="D218" s="12" t="s">
        <v>501</v>
      </c>
      <c r="E218" s="77" t="s">
        <v>28</v>
      </c>
      <c r="F218" s="78">
        <v>60</v>
      </c>
      <c r="G218" s="78"/>
      <c r="H218" s="58">
        <f t="shared" si="3"/>
        <v>60</v>
      </c>
    </row>
    <row r="219" spans="1:8">
      <c r="A219" s="106" t="s">
        <v>430</v>
      </c>
      <c r="B219" s="12" t="s">
        <v>431</v>
      </c>
      <c r="C219" s="12"/>
      <c r="D219" s="12" t="s">
        <v>501</v>
      </c>
      <c r="E219" s="77" t="s">
        <v>28</v>
      </c>
      <c r="F219" s="78">
        <v>60</v>
      </c>
      <c r="G219" s="78"/>
      <c r="H219" s="58">
        <f t="shared" si="3"/>
        <v>60</v>
      </c>
    </row>
    <row r="220" spans="1:8">
      <c r="A220" s="106" t="s">
        <v>432</v>
      </c>
      <c r="B220" s="12" t="s">
        <v>433</v>
      </c>
      <c r="C220" s="12"/>
      <c r="D220" s="12" t="s">
        <v>501</v>
      </c>
      <c r="E220" s="77" t="s">
        <v>28</v>
      </c>
      <c r="F220" s="78">
        <v>76.5</v>
      </c>
      <c r="G220" s="78">
        <v>99</v>
      </c>
      <c r="H220" s="58">
        <f t="shared" si="3"/>
        <v>81.45</v>
      </c>
    </row>
    <row r="221" spans="1:8">
      <c r="A221" s="106" t="s">
        <v>434</v>
      </c>
      <c r="B221" s="12" t="s">
        <v>435</v>
      </c>
      <c r="C221" s="12"/>
      <c r="D221" s="12" t="s">
        <v>501</v>
      </c>
      <c r="E221" s="77" t="s">
        <v>28</v>
      </c>
      <c r="F221" s="78">
        <v>72</v>
      </c>
      <c r="G221" s="78">
        <v>96.1</v>
      </c>
      <c r="H221" s="58">
        <f t="shared" si="3"/>
        <v>76.805</v>
      </c>
    </row>
    <row r="222" spans="1:8">
      <c r="A222" s="39" t="s">
        <v>436</v>
      </c>
      <c r="B222" s="39" t="s">
        <v>437</v>
      </c>
      <c r="C222" s="67"/>
      <c r="D222" s="12" t="s">
        <v>501</v>
      </c>
      <c r="E222" s="77" t="s">
        <v>28</v>
      </c>
      <c r="F222" s="78">
        <v>60</v>
      </c>
      <c r="G222" s="78"/>
      <c r="H222" s="58">
        <f t="shared" si="3"/>
        <v>60</v>
      </c>
    </row>
    <row r="223" spans="1:8">
      <c r="A223" s="39" t="s">
        <v>438</v>
      </c>
      <c r="B223" s="39" t="s">
        <v>439</v>
      </c>
      <c r="C223" s="67"/>
      <c r="D223" s="12" t="s">
        <v>501</v>
      </c>
      <c r="E223" s="77" t="s">
        <v>28</v>
      </c>
      <c r="F223" s="78">
        <v>60</v>
      </c>
      <c r="G223" s="78"/>
      <c r="H223" s="58">
        <f t="shared" si="3"/>
        <v>60</v>
      </c>
    </row>
    <row r="224" spans="1:8">
      <c r="A224" s="39" t="s">
        <v>440</v>
      </c>
      <c r="B224" s="39" t="s">
        <v>441</v>
      </c>
      <c r="C224" s="67"/>
      <c r="D224" s="12"/>
      <c r="E224" s="77" t="s">
        <v>28</v>
      </c>
      <c r="F224" s="78">
        <v>70</v>
      </c>
      <c r="G224" s="78"/>
      <c r="H224" s="58">
        <f t="shared" si="3"/>
        <v>70</v>
      </c>
    </row>
    <row r="225" spans="1:8">
      <c r="A225" s="39" t="s">
        <v>442</v>
      </c>
      <c r="B225" s="39" t="s">
        <v>443</v>
      </c>
      <c r="C225" s="67"/>
      <c r="D225" s="12" t="s">
        <v>501</v>
      </c>
      <c r="E225" s="77" t="s">
        <v>28</v>
      </c>
      <c r="F225" s="78">
        <v>72</v>
      </c>
      <c r="G225" s="78">
        <v>96.1</v>
      </c>
      <c r="H225" s="58">
        <f t="shared" si="3"/>
        <v>76.805</v>
      </c>
    </row>
    <row r="226" spans="1:8">
      <c r="A226" s="39" t="s">
        <v>444</v>
      </c>
      <c r="B226" s="39" t="s">
        <v>445</v>
      </c>
      <c r="C226" s="67"/>
      <c r="D226" s="12" t="s">
        <v>501</v>
      </c>
      <c r="E226" s="77" t="s">
        <v>28</v>
      </c>
      <c r="F226" s="78">
        <v>60</v>
      </c>
      <c r="G226" s="78"/>
      <c r="H226" s="58">
        <f t="shared" si="3"/>
        <v>60</v>
      </c>
    </row>
    <row r="227" spans="1:8">
      <c r="A227" s="56" t="s">
        <v>446</v>
      </c>
      <c r="B227" s="40" t="s">
        <v>447</v>
      </c>
      <c r="C227" s="67"/>
      <c r="D227" s="12" t="s">
        <v>501</v>
      </c>
      <c r="E227" s="77" t="s">
        <v>28</v>
      </c>
      <c r="F227" s="78">
        <v>72</v>
      </c>
      <c r="G227" s="78">
        <v>98</v>
      </c>
      <c r="H227" s="58">
        <f t="shared" si="3"/>
        <v>76.9</v>
      </c>
    </row>
    <row r="228" spans="1:8">
      <c r="A228" s="39" t="s">
        <v>448</v>
      </c>
      <c r="B228" s="39" t="s">
        <v>449</v>
      </c>
      <c r="C228" s="67"/>
      <c r="D228" s="12" t="s">
        <v>501</v>
      </c>
      <c r="E228" s="77" t="s">
        <v>28</v>
      </c>
      <c r="F228" s="78">
        <v>60</v>
      </c>
      <c r="G228" s="78"/>
      <c r="H228" s="58">
        <f t="shared" si="3"/>
        <v>60</v>
      </c>
    </row>
    <row r="229" spans="1:8">
      <c r="A229" s="39" t="s">
        <v>450</v>
      </c>
      <c r="B229" s="39" t="s">
        <v>451</v>
      </c>
      <c r="C229" s="67"/>
      <c r="D229" s="12" t="s">
        <v>501</v>
      </c>
      <c r="E229" s="77" t="s">
        <v>28</v>
      </c>
      <c r="F229" s="78">
        <v>72</v>
      </c>
      <c r="G229" s="78">
        <v>96.5</v>
      </c>
      <c r="H229" s="58">
        <f t="shared" si="3"/>
        <v>76.825</v>
      </c>
    </row>
    <row r="230" spans="1:8">
      <c r="A230" s="39" t="s">
        <v>452</v>
      </c>
      <c r="B230" s="39" t="s">
        <v>453</v>
      </c>
      <c r="C230" s="67"/>
      <c r="D230" s="12" t="s">
        <v>501</v>
      </c>
      <c r="E230" s="77" t="s">
        <v>28</v>
      </c>
      <c r="F230" s="78">
        <v>76.5</v>
      </c>
      <c r="G230" s="78">
        <v>99</v>
      </c>
      <c r="H230" s="58">
        <f t="shared" si="3"/>
        <v>81.45</v>
      </c>
    </row>
    <row r="231" spans="1:8">
      <c r="A231" s="39" t="s">
        <v>454</v>
      </c>
      <c r="B231" s="39" t="s">
        <v>455</v>
      </c>
      <c r="C231" s="67"/>
      <c r="D231" s="12" t="s">
        <v>501</v>
      </c>
      <c r="E231" s="77" t="s">
        <v>28</v>
      </c>
      <c r="F231" s="78">
        <v>60</v>
      </c>
      <c r="G231" s="78"/>
      <c r="H231" s="58">
        <f t="shared" si="3"/>
        <v>60</v>
      </c>
    </row>
    <row r="232" spans="1:8">
      <c r="A232" s="39" t="s">
        <v>456</v>
      </c>
      <c r="B232" s="39" t="s">
        <v>457</v>
      </c>
      <c r="C232" s="67"/>
      <c r="D232" s="12" t="s">
        <v>501</v>
      </c>
      <c r="E232" s="77" t="s">
        <v>28</v>
      </c>
      <c r="F232" s="78">
        <v>72</v>
      </c>
      <c r="G232" s="78">
        <v>96.5</v>
      </c>
      <c r="H232" s="58">
        <f t="shared" si="3"/>
        <v>76.825</v>
      </c>
    </row>
    <row r="233" spans="1:8">
      <c r="A233" s="39" t="s">
        <v>458</v>
      </c>
      <c r="B233" s="39" t="s">
        <v>459</v>
      </c>
      <c r="C233" s="67"/>
      <c r="D233" s="12" t="s">
        <v>501</v>
      </c>
      <c r="E233" s="77" t="s">
        <v>28</v>
      </c>
      <c r="F233" s="78">
        <v>60</v>
      </c>
      <c r="G233" s="78"/>
      <c r="H233" s="58">
        <f t="shared" si="3"/>
        <v>60</v>
      </c>
    </row>
    <row r="234" spans="1:8">
      <c r="A234" s="39" t="s">
        <v>460</v>
      </c>
      <c r="B234" s="39" t="s">
        <v>461</v>
      </c>
      <c r="C234" s="67"/>
      <c r="D234" s="12" t="s">
        <v>501</v>
      </c>
      <c r="E234" s="77" t="s">
        <v>28</v>
      </c>
      <c r="F234" s="78">
        <v>70</v>
      </c>
      <c r="G234" s="78">
        <v>97.9</v>
      </c>
      <c r="H234" s="58">
        <f t="shared" si="3"/>
        <v>74.895</v>
      </c>
    </row>
    <row r="235" spans="1:8">
      <c r="A235" s="39" t="s">
        <v>462</v>
      </c>
      <c r="B235" s="39" t="s">
        <v>463</v>
      </c>
      <c r="C235" s="67"/>
      <c r="D235" s="12" t="s">
        <v>501</v>
      </c>
      <c r="E235" s="77" t="s">
        <v>28</v>
      </c>
      <c r="F235" s="78">
        <v>60</v>
      </c>
      <c r="G235" s="78"/>
      <c r="H235" s="58">
        <f t="shared" si="3"/>
        <v>60</v>
      </c>
    </row>
    <row r="236" spans="1:8">
      <c r="A236" s="39" t="s">
        <v>464</v>
      </c>
      <c r="B236" s="39" t="s">
        <v>465</v>
      </c>
      <c r="C236" s="67"/>
      <c r="D236" s="12" t="s">
        <v>501</v>
      </c>
      <c r="E236" s="77" t="s">
        <v>28</v>
      </c>
      <c r="F236" s="78">
        <v>60</v>
      </c>
      <c r="G236" s="78"/>
      <c r="H236" s="58">
        <f t="shared" si="3"/>
        <v>60</v>
      </c>
    </row>
    <row r="237" spans="1:8">
      <c r="A237" s="39" t="s">
        <v>466</v>
      </c>
      <c r="B237" s="39" t="s">
        <v>467</v>
      </c>
      <c r="C237" s="67"/>
      <c r="D237" s="12" t="s">
        <v>501</v>
      </c>
      <c r="E237" s="77" t="s">
        <v>28</v>
      </c>
      <c r="F237" s="78">
        <v>70</v>
      </c>
      <c r="G237" s="78">
        <v>97.9</v>
      </c>
      <c r="H237" s="58">
        <f t="shared" si="3"/>
        <v>74.895</v>
      </c>
    </row>
    <row r="238" spans="1:8">
      <c r="A238" s="39" t="s">
        <v>468</v>
      </c>
      <c r="B238" s="39" t="s">
        <v>469</v>
      </c>
      <c r="C238" s="67"/>
      <c r="D238" s="12" t="s">
        <v>501</v>
      </c>
      <c r="E238" s="77" t="s">
        <v>28</v>
      </c>
      <c r="F238" s="78">
        <v>60</v>
      </c>
      <c r="G238" s="78"/>
      <c r="H238" s="58">
        <f t="shared" si="3"/>
        <v>60</v>
      </c>
    </row>
    <row r="239" spans="1:8">
      <c r="A239" s="39" t="s">
        <v>470</v>
      </c>
      <c r="B239" s="39" t="s">
        <v>471</v>
      </c>
      <c r="C239" s="67"/>
      <c r="D239" s="12" t="s">
        <v>501</v>
      </c>
      <c r="E239" s="77" t="s">
        <v>28</v>
      </c>
      <c r="F239" s="78">
        <v>70</v>
      </c>
      <c r="G239" s="78">
        <v>97.9</v>
      </c>
      <c r="H239" s="58">
        <f t="shared" si="3"/>
        <v>74.895</v>
      </c>
    </row>
    <row r="240" spans="1:8">
      <c r="A240" s="39" t="s">
        <v>472</v>
      </c>
      <c r="B240" s="39" t="s">
        <v>473</v>
      </c>
      <c r="C240" s="67"/>
      <c r="D240" s="12" t="s">
        <v>501</v>
      </c>
      <c r="E240" s="77" t="s">
        <v>28</v>
      </c>
      <c r="F240" s="78">
        <v>72</v>
      </c>
      <c r="G240" s="78">
        <v>98.8</v>
      </c>
      <c r="H240" s="58">
        <f t="shared" si="3"/>
        <v>76.94</v>
      </c>
    </row>
    <row r="241" spans="1:8">
      <c r="A241" s="39" t="s">
        <v>474</v>
      </c>
      <c r="B241" s="39" t="s">
        <v>475</v>
      </c>
      <c r="C241" s="67"/>
      <c r="D241" s="12" t="s">
        <v>501</v>
      </c>
      <c r="E241" s="77" t="s">
        <v>28</v>
      </c>
      <c r="F241" s="78">
        <v>60</v>
      </c>
      <c r="G241" s="78"/>
      <c r="H241" s="58">
        <f t="shared" si="3"/>
        <v>60</v>
      </c>
    </row>
    <row r="242" spans="1:8">
      <c r="A242" s="39" t="s">
        <v>476</v>
      </c>
      <c r="B242" s="39" t="s">
        <v>477</v>
      </c>
      <c r="C242" s="67"/>
      <c r="D242" s="12"/>
      <c r="E242" s="77" t="s">
        <v>28</v>
      </c>
      <c r="F242" s="78">
        <v>72</v>
      </c>
      <c r="G242" s="78">
        <v>96.5</v>
      </c>
      <c r="H242" s="58">
        <f t="shared" si="3"/>
        <v>76.825</v>
      </c>
    </row>
    <row r="243" spans="1:8">
      <c r="A243" s="37" t="s">
        <v>478</v>
      </c>
      <c r="B243" s="37" t="s">
        <v>479</v>
      </c>
      <c r="C243" s="67"/>
      <c r="D243" s="12"/>
      <c r="E243" s="77" t="s">
        <v>28</v>
      </c>
      <c r="F243" s="78">
        <v>60</v>
      </c>
      <c r="G243" s="78"/>
      <c r="H243" s="58">
        <f t="shared" si="3"/>
        <v>60</v>
      </c>
    </row>
    <row r="244" spans="1:8">
      <c r="A244" s="37" t="s">
        <v>480</v>
      </c>
      <c r="B244" s="37" t="s">
        <v>481</v>
      </c>
      <c r="C244" s="67"/>
      <c r="D244" s="12"/>
      <c r="E244" s="77" t="s">
        <v>28</v>
      </c>
      <c r="F244" s="78">
        <v>60</v>
      </c>
      <c r="G244" s="78"/>
      <c r="H244" s="58">
        <f t="shared" si="3"/>
        <v>60</v>
      </c>
    </row>
    <row r="245" spans="1:8">
      <c r="A245" s="37" t="s">
        <v>482</v>
      </c>
      <c r="B245" s="37" t="s">
        <v>483</v>
      </c>
      <c r="C245" s="67"/>
      <c r="D245" s="12"/>
      <c r="E245" s="77" t="s">
        <v>28</v>
      </c>
      <c r="F245" s="78">
        <v>72</v>
      </c>
      <c r="G245" s="78">
        <v>98.8</v>
      </c>
      <c r="H245" s="58">
        <f t="shared" si="3"/>
        <v>76.94</v>
      </c>
    </row>
    <row r="246" spans="1:8">
      <c r="A246" s="37" t="s">
        <v>484</v>
      </c>
      <c r="B246" s="37" t="s">
        <v>485</v>
      </c>
      <c r="C246" s="67"/>
      <c r="D246" s="12" t="s">
        <v>501</v>
      </c>
      <c r="E246" s="77" t="s">
        <v>28</v>
      </c>
      <c r="F246" s="78">
        <v>81</v>
      </c>
      <c r="G246" s="78">
        <v>100</v>
      </c>
      <c r="H246" s="58">
        <f t="shared" si="3"/>
        <v>86</v>
      </c>
    </row>
    <row r="247" spans="1:8">
      <c r="A247" s="37" t="s">
        <v>486</v>
      </c>
      <c r="B247" s="37" t="s">
        <v>487</v>
      </c>
      <c r="C247" s="67"/>
      <c r="D247" s="12" t="s">
        <v>501</v>
      </c>
      <c r="E247" s="77" t="s">
        <v>28</v>
      </c>
      <c r="F247" s="78">
        <v>70</v>
      </c>
      <c r="G247" s="78">
        <v>97.9</v>
      </c>
      <c r="H247" s="58">
        <f t="shared" si="3"/>
        <v>74.895</v>
      </c>
    </row>
    <row r="248" spans="1:8">
      <c r="A248" s="37" t="s">
        <v>488</v>
      </c>
      <c r="B248" s="37" t="s">
        <v>489</v>
      </c>
      <c r="C248" s="67"/>
      <c r="D248" s="12" t="s">
        <v>501</v>
      </c>
      <c r="E248" s="77" t="s">
        <v>28</v>
      </c>
      <c r="F248" s="78">
        <v>70</v>
      </c>
      <c r="G248" s="78">
        <v>97.9</v>
      </c>
      <c r="H248" s="58">
        <f t="shared" si="3"/>
        <v>74.895</v>
      </c>
    </row>
    <row r="249" spans="1:8">
      <c r="A249" s="37" t="s">
        <v>490</v>
      </c>
      <c r="B249" s="37" t="s">
        <v>491</v>
      </c>
      <c r="C249" s="67"/>
      <c r="D249" s="12" t="s">
        <v>501</v>
      </c>
      <c r="E249" s="77" t="s">
        <v>28</v>
      </c>
      <c r="F249" s="78">
        <v>70</v>
      </c>
      <c r="G249" s="78">
        <v>97.9</v>
      </c>
      <c r="H249" s="58">
        <f t="shared" si="3"/>
        <v>74.895</v>
      </c>
    </row>
    <row r="250" spans="1:8">
      <c r="A250" s="37" t="s">
        <v>492</v>
      </c>
      <c r="B250" s="37" t="s">
        <v>493</v>
      </c>
      <c r="C250" s="67"/>
      <c r="D250" s="12"/>
      <c r="E250" s="77" t="s">
        <v>28</v>
      </c>
      <c r="F250" s="78">
        <v>70</v>
      </c>
      <c r="G250" s="78">
        <v>97.9</v>
      </c>
      <c r="H250" s="58">
        <f t="shared" si="3"/>
        <v>74.895</v>
      </c>
    </row>
    <row r="251" spans="1:8">
      <c r="A251" s="12"/>
      <c r="B251" s="12"/>
      <c r="C251" s="12"/>
      <c r="D251" s="12"/>
      <c r="E251" s="77"/>
      <c r="F251" s="78"/>
      <c r="G251" s="78"/>
      <c r="H251" s="58"/>
    </row>
    <row r="252" spans="1:8">
      <c r="A252" s="12"/>
      <c r="B252" s="12"/>
      <c r="C252" s="12"/>
      <c r="D252" s="12"/>
      <c r="E252" s="77"/>
      <c r="F252" s="78"/>
      <c r="G252" s="78"/>
      <c r="H252" s="58"/>
    </row>
    <row r="253" spans="1:8">
      <c r="A253" s="12"/>
      <c r="B253" s="12"/>
      <c r="C253" s="12"/>
      <c r="D253" s="12"/>
      <c r="E253" s="77"/>
      <c r="F253" s="78"/>
      <c r="G253" s="78"/>
      <c r="H253" s="58"/>
    </row>
    <row r="254" spans="1:8">
      <c r="A254" s="39"/>
      <c r="B254" s="39"/>
      <c r="C254" s="67"/>
      <c r="D254" s="12"/>
      <c r="E254" s="77"/>
      <c r="F254" s="78"/>
      <c r="G254" s="78"/>
      <c r="H254" s="58"/>
    </row>
    <row r="255" spans="1:8">
      <c r="A255" s="39"/>
      <c r="B255" s="39"/>
      <c r="C255" s="67"/>
      <c r="D255" s="12"/>
      <c r="E255" s="77"/>
      <c r="F255" s="78"/>
      <c r="G255" s="78"/>
      <c r="H255" s="58"/>
    </row>
    <row r="256" spans="1:8">
      <c r="A256" s="39"/>
      <c r="B256" s="39"/>
      <c r="C256" s="67"/>
      <c r="D256" s="12"/>
      <c r="E256" s="77"/>
      <c r="F256" s="78"/>
      <c r="G256" s="78"/>
      <c r="H256" s="58"/>
    </row>
    <row r="257" spans="1:8">
      <c r="A257" s="39"/>
      <c r="B257" s="39"/>
      <c r="C257" s="67"/>
      <c r="D257" s="12"/>
      <c r="E257" s="77"/>
      <c r="F257" s="78"/>
      <c r="G257" s="78"/>
      <c r="H257" s="58"/>
    </row>
    <row r="258" spans="1:8">
      <c r="A258" s="39"/>
      <c r="B258" s="39"/>
      <c r="C258" s="67"/>
      <c r="D258" s="12"/>
      <c r="E258" s="77"/>
      <c r="F258" s="78"/>
      <c r="G258" s="78"/>
      <c r="H258" s="58"/>
    </row>
    <row r="259" spans="1:8">
      <c r="A259" s="56"/>
      <c r="B259" s="40"/>
      <c r="C259" s="67"/>
      <c r="D259" s="12"/>
      <c r="E259" s="77"/>
      <c r="F259" s="78"/>
      <c r="G259" s="78"/>
      <c r="H259" s="58"/>
    </row>
    <row r="260" spans="1:8">
      <c r="A260" s="39"/>
      <c r="B260" s="39"/>
      <c r="C260" s="67"/>
      <c r="D260" s="12"/>
      <c r="E260" s="77"/>
      <c r="F260" s="78"/>
      <c r="G260" s="78"/>
      <c r="H260" s="58"/>
    </row>
    <row r="261" spans="1:8">
      <c r="A261" s="39"/>
      <c r="B261" s="39"/>
      <c r="C261" s="67"/>
      <c r="D261" s="12"/>
      <c r="E261" s="77"/>
      <c r="F261" s="78"/>
      <c r="G261" s="78"/>
      <c r="H261" s="58"/>
    </row>
    <row r="262" spans="1:8">
      <c r="A262" s="39"/>
      <c r="B262" s="39"/>
      <c r="C262" s="67"/>
      <c r="D262" s="12"/>
      <c r="E262" s="77"/>
      <c r="F262" s="78"/>
      <c r="G262" s="78"/>
      <c r="H262" s="58"/>
    </row>
    <row r="263" spans="1:8">
      <c r="A263" s="39"/>
      <c r="B263" s="39"/>
      <c r="C263" s="67"/>
      <c r="D263" s="12"/>
      <c r="E263" s="77"/>
      <c r="F263" s="78"/>
      <c r="G263" s="78"/>
      <c r="H263" s="58"/>
    </row>
    <row r="264" spans="1:8">
      <c r="A264" s="39"/>
      <c r="B264" s="39"/>
      <c r="C264" s="67"/>
      <c r="D264" s="12"/>
      <c r="E264" s="77"/>
      <c r="F264" s="78"/>
      <c r="G264" s="78"/>
      <c r="H264" s="58"/>
    </row>
    <row r="265" spans="1:8">
      <c r="A265" s="39"/>
      <c r="B265" s="39"/>
      <c r="C265" s="67"/>
      <c r="D265" s="12"/>
      <c r="E265" s="77"/>
      <c r="F265" s="78"/>
      <c r="G265" s="78"/>
      <c r="H265" s="58"/>
    </row>
    <row r="266" spans="1:8">
      <c r="A266" s="39"/>
      <c r="B266" s="39"/>
      <c r="C266" s="67"/>
      <c r="D266" s="12"/>
      <c r="E266" s="77"/>
      <c r="F266" s="78"/>
      <c r="G266" s="78"/>
      <c r="H266" s="58"/>
    </row>
    <row r="267" spans="1:8">
      <c r="A267" s="39"/>
      <c r="B267" s="39"/>
      <c r="C267" s="67"/>
      <c r="D267" s="12"/>
      <c r="E267" s="77"/>
      <c r="F267" s="78"/>
      <c r="G267" s="78"/>
      <c r="H267" s="58"/>
    </row>
    <row r="268" spans="1:8">
      <c r="A268" s="39"/>
      <c r="B268" s="39"/>
      <c r="C268" s="67"/>
      <c r="D268" s="12"/>
      <c r="E268" s="77"/>
      <c r="F268" s="78"/>
      <c r="G268" s="78"/>
      <c r="H268" s="58"/>
    </row>
    <row r="269" spans="1:8">
      <c r="A269" s="39"/>
      <c r="B269" s="39"/>
      <c r="C269" s="67"/>
      <c r="D269" s="12"/>
      <c r="E269" s="77"/>
      <c r="F269" s="78"/>
      <c r="G269" s="78"/>
      <c r="H269" s="58"/>
    </row>
    <row r="270" spans="1:8">
      <c r="A270" s="39"/>
      <c r="B270" s="39"/>
      <c r="C270" s="67"/>
      <c r="D270" s="12"/>
      <c r="E270" s="77"/>
      <c r="F270" s="78"/>
      <c r="G270" s="78"/>
      <c r="H270" s="58"/>
    </row>
    <row r="271" spans="1:8">
      <c r="A271" s="39"/>
      <c r="B271" s="39"/>
      <c r="C271" s="67"/>
      <c r="D271" s="12"/>
      <c r="E271" s="77"/>
      <c r="F271" s="78"/>
      <c r="G271" s="78"/>
      <c r="H271" s="58"/>
    </row>
    <row r="272" spans="1:8">
      <c r="A272" s="39"/>
      <c r="B272" s="39"/>
      <c r="C272" s="67"/>
      <c r="D272" s="12"/>
      <c r="E272" s="77"/>
      <c r="F272" s="78"/>
      <c r="G272" s="78"/>
      <c r="H272" s="58"/>
    </row>
    <row r="273" spans="1:8">
      <c r="A273" s="39"/>
      <c r="B273" s="39"/>
      <c r="C273" s="67"/>
      <c r="D273" s="12"/>
      <c r="E273" s="77"/>
      <c r="F273" s="78"/>
      <c r="G273" s="78"/>
      <c r="H273" s="58"/>
    </row>
    <row r="274" spans="1:8">
      <c r="A274" s="39"/>
      <c r="B274" s="39"/>
      <c r="C274" s="67"/>
      <c r="D274" s="12"/>
      <c r="E274" s="77"/>
      <c r="F274" s="78"/>
      <c r="G274" s="78"/>
      <c r="H274" s="58"/>
    </row>
    <row r="275" spans="1:8">
      <c r="A275" s="37"/>
      <c r="B275" s="37"/>
      <c r="C275" s="67"/>
      <c r="D275" s="12"/>
      <c r="E275" s="77"/>
      <c r="F275" s="78"/>
      <c r="G275" s="78"/>
      <c r="H275" s="58"/>
    </row>
    <row r="276" spans="1:8">
      <c r="A276" s="37"/>
      <c r="B276" s="37"/>
      <c r="C276" s="67"/>
      <c r="D276" s="12"/>
      <c r="E276" s="77"/>
      <c r="F276" s="78"/>
      <c r="G276" s="78"/>
      <c r="H276" s="58"/>
    </row>
    <row r="277" spans="1:8">
      <c r="A277" s="37"/>
      <c r="B277" s="37"/>
      <c r="C277" s="67"/>
      <c r="D277" s="12"/>
      <c r="E277" s="77"/>
      <c r="F277" s="78"/>
      <c r="G277" s="78"/>
      <c r="H277" s="58"/>
    </row>
    <row r="278" spans="1:8">
      <c r="A278" s="37"/>
      <c r="B278" s="37"/>
      <c r="C278" s="67"/>
      <c r="D278" s="12"/>
      <c r="E278" s="77"/>
      <c r="F278" s="78"/>
      <c r="G278" s="78"/>
      <c r="H278" s="58"/>
    </row>
    <row r="279" spans="1:8">
      <c r="A279" s="37"/>
      <c r="B279" s="37"/>
      <c r="C279" s="67"/>
      <c r="D279" s="12"/>
      <c r="E279" s="77"/>
      <c r="F279" s="78"/>
      <c r="G279" s="78"/>
      <c r="H279" s="58"/>
    </row>
    <row r="280" spans="1:8">
      <c r="A280" s="37"/>
      <c r="B280" s="37"/>
      <c r="C280" s="67"/>
      <c r="D280" s="12"/>
      <c r="E280" s="77"/>
      <c r="F280" s="78"/>
      <c r="G280" s="78"/>
      <c r="H280" s="58"/>
    </row>
    <row r="281" spans="1:8">
      <c r="A281" s="37"/>
      <c r="B281" s="37"/>
      <c r="C281" s="67"/>
      <c r="D281" s="12"/>
      <c r="E281" s="77"/>
      <c r="F281" s="78"/>
      <c r="G281" s="78"/>
      <c r="H281" s="58"/>
    </row>
    <row r="282" spans="1:8">
      <c r="A282" s="37"/>
      <c r="B282" s="37"/>
      <c r="C282" s="67"/>
      <c r="D282" s="12"/>
      <c r="E282" s="77"/>
      <c r="F282" s="78"/>
      <c r="G282" s="78"/>
      <c r="H282" s="58"/>
    </row>
    <row r="283" spans="1:8">
      <c r="A283" s="13"/>
      <c r="B283" s="13"/>
      <c r="C283" s="67"/>
      <c r="D283" s="13"/>
      <c r="E283" s="77" t="s">
        <v>28</v>
      </c>
      <c r="F283" s="13"/>
      <c r="G283" s="13"/>
      <c r="H283" s="58">
        <f t="shared" ref="H260:H323" si="4">IF(OR(D283="合格",D283=""),F283+G283/20,0)</f>
        <v>0</v>
      </c>
    </row>
    <row r="284" spans="1:8">
      <c r="A284" s="13"/>
      <c r="B284" s="13"/>
      <c r="C284" s="67"/>
      <c r="D284" s="13"/>
      <c r="E284" s="77" t="s">
        <v>28</v>
      </c>
      <c r="F284" s="13"/>
      <c r="G284" s="13"/>
      <c r="H284" s="58">
        <f t="shared" si="4"/>
        <v>0</v>
      </c>
    </row>
    <row r="285" spans="1:8">
      <c r="A285" s="13"/>
      <c r="B285" s="13"/>
      <c r="C285" s="67"/>
      <c r="D285" s="13"/>
      <c r="E285" s="77" t="s">
        <v>28</v>
      </c>
      <c r="F285" s="13"/>
      <c r="G285" s="13"/>
      <c r="H285" s="58">
        <f t="shared" si="4"/>
        <v>0</v>
      </c>
    </row>
    <row r="286" spans="1:8">
      <c r="A286" s="13"/>
      <c r="B286" s="13"/>
      <c r="C286" s="67"/>
      <c r="D286" s="13"/>
      <c r="E286" s="77" t="s">
        <v>28</v>
      </c>
      <c r="F286" s="13"/>
      <c r="G286" s="13"/>
      <c r="H286" s="58">
        <f t="shared" si="4"/>
        <v>0</v>
      </c>
    </row>
    <row r="287" spans="1:8">
      <c r="A287" s="13"/>
      <c r="B287" s="13"/>
      <c r="C287" s="67"/>
      <c r="D287" s="13"/>
      <c r="E287" s="77" t="s">
        <v>28</v>
      </c>
      <c r="F287" s="13"/>
      <c r="G287" s="13"/>
      <c r="H287" s="58">
        <f t="shared" si="4"/>
        <v>0</v>
      </c>
    </row>
    <row r="288" spans="1:8">
      <c r="A288" s="13"/>
      <c r="B288" s="13"/>
      <c r="C288" s="67"/>
      <c r="D288" s="13"/>
      <c r="E288" s="77" t="s">
        <v>28</v>
      </c>
      <c r="F288" s="13"/>
      <c r="G288" s="13"/>
      <c r="H288" s="58">
        <f t="shared" si="4"/>
        <v>0</v>
      </c>
    </row>
    <row r="289" spans="1:8">
      <c r="A289" s="13"/>
      <c r="B289" s="13"/>
      <c r="C289" s="67"/>
      <c r="D289" s="13"/>
      <c r="E289" s="77" t="s">
        <v>28</v>
      </c>
      <c r="F289" s="13"/>
      <c r="G289" s="13"/>
      <c r="H289" s="58">
        <f t="shared" si="4"/>
        <v>0</v>
      </c>
    </row>
    <row r="290" spans="1:8">
      <c r="A290" s="13"/>
      <c r="B290" s="13"/>
      <c r="C290" s="67"/>
      <c r="D290" s="13"/>
      <c r="E290" s="77" t="s">
        <v>28</v>
      </c>
      <c r="F290" s="13"/>
      <c r="G290" s="13"/>
      <c r="H290" s="58">
        <f t="shared" si="4"/>
        <v>0</v>
      </c>
    </row>
    <row r="291" spans="1:8">
      <c r="A291" s="13"/>
      <c r="B291" s="13"/>
      <c r="C291" s="67"/>
      <c r="D291" s="13"/>
      <c r="E291" s="77" t="s">
        <v>28</v>
      </c>
      <c r="F291" s="13"/>
      <c r="G291" s="13"/>
      <c r="H291" s="58">
        <f t="shared" si="4"/>
        <v>0</v>
      </c>
    </row>
    <row r="292" spans="1:8">
      <c r="A292" s="13"/>
      <c r="B292" s="13"/>
      <c r="C292" s="67"/>
      <c r="D292" s="13"/>
      <c r="E292" s="77" t="s">
        <v>28</v>
      </c>
      <c r="F292" s="13"/>
      <c r="G292" s="13"/>
      <c r="H292" s="58">
        <f t="shared" si="4"/>
        <v>0</v>
      </c>
    </row>
    <row r="293" spans="1:8">
      <c r="A293" s="13"/>
      <c r="B293" s="13"/>
      <c r="C293" s="67"/>
      <c r="D293" s="13"/>
      <c r="E293" s="77" t="s">
        <v>28</v>
      </c>
      <c r="F293" s="13"/>
      <c r="G293" s="13"/>
      <c r="H293" s="58">
        <f t="shared" si="4"/>
        <v>0</v>
      </c>
    </row>
    <row r="294" spans="1:8">
      <c r="A294" s="13"/>
      <c r="B294" s="13"/>
      <c r="C294" s="67"/>
      <c r="D294" s="13"/>
      <c r="E294" s="77" t="s">
        <v>28</v>
      </c>
      <c r="F294" s="13"/>
      <c r="G294" s="13"/>
      <c r="H294" s="58">
        <f t="shared" si="4"/>
        <v>0</v>
      </c>
    </row>
    <row r="295" spans="1:8">
      <c r="A295" s="13"/>
      <c r="B295" s="13"/>
      <c r="C295" s="67"/>
      <c r="D295" s="13"/>
      <c r="E295" s="77" t="s">
        <v>28</v>
      </c>
      <c r="F295" s="13"/>
      <c r="G295" s="13"/>
      <c r="H295" s="58">
        <f t="shared" si="4"/>
        <v>0</v>
      </c>
    </row>
    <row r="296" spans="1:8">
      <c r="A296" s="13"/>
      <c r="B296" s="13"/>
      <c r="C296" s="67"/>
      <c r="D296" s="13"/>
      <c r="E296" s="77" t="s">
        <v>28</v>
      </c>
      <c r="F296" s="13"/>
      <c r="G296" s="13"/>
      <c r="H296" s="58">
        <f t="shared" si="4"/>
        <v>0</v>
      </c>
    </row>
    <row r="297" spans="1:8">
      <c r="A297" s="13"/>
      <c r="B297" s="13"/>
      <c r="C297" s="67"/>
      <c r="D297" s="13"/>
      <c r="E297" s="77" t="s">
        <v>28</v>
      </c>
      <c r="F297" s="13"/>
      <c r="G297" s="13"/>
      <c r="H297" s="58">
        <f t="shared" si="4"/>
        <v>0</v>
      </c>
    </row>
    <row r="298" spans="1:8">
      <c r="A298" s="13"/>
      <c r="B298" s="13"/>
      <c r="C298" s="67"/>
      <c r="D298" s="13"/>
      <c r="E298" s="77" t="s">
        <v>28</v>
      </c>
      <c r="F298" s="13"/>
      <c r="G298" s="13"/>
      <c r="H298" s="58">
        <f t="shared" si="4"/>
        <v>0</v>
      </c>
    </row>
    <row r="299" spans="1:8">
      <c r="A299" s="13"/>
      <c r="B299" s="13"/>
      <c r="C299" s="67"/>
      <c r="D299" s="13"/>
      <c r="E299" s="77" t="s">
        <v>28</v>
      </c>
      <c r="F299" s="13"/>
      <c r="G299" s="13"/>
      <c r="H299" s="58">
        <f t="shared" si="4"/>
        <v>0</v>
      </c>
    </row>
    <row r="300" spans="1:8">
      <c r="A300" s="13"/>
      <c r="B300" s="13"/>
      <c r="C300" s="67"/>
      <c r="D300" s="13"/>
      <c r="E300" s="77" t="s">
        <v>28</v>
      </c>
      <c r="F300" s="13"/>
      <c r="G300" s="13"/>
      <c r="H300" s="58">
        <f t="shared" si="4"/>
        <v>0</v>
      </c>
    </row>
    <row r="301" spans="1:8">
      <c r="A301" s="13"/>
      <c r="B301" s="13"/>
      <c r="C301" s="67"/>
      <c r="D301" s="13"/>
      <c r="E301" s="77" t="s">
        <v>28</v>
      </c>
      <c r="F301" s="13"/>
      <c r="G301" s="13"/>
      <c r="H301" s="58">
        <f t="shared" si="4"/>
        <v>0</v>
      </c>
    </row>
    <row r="302" spans="1:8">
      <c r="A302" s="13"/>
      <c r="B302" s="13"/>
      <c r="C302" s="67"/>
      <c r="D302" s="13"/>
      <c r="E302" s="77" t="s">
        <v>28</v>
      </c>
      <c r="F302" s="13"/>
      <c r="G302" s="13"/>
      <c r="H302" s="58">
        <f t="shared" si="4"/>
        <v>0</v>
      </c>
    </row>
    <row r="303" spans="1:8">
      <c r="A303" s="13"/>
      <c r="B303" s="13"/>
      <c r="C303" s="67"/>
      <c r="D303" s="13"/>
      <c r="E303" s="77" t="s">
        <v>28</v>
      </c>
      <c r="F303" s="13"/>
      <c r="G303" s="13"/>
      <c r="H303" s="58">
        <f t="shared" si="4"/>
        <v>0</v>
      </c>
    </row>
    <row r="304" spans="1:8">
      <c r="A304" s="13"/>
      <c r="B304" s="13"/>
      <c r="C304" s="67"/>
      <c r="D304" s="13"/>
      <c r="E304" s="77" t="s">
        <v>28</v>
      </c>
      <c r="F304" s="13"/>
      <c r="G304" s="13"/>
      <c r="H304" s="58">
        <f t="shared" si="4"/>
        <v>0</v>
      </c>
    </row>
    <row r="305" spans="1:8">
      <c r="A305" s="13"/>
      <c r="B305" s="13"/>
      <c r="C305" s="67"/>
      <c r="D305" s="13"/>
      <c r="E305" s="77" t="s">
        <v>28</v>
      </c>
      <c r="F305" s="13"/>
      <c r="G305" s="13"/>
      <c r="H305" s="58">
        <f t="shared" si="4"/>
        <v>0</v>
      </c>
    </row>
    <row r="306" spans="1:8">
      <c r="A306" s="13"/>
      <c r="B306" s="13"/>
      <c r="C306" s="67"/>
      <c r="D306" s="13"/>
      <c r="E306" s="77" t="s">
        <v>28</v>
      </c>
      <c r="F306" s="13"/>
      <c r="G306" s="13"/>
      <c r="H306" s="58">
        <f t="shared" si="4"/>
        <v>0</v>
      </c>
    </row>
    <row r="307" spans="1:8">
      <c r="A307" s="13"/>
      <c r="B307" s="13"/>
      <c r="C307" s="67"/>
      <c r="D307" s="13"/>
      <c r="E307" s="77" t="s">
        <v>28</v>
      </c>
      <c r="F307" s="13"/>
      <c r="G307" s="13"/>
      <c r="H307" s="58">
        <f t="shared" si="4"/>
        <v>0</v>
      </c>
    </row>
    <row r="308" spans="1:8">
      <c r="A308" s="13"/>
      <c r="B308" s="13"/>
      <c r="C308" s="67"/>
      <c r="D308" s="13"/>
      <c r="E308" s="77" t="s">
        <v>28</v>
      </c>
      <c r="F308" s="13"/>
      <c r="G308" s="13"/>
      <c r="H308" s="58">
        <f t="shared" si="4"/>
        <v>0</v>
      </c>
    </row>
    <row r="309" spans="1:8">
      <c r="A309" s="13"/>
      <c r="B309" s="13"/>
      <c r="C309" s="67"/>
      <c r="D309" s="13"/>
      <c r="E309" s="77" t="s">
        <v>28</v>
      </c>
      <c r="F309" s="13"/>
      <c r="G309" s="13"/>
      <c r="H309" s="58">
        <f t="shared" si="4"/>
        <v>0</v>
      </c>
    </row>
    <row r="310" spans="1:8">
      <c r="A310" s="13"/>
      <c r="B310" s="13"/>
      <c r="C310" s="67"/>
      <c r="D310" s="13"/>
      <c r="E310" s="77" t="s">
        <v>28</v>
      </c>
      <c r="F310" s="13"/>
      <c r="G310" s="13"/>
      <c r="H310" s="58">
        <f t="shared" si="4"/>
        <v>0</v>
      </c>
    </row>
    <row r="311" spans="1:8">
      <c r="A311" s="13"/>
      <c r="B311" s="13"/>
      <c r="C311" s="67"/>
      <c r="D311" s="13"/>
      <c r="E311" s="77" t="s">
        <v>28</v>
      </c>
      <c r="F311" s="13"/>
      <c r="G311" s="13"/>
      <c r="H311" s="58">
        <f t="shared" si="4"/>
        <v>0</v>
      </c>
    </row>
    <row r="312" spans="1:8">
      <c r="A312" s="13"/>
      <c r="B312" s="13"/>
      <c r="C312" s="67"/>
      <c r="D312" s="13"/>
      <c r="E312" s="77" t="s">
        <v>28</v>
      </c>
      <c r="F312" s="13"/>
      <c r="G312" s="13"/>
      <c r="H312" s="58">
        <f t="shared" si="4"/>
        <v>0</v>
      </c>
    </row>
    <row r="313" spans="1:8">
      <c r="A313" s="13"/>
      <c r="B313" s="13"/>
      <c r="C313" s="67"/>
      <c r="D313" s="13"/>
      <c r="E313" s="77" t="s">
        <v>28</v>
      </c>
      <c r="F313" s="13"/>
      <c r="G313" s="13"/>
      <c r="H313" s="58">
        <f t="shared" si="4"/>
        <v>0</v>
      </c>
    </row>
    <row r="314" spans="1:8">
      <c r="A314" s="13"/>
      <c r="B314" s="13"/>
      <c r="C314" s="67"/>
      <c r="D314" s="13"/>
      <c r="E314" s="77" t="s">
        <v>28</v>
      </c>
      <c r="F314" s="13"/>
      <c r="G314" s="13"/>
      <c r="H314" s="58">
        <f t="shared" si="4"/>
        <v>0</v>
      </c>
    </row>
    <row r="315" spans="1:8">
      <c r="A315" s="13"/>
      <c r="B315" s="13"/>
      <c r="C315" s="67"/>
      <c r="D315" s="13"/>
      <c r="E315" s="77" t="s">
        <v>28</v>
      </c>
      <c r="F315" s="13"/>
      <c r="G315" s="13"/>
      <c r="H315" s="58">
        <f t="shared" si="4"/>
        <v>0</v>
      </c>
    </row>
    <row r="316" spans="1:8">
      <c r="A316" s="13"/>
      <c r="B316" s="13"/>
      <c r="C316" s="67"/>
      <c r="D316" s="13"/>
      <c r="E316" s="77" t="s">
        <v>28</v>
      </c>
      <c r="F316" s="13"/>
      <c r="G316" s="13"/>
      <c r="H316" s="58">
        <f t="shared" si="4"/>
        <v>0</v>
      </c>
    </row>
    <row r="317" spans="1:8">
      <c r="A317" s="13"/>
      <c r="B317" s="13"/>
      <c r="C317" s="67"/>
      <c r="D317" s="13"/>
      <c r="E317" s="77" t="s">
        <v>28</v>
      </c>
      <c r="F317" s="13"/>
      <c r="G317" s="13"/>
      <c r="H317" s="58">
        <f t="shared" si="4"/>
        <v>0</v>
      </c>
    </row>
    <row r="318" spans="1:8">
      <c r="A318" s="13"/>
      <c r="B318" s="13"/>
      <c r="C318" s="67"/>
      <c r="D318" s="13"/>
      <c r="E318" s="77" t="s">
        <v>28</v>
      </c>
      <c r="F318" s="13"/>
      <c r="G318" s="13"/>
      <c r="H318" s="58">
        <f t="shared" si="4"/>
        <v>0</v>
      </c>
    </row>
    <row r="319" spans="1:8">
      <c r="A319" s="13"/>
      <c r="B319" s="13"/>
      <c r="C319" s="67"/>
      <c r="D319" s="13"/>
      <c r="E319" s="77" t="s">
        <v>28</v>
      </c>
      <c r="F319" s="13"/>
      <c r="G319" s="13"/>
      <c r="H319" s="58">
        <f t="shared" si="4"/>
        <v>0</v>
      </c>
    </row>
    <row r="320" spans="1:8">
      <c r="A320" s="13"/>
      <c r="B320" s="13"/>
      <c r="C320" s="67"/>
      <c r="D320" s="13"/>
      <c r="E320" s="77" t="s">
        <v>28</v>
      </c>
      <c r="F320" s="13"/>
      <c r="G320" s="13"/>
      <c r="H320" s="58">
        <f t="shared" si="4"/>
        <v>0</v>
      </c>
    </row>
    <row r="321" spans="1:8">
      <c r="A321" s="13"/>
      <c r="B321" s="13"/>
      <c r="C321" s="67"/>
      <c r="D321" s="13"/>
      <c r="E321" s="77" t="s">
        <v>28</v>
      </c>
      <c r="F321" s="13"/>
      <c r="G321" s="13"/>
      <c r="H321" s="58">
        <f t="shared" si="4"/>
        <v>0</v>
      </c>
    </row>
    <row r="322" spans="1:8">
      <c r="A322" s="13"/>
      <c r="B322" s="13"/>
      <c r="C322" s="67"/>
      <c r="D322" s="13"/>
      <c r="E322" s="77" t="s">
        <v>28</v>
      </c>
      <c r="F322" s="13"/>
      <c r="G322" s="13"/>
      <c r="H322" s="58">
        <f t="shared" si="4"/>
        <v>0</v>
      </c>
    </row>
    <row r="323" spans="1:8">
      <c r="A323" s="13"/>
      <c r="B323" s="13"/>
      <c r="C323" s="67"/>
      <c r="D323" s="13"/>
      <c r="E323" s="77" t="s">
        <v>28</v>
      </c>
      <c r="F323" s="13"/>
      <c r="G323" s="13"/>
      <c r="H323" s="58">
        <f t="shared" si="4"/>
        <v>0</v>
      </c>
    </row>
    <row r="324" spans="1:8">
      <c r="A324" s="13"/>
      <c r="B324" s="13"/>
      <c r="C324" s="67"/>
      <c r="D324" s="13"/>
      <c r="E324" s="77" t="s">
        <v>28</v>
      </c>
      <c r="F324" s="13"/>
      <c r="G324" s="13"/>
      <c r="H324" s="58">
        <f t="shared" ref="H324:H387" si="5">IF(OR(D324="合格",D324=""),F324+G324/20,0)</f>
        <v>0</v>
      </c>
    </row>
    <row r="325" spans="1:8">
      <c r="A325" s="13"/>
      <c r="B325" s="13"/>
      <c r="C325" s="67"/>
      <c r="D325" s="13"/>
      <c r="E325" s="77" t="s">
        <v>28</v>
      </c>
      <c r="F325" s="13"/>
      <c r="G325" s="13"/>
      <c r="H325" s="58">
        <f t="shared" si="5"/>
        <v>0</v>
      </c>
    </row>
    <row r="326" spans="1:8">
      <c r="A326" s="13"/>
      <c r="B326" s="13"/>
      <c r="C326" s="67"/>
      <c r="D326" s="13"/>
      <c r="E326" s="77" t="s">
        <v>28</v>
      </c>
      <c r="F326" s="13"/>
      <c r="G326" s="13"/>
      <c r="H326" s="58">
        <f t="shared" si="5"/>
        <v>0</v>
      </c>
    </row>
    <row r="327" spans="1:8">
      <c r="A327" s="13"/>
      <c r="B327" s="13"/>
      <c r="C327" s="67"/>
      <c r="D327" s="13"/>
      <c r="E327" s="77" t="s">
        <v>28</v>
      </c>
      <c r="F327" s="13"/>
      <c r="G327" s="13"/>
      <c r="H327" s="58">
        <f t="shared" si="5"/>
        <v>0</v>
      </c>
    </row>
    <row r="328" spans="1:8">
      <c r="A328" s="13"/>
      <c r="B328" s="13"/>
      <c r="C328" s="67"/>
      <c r="D328" s="13"/>
      <c r="E328" s="77" t="s">
        <v>28</v>
      </c>
      <c r="F328" s="13"/>
      <c r="G328" s="13"/>
      <c r="H328" s="58">
        <f t="shared" si="5"/>
        <v>0</v>
      </c>
    </row>
    <row r="329" spans="1:8">
      <c r="A329" s="13"/>
      <c r="B329" s="13"/>
      <c r="C329" s="67"/>
      <c r="D329" s="13"/>
      <c r="E329" s="77" t="s">
        <v>28</v>
      </c>
      <c r="F329" s="13"/>
      <c r="G329" s="13"/>
      <c r="H329" s="58">
        <f t="shared" si="5"/>
        <v>0</v>
      </c>
    </row>
    <row r="330" spans="1:8">
      <c r="A330" s="13"/>
      <c r="B330" s="13"/>
      <c r="C330" s="67"/>
      <c r="D330" s="13"/>
      <c r="E330" s="77" t="s">
        <v>28</v>
      </c>
      <c r="F330" s="13"/>
      <c r="G330" s="13"/>
      <c r="H330" s="58">
        <f t="shared" si="5"/>
        <v>0</v>
      </c>
    </row>
    <row r="331" spans="1:8">
      <c r="A331" s="13"/>
      <c r="B331" s="13"/>
      <c r="C331" s="67"/>
      <c r="D331" s="13"/>
      <c r="E331" s="77" t="s">
        <v>28</v>
      </c>
      <c r="F331" s="13"/>
      <c r="G331" s="13"/>
      <c r="H331" s="58">
        <f t="shared" si="5"/>
        <v>0</v>
      </c>
    </row>
    <row r="332" spans="1:8">
      <c r="A332" s="13"/>
      <c r="B332" s="13"/>
      <c r="C332" s="67"/>
      <c r="D332" s="13"/>
      <c r="E332" s="77" t="s">
        <v>28</v>
      </c>
      <c r="F332" s="13"/>
      <c r="G332" s="13"/>
      <c r="H332" s="58">
        <f t="shared" si="5"/>
        <v>0</v>
      </c>
    </row>
    <row r="333" spans="1:8">
      <c r="A333" s="13"/>
      <c r="B333" s="13"/>
      <c r="C333" s="67"/>
      <c r="D333" s="13"/>
      <c r="E333" s="77" t="s">
        <v>28</v>
      </c>
      <c r="F333" s="13"/>
      <c r="G333" s="13"/>
      <c r="H333" s="58">
        <f t="shared" si="5"/>
        <v>0</v>
      </c>
    </row>
    <row r="334" spans="1:8">
      <c r="A334" s="13"/>
      <c r="B334" s="13"/>
      <c r="C334" s="67"/>
      <c r="D334" s="13"/>
      <c r="E334" s="77" t="s">
        <v>28</v>
      </c>
      <c r="F334" s="13"/>
      <c r="G334" s="13"/>
      <c r="H334" s="58">
        <f t="shared" si="5"/>
        <v>0</v>
      </c>
    </row>
    <row r="335" spans="1:8">
      <c r="A335" s="13"/>
      <c r="B335" s="13"/>
      <c r="C335" s="67"/>
      <c r="D335" s="13"/>
      <c r="E335" s="77" t="s">
        <v>28</v>
      </c>
      <c r="F335" s="13"/>
      <c r="G335" s="13"/>
      <c r="H335" s="58">
        <f t="shared" si="5"/>
        <v>0</v>
      </c>
    </row>
    <row r="336" spans="1:8">
      <c r="A336" s="13"/>
      <c r="B336" s="13"/>
      <c r="C336" s="67"/>
      <c r="D336" s="13"/>
      <c r="E336" s="77" t="s">
        <v>28</v>
      </c>
      <c r="F336" s="13"/>
      <c r="G336" s="13"/>
      <c r="H336" s="58">
        <f t="shared" si="5"/>
        <v>0</v>
      </c>
    </row>
    <row r="337" spans="1:8">
      <c r="A337" s="13"/>
      <c r="B337" s="13"/>
      <c r="C337" s="67"/>
      <c r="D337" s="13"/>
      <c r="E337" s="77" t="s">
        <v>28</v>
      </c>
      <c r="F337" s="13"/>
      <c r="G337" s="13"/>
      <c r="H337" s="58">
        <f t="shared" si="5"/>
        <v>0</v>
      </c>
    </row>
    <row r="338" spans="1:8">
      <c r="A338" s="13"/>
      <c r="B338" s="13"/>
      <c r="C338" s="67"/>
      <c r="D338" s="13"/>
      <c r="E338" s="77" t="s">
        <v>28</v>
      </c>
      <c r="F338" s="13"/>
      <c r="G338" s="13"/>
      <c r="H338" s="58">
        <f t="shared" si="5"/>
        <v>0</v>
      </c>
    </row>
    <row r="339" spans="1:8">
      <c r="A339" s="13"/>
      <c r="B339" s="13"/>
      <c r="C339" s="67"/>
      <c r="D339" s="13"/>
      <c r="E339" s="77" t="s">
        <v>28</v>
      </c>
      <c r="F339" s="13"/>
      <c r="G339" s="13"/>
      <c r="H339" s="58">
        <f t="shared" si="5"/>
        <v>0</v>
      </c>
    </row>
    <row r="340" spans="1:8">
      <c r="A340" s="13"/>
      <c r="B340" s="13"/>
      <c r="C340" s="67"/>
      <c r="D340" s="13"/>
      <c r="E340" s="77" t="s">
        <v>28</v>
      </c>
      <c r="F340" s="13"/>
      <c r="G340" s="13"/>
      <c r="H340" s="58">
        <f t="shared" si="5"/>
        <v>0</v>
      </c>
    </row>
    <row r="341" spans="1:8">
      <c r="A341" s="13"/>
      <c r="B341" s="13"/>
      <c r="C341" s="67"/>
      <c r="D341" s="13"/>
      <c r="E341" s="77" t="s">
        <v>28</v>
      </c>
      <c r="F341" s="13"/>
      <c r="G341" s="13"/>
      <c r="H341" s="58">
        <f t="shared" si="5"/>
        <v>0</v>
      </c>
    </row>
    <row r="342" spans="1:8">
      <c r="A342" s="13"/>
      <c r="B342" s="13"/>
      <c r="C342" s="67"/>
      <c r="D342" s="13"/>
      <c r="E342" s="77" t="s">
        <v>28</v>
      </c>
      <c r="F342" s="13"/>
      <c r="G342" s="13"/>
      <c r="H342" s="58">
        <f t="shared" si="5"/>
        <v>0</v>
      </c>
    </row>
    <row r="343" spans="1:8">
      <c r="A343" s="13"/>
      <c r="B343" s="13"/>
      <c r="C343" s="67"/>
      <c r="D343" s="13"/>
      <c r="E343" s="77" t="s">
        <v>28</v>
      </c>
      <c r="F343" s="13"/>
      <c r="G343" s="13"/>
      <c r="H343" s="58">
        <f t="shared" si="5"/>
        <v>0</v>
      </c>
    </row>
    <row r="344" spans="1:8">
      <c r="A344" s="13"/>
      <c r="B344" s="13"/>
      <c r="C344" s="67"/>
      <c r="D344" s="13"/>
      <c r="E344" s="77" t="s">
        <v>28</v>
      </c>
      <c r="F344" s="13"/>
      <c r="G344" s="13"/>
      <c r="H344" s="58">
        <f t="shared" si="5"/>
        <v>0</v>
      </c>
    </row>
    <row r="345" spans="1:8">
      <c r="A345" s="13"/>
      <c r="B345" s="13"/>
      <c r="C345" s="67"/>
      <c r="D345" s="13"/>
      <c r="E345" s="77" t="s">
        <v>28</v>
      </c>
      <c r="F345" s="13"/>
      <c r="G345" s="13"/>
      <c r="H345" s="58">
        <f t="shared" si="5"/>
        <v>0</v>
      </c>
    </row>
    <row r="346" spans="1:8">
      <c r="A346" s="13"/>
      <c r="B346" s="13"/>
      <c r="C346" s="67"/>
      <c r="D346" s="13"/>
      <c r="E346" s="77" t="s">
        <v>28</v>
      </c>
      <c r="F346" s="13"/>
      <c r="G346" s="13"/>
      <c r="H346" s="58">
        <f t="shared" si="5"/>
        <v>0</v>
      </c>
    </row>
    <row r="347" spans="1:8">
      <c r="A347" s="13"/>
      <c r="B347" s="13"/>
      <c r="C347" s="67"/>
      <c r="D347" s="13"/>
      <c r="E347" s="77" t="s">
        <v>28</v>
      </c>
      <c r="F347" s="13"/>
      <c r="G347" s="13"/>
      <c r="H347" s="58">
        <f t="shared" si="5"/>
        <v>0</v>
      </c>
    </row>
    <row r="348" spans="1:8">
      <c r="A348" s="13"/>
      <c r="B348" s="13"/>
      <c r="C348" s="67"/>
      <c r="D348" s="13"/>
      <c r="E348" s="77" t="s">
        <v>28</v>
      </c>
      <c r="F348" s="13"/>
      <c r="G348" s="13"/>
      <c r="H348" s="58">
        <f t="shared" si="5"/>
        <v>0</v>
      </c>
    </row>
    <row r="349" spans="1:8">
      <c r="A349" s="13"/>
      <c r="B349" s="13"/>
      <c r="C349" s="67"/>
      <c r="D349" s="13"/>
      <c r="E349" s="77" t="s">
        <v>28</v>
      </c>
      <c r="F349" s="13"/>
      <c r="G349" s="13"/>
      <c r="H349" s="58">
        <f t="shared" si="5"/>
        <v>0</v>
      </c>
    </row>
    <row r="350" spans="1:8">
      <c r="A350" s="13"/>
      <c r="B350" s="13"/>
      <c r="C350" s="67"/>
      <c r="D350" s="13"/>
      <c r="E350" s="77" t="s">
        <v>28</v>
      </c>
      <c r="F350" s="13"/>
      <c r="G350" s="13"/>
      <c r="H350" s="58">
        <f t="shared" si="5"/>
        <v>0</v>
      </c>
    </row>
    <row r="351" spans="1:8">
      <c r="A351" s="13"/>
      <c r="B351" s="13"/>
      <c r="C351" s="67"/>
      <c r="D351" s="13"/>
      <c r="E351" s="77" t="s">
        <v>28</v>
      </c>
      <c r="F351" s="13"/>
      <c r="G351" s="13"/>
      <c r="H351" s="58">
        <f t="shared" si="5"/>
        <v>0</v>
      </c>
    </row>
    <row r="352" spans="1:8">
      <c r="A352" s="13"/>
      <c r="B352" s="13"/>
      <c r="C352" s="67"/>
      <c r="D352" s="13"/>
      <c r="E352" s="77" t="s">
        <v>28</v>
      </c>
      <c r="F352" s="13"/>
      <c r="G352" s="13"/>
      <c r="H352" s="58">
        <f t="shared" si="5"/>
        <v>0</v>
      </c>
    </row>
    <row r="353" spans="1:8">
      <c r="A353" s="13"/>
      <c r="B353" s="13"/>
      <c r="C353" s="67"/>
      <c r="D353" s="13"/>
      <c r="E353" s="77" t="s">
        <v>28</v>
      </c>
      <c r="F353" s="13"/>
      <c r="G353" s="13"/>
      <c r="H353" s="58">
        <f t="shared" si="5"/>
        <v>0</v>
      </c>
    </row>
    <row r="354" spans="1:8">
      <c r="A354" s="13"/>
      <c r="B354" s="13"/>
      <c r="C354" s="67"/>
      <c r="D354" s="13"/>
      <c r="E354" s="77" t="s">
        <v>28</v>
      </c>
      <c r="F354" s="13"/>
      <c r="G354" s="13"/>
      <c r="H354" s="58">
        <f t="shared" si="5"/>
        <v>0</v>
      </c>
    </row>
    <row r="355" spans="1:8">
      <c r="A355" s="13"/>
      <c r="B355" s="13"/>
      <c r="C355" s="67"/>
      <c r="D355" s="13"/>
      <c r="E355" s="77" t="s">
        <v>28</v>
      </c>
      <c r="F355" s="13"/>
      <c r="G355" s="13"/>
      <c r="H355" s="58">
        <f t="shared" si="5"/>
        <v>0</v>
      </c>
    </row>
    <row r="356" spans="1:8">
      <c r="A356" s="13"/>
      <c r="B356" s="13"/>
      <c r="C356" s="67"/>
      <c r="D356" s="13"/>
      <c r="E356" s="77" t="s">
        <v>28</v>
      </c>
      <c r="F356" s="13"/>
      <c r="G356" s="13"/>
      <c r="H356" s="58">
        <f t="shared" si="5"/>
        <v>0</v>
      </c>
    </row>
    <row r="357" spans="1:8">
      <c r="A357" s="13"/>
      <c r="B357" s="13"/>
      <c r="C357" s="67"/>
      <c r="D357" s="13"/>
      <c r="E357" s="77" t="s">
        <v>28</v>
      </c>
      <c r="F357" s="13"/>
      <c r="G357" s="13"/>
      <c r="H357" s="58">
        <f t="shared" si="5"/>
        <v>0</v>
      </c>
    </row>
    <row r="358" spans="1:8">
      <c r="A358" s="13"/>
      <c r="B358" s="13"/>
      <c r="C358" s="67"/>
      <c r="D358" s="13"/>
      <c r="E358" s="77" t="s">
        <v>28</v>
      </c>
      <c r="F358" s="13"/>
      <c r="G358" s="13"/>
      <c r="H358" s="58">
        <f t="shared" si="5"/>
        <v>0</v>
      </c>
    </row>
    <row r="359" spans="1:8">
      <c r="A359" s="13"/>
      <c r="B359" s="13"/>
      <c r="C359" s="67"/>
      <c r="D359" s="13"/>
      <c r="E359" s="77" t="s">
        <v>28</v>
      </c>
      <c r="F359" s="13"/>
      <c r="G359" s="13"/>
      <c r="H359" s="58">
        <f t="shared" si="5"/>
        <v>0</v>
      </c>
    </row>
    <row r="360" spans="1:8">
      <c r="A360" s="13"/>
      <c r="B360" s="13"/>
      <c r="C360" s="67"/>
      <c r="D360" s="13"/>
      <c r="E360" s="77" t="s">
        <v>28</v>
      </c>
      <c r="F360" s="13"/>
      <c r="G360" s="13"/>
      <c r="H360" s="58">
        <f t="shared" si="5"/>
        <v>0</v>
      </c>
    </row>
    <row r="361" spans="1:8">
      <c r="A361" s="13"/>
      <c r="B361" s="13"/>
      <c r="C361" s="67"/>
      <c r="D361" s="13"/>
      <c r="E361" s="77" t="s">
        <v>28</v>
      </c>
      <c r="F361" s="13"/>
      <c r="G361" s="13"/>
      <c r="H361" s="58">
        <f t="shared" si="5"/>
        <v>0</v>
      </c>
    </row>
    <row r="362" spans="1:8">
      <c r="A362" s="13"/>
      <c r="B362" s="13"/>
      <c r="C362" s="67"/>
      <c r="D362" s="13"/>
      <c r="E362" s="77" t="s">
        <v>28</v>
      </c>
      <c r="F362" s="13"/>
      <c r="G362" s="13"/>
      <c r="H362" s="58">
        <f t="shared" si="5"/>
        <v>0</v>
      </c>
    </row>
    <row r="363" spans="1:8">
      <c r="A363" s="13"/>
      <c r="B363" s="13"/>
      <c r="C363" s="67"/>
      <c r="D363" s="13"/>
      <c r="E363" s="77" t="s">
        <v>28</v>
      </c>
      <c r="F363" s="13"/>
      <c r="G363" s="13"/>
      <c r="H363" s="58">
        <f t="shared" si="5"/>
        <v>0</v>
      </c>
    </row>
    <row r="364" spans="1:8">
      <c r="A364" s="13"/>
      <c r="B364" s="13"/>
      <c r="C364" s="67"/>
      <c r="D364" s="13"/>
      <c r="E364" s="77" t="s">
        <v>28</v>
      </c>
      <c r="F364" s="13"/>
      <c r="G364" s="13"/>
      <c r="H364" s="58">
        <f t="shared" si="5"/>
        <v>0</v>
      </c>
    </row>
    <row r="365" spans="1:8">
      <c r="A365" s="13"/>
      <c r="B365" s="13"/>
      <c r="C365" s="67"/>
      <c r="D365" s="13"/>
      <c r="E365" s="77" t="s">
        <v>28</v>
      </c>
      <c r="F365" s="13"/>
      <c r="G365" s="13"/>
      <c r="H365" s="58">
        <f t="shared" si="5"/>
        <v>0</v>
      </c>
    </row>
    <row r="366" spans="1:8">
      <c r="A366" s="13"/>
      <c r="B366" s="13"/>
      <c r="C366" s="67"/>
      <c r="D366" s="13"/>
      <c r="E366" s="77" t="s">
        <v>28</v>
      </c>
      <c r="F366" s="13"/>
      <c r="G366" s="13"/>
      <c r="H366" s="58">
        <f t="shared" si="5"/>
        <v>0</v>
      </c>
    </row>
    <row r="367" spans="1:8">
      <c r="A367" s="13"/>
      <c r="B367" s="13"/>
      <c r="C367" s="67"/>
      <c r="D367" s="13"/>
      <c r="E367" s="77" t="s">
        <v>28</v>
      </c>
      <c r="F367" s="13"/>
      <c r="G367" s="13"/>
      <c r="H367" s="58">
        <f t="shared" si="5"/>
        <v>0</v>
      </c>
    </row>
    <row r="368" spans="1:8">
      <c r="A368" s="13"/>
      <c r="B368" s="13"/>
      <c r="C368" s="67"/>
      <c r="D368" s="13"/>
      <c r="E368" s="77" t="s">
        <v>28</v>
      </c>
      <c r="F368" s="13"/>
      <c r="G368" s="13"/>
      <c r="H368" s="58">
        <f t="shared" si="5"/>
        <v>0</v>
      </c>
    </row>
    <row r="369" spans="1:8">
      <c r="A369" s="13"/>
      <c r="B369" s="13"/>
      <c r="C369" s="67"/>
      <c r="D369" s="13"/>
      <c r="E369" s="77" t="s">
        <v>28</v>
      </c>
      <c r="F369" s="13"/>
      <c r="G369" s="13"/>
      <c r="H369" s="58">
        <f t="shared" si="5"/>
        <v>0</v>
      </c>
    </row>
    <row r="370" spans="1:8">
      <c r="A370" s="13"/>
      <c r="B370" s="13"/>
      <c r="C370" s="67"/>
      <c r="D370" s="13"/>
      <c r="E370" s="77" t="s">
        <v>28</v>
      </c>
      <c r="F370" s="13"/>
      <c r="G370" s="13"/>
      <c r="H370" s="58">
        <f t="shared" si="5"/>
        <v>0</v>
      </c>
    </row>
    <row r="371" spans="1:8">
      <c r="A371" s="13"/>
      <c r="B371" s="13"/>
      <c r="C371" s="67"/>
      <c r="D371" s="13"/>
      <c r="E371" s="77" t="s">
        <v>28</v>
      </c>
      <c r="F371" s="13"/>
      <c r="G371" s="13"/>
      <c r="H371" s="58">
        <f t="shared" si="5"/>
        <v>0</v>
      </c>
    </row>
    <row r="372" spans="1:8">
      <c r="A372" s="13"/>
      <c r="B372" s="13"/>
      <c r="C372" s="67"/>
      <c r="D372" s="13"/>
      <c r="E372" s="77" t="s">
        <v>28</v>
      </c>
      <c r="F372" s="13"/>
      <c r="G372" s="13"/>
      <c r="H372" s="58">
        <f t="shared" si="5"/>
        <v>0</v>
      </c>
    </row>
    <row r="373" spans="1:8">
      <c r="A373" s="13"/>
      <c r="B373" s="13"/>
      <c r="C373" s="67"/>
      <c r="D373" s="13"/>
      <c r="E373" s="77" t="s">
        <v>28</v>
      </c>
      <c r="F373" s="13"/>
      <c r="G373" s="13"/>
      <c r="H373" s="58">
        <f t="shared" si="5"/>
        <v>0</v>
      </c>
    </row>
    <row r="374" spans="1:8">
      <c r="A374" s="13"/>
      <c r="B374" s="13"/>
      <c r="C374" s="67"/>
      <c r="D374" s="13"/>
      <c r="E374" s="77" t="s">
        <v>28</v>
      </c>
      <c r="F374" s="13"/>
      <c r="G374" s="13"/>
      <c r="H374" s="58">
        <f t="shared" si="5"/>
        <v>0</v>
      </c>
    </row>
    <row r="375" spans="1:8">
      <c r="A375" s="13"/>
      <c r="B375" s="13"/>
      <c r="C375" s="67"/>
      <c r="D375" s="13"/>
      <c r="E375" s="77" t="s">
        <v>28</v>
      </c>
      <c r="F375" s="13"/>
      <c r="G375" s="13"/>
      <c r="H375" s="58">
        <f t="shared" si="5"/>
        <v>0</v>
      </c>
    </row>
    <row r="376" spans="1:8">
      <c r="A376" s="13"/>
      <c r="B376" s="13"/>
      <c r="C376" s="67"/>
      <c r="D376" s="13"/>
      <c r="E376" s="77" t="s">
        <v>28</v>
      </c>
      <c r="F376" s="13"/>
      <c r="G376" s="13"/>
      <c r="H376" s="58">
        <f t="shared" si="5"/>
        <v>0</v>
      </c>
    </row>
    <row r="377" spans="1:8">
      <c r="A377" s="13"/>
      <c r="B377" s="13"/>
      <c r="C377" s="67"/>
      <c r="D377" s="13"/>
      <c r="E377" s="77" t="s">
        <v>28</v>
      </c>
      <c r="F377" s="13"/>
      <c r="G377" s="13"/>
      <c r="H377" s="58">
        <f t="shared" si="5"/>
        <v>0</v>
      </c>
    </row>
    <row r="378" spans="1:8">
      <c r="A378" s="13"/>
      <c r="B378" s="13"/>
      <c r="C378" s="67"/>
      <c r="D378" s="13"/>
      <c r="E378" s="77" t="s">
        <v>28</v>
      </c>
      <c r="F378" s="13"/>
      <c r="G378" s="13"/>
      <c r="H378" s="58">
        <f t="shared" si="5"/>
        <v>0</v>
      </c>
    </row>
    <row r="379" spans="1:8">
      <c r="A379" s="13"/>
      <c r="B379" s="13"/>
      <c r="C379" s="67"/>
      <c r="D379" s="13"/>
      <c r="E379" s="77" t="s">
        <v>28</v>
      </c>
      <c r="F379" s="13"/>
      <c r="G379" s="13"/>
      <c r="H379" s="58">
        <f t="shared" si="5"/>
        <v>0</v>
      </c>
    </row>
    <row r="380" spans="1:8">
      <c r="A380" s="13"/>
      <c r="B380" s="13"/>
      <c r="C380" s="67"/>
      <c r="D380" s="13"/>
      <c r="E380" s="77" t="s">
        <v>28</v>
      </c>
      <c r="F380" s="13"/>
      <c r="G380" s="13"/>
      <c r="H380" s="58">
        <f t="shared" si="5"/>
        <v>0</v>
      </c>
    </row>
    <row r="381" spans="1:8">
      <c r="A381" s="13"/>
      <c r="B381" s="13"/>
      <c r="C381" s="67"/>
      <c r="D381" s="13"/>
      <c r="E381" s="77" t="s">
        <v>28</v>
      </c>
      <c r="F381" s="13"/>
      <c r="G381" s="13"/>
      <c r="H381" s="58">
        <f t="shared" si="5"/>
        <v>0</v>
      </c>
    </row>
    <row r="382" spans="1:8">
      <c r="A382" s="13"/>
      <c r="B382" s="13"/>
      <c r="C382" s="67"/>
      <c r="D382" s="13"/>
      <c r="E382" s="77" t="s">
        <v>28</v>
      </c>
      <c r="F382" s="13"/>
      <c r="G382" s="13"/>
      <c r="H382" s="58">
        <f t="shared" si="5"/>
        <v>0</v>
      </c>
    </row>
    <row r="383" spans="1:8">
      <c r="A383" s="13"/>
      <c r="B383" s="13"/>
      <c r="C383" s="67"/>
      <c r="D383" s="13"/>
      <c r="E383" s="77" t="s">
        <v>28</v>
      </c>
      <c r="F383" s="13"/>
      <c r="G383" s="13"/>
      <c r="H383" s="58">
        <f t="shared" si="5"/>
        <v>0</v>
      </c>
    </row>
    <row r="384" spans="1:8">
      <c r="A384" s="13"/>
      <c r="B384" s="13"/>
      <c r="C384" s="67"/>
      <c r="D384" s="13"/>
      <c r="E384" s="77" t="s">
        <v>28</v>
      </c>
      <c r="F384" s="13"/>
      <c r="G384" s="13"/>
      <c r="H384" s="58">
        <f t="shared" si="5"/>
        <v>0</v>
      </c>
    </row>
    <row r="385" spans="1:8">
      <c r="A385" s="13"/>
      <c r="B385" s="13"/>
      <c r="C385" s="67"/>
      <c r="D385" s="13"/>
      <c r="E385" s="77" t="s">
        <v>28</v>
      </c>
      <c r="F385" s="13"/>
      <c r="G385" s="13"/>
      <c r="H385" s="58">
        <f t="shared" si="5"/>
        <v>0</v>
      </c>
    </row>
    <row r="386" spans="1:8">
      <c r="A386" s="13"/>
      <c r="B386" s="13"/>
      <c r="C386" s="67"/>
      <c r="D386" s="13"/>
      <c r="E386" s="77" t="s">
        <v>28</v>
      </c>
      <c r="F386" s="13"/>
      <c r="G386" s="13"/>
      <c r="H386" s="58">
        <f t="shared" si="5"/>
        <v>0</v>
      </c>
    </row>
    <row r="387" spans="1:8">
      <c r="A387" s="13"/>
      <c r="B387" s="13"/>
      <c r="C387" s="67"/>
      <c r="D387" s="13"/>
      <c r="E387" s="77" t="s">
        <v>28</v>
      </c>
      <c r="F387" s="13"/>
      <c r="G387" s="13"/>
      <c r="H387" s="58">
        <f t="shared" si="5"/>
        <v>0</v>
      </c>
    </row>
    <row r="388" spans="1:8">
      <c r="A388" s="13"/>
      <c r="B388" s="13"/>
      <c r="C388" s="67"/>
      <c r="D388" s="13"/>
      <c r="E388" s="77" t="s">
        <v>28</v>
      </c>
      <c r="F388" s="13"/>
      <c r="G388" s="13"/>
      <c r="H388" s="58">
        <f t="shared" ref="H388:H451" si="6">IF(OR(D388="合格",D388=""),F388+G388/20,0)</f>
        <v>0</v>
      </c>
    </row>
    <row r="389" spans="1:8">
      <c r="A389" s="13"/>
      <c r="B389" s="13"/>
      <c r="C389" s="67"/>
      <c r="D389" s="13"/>
      <c r="E389" s="77" t="s">
        <v>28</v>
      </c>
      <c r="F389" s="13"/>
      <c r="G389" s="13"/>
      <c r="H389" s="58">
        <f t="shared" si="6"/>
        <v>0</v>
      </c>
    </row>
    <row r="390" spans="1:8">
      <c r="A390" s="13"/>
      <c r="B390" s="13"/>
      <c r="C390" s="67"/>
      <c r="D390" s="13"/>
      <c r="E390" s="77" t="s">
        <v>28</v>
      </c>
      <c r="F390" s="13"/>
      <c r="G390" s="13"/>
      <c r="H390" s="58">
        <f t="shared" si="6"/>
        <v>0</v>
      </c>
    </row>
    <row r="391" spans="1:8">
      <c r="A391" s="13"/>
      <c r="B391" s="13"/>
      <c r="C391" s="67"/>
      <c r="D391" s="13"/>
      <c r="E391" s="77" t="s">
        <v>28</v>
      </c>
      <c r="F391" s="13"/>
      <c r="G391" s="13"/>
      <c r="H391" s="58">
        <f t="shared" si="6"/>
        <v>0</v>
      </c>
    </row>
    <row r="392" spans="1:8">
      <c r="A392" s="13"/>
      <c r="B392" s="13"/>
      <c r="C392" s="67"/>
      <c r="D392" s="13"/>
      <c r="E392" s="77" t="s">
        <v>28</v>
      </c>
      <c r="F392" s="13"/>
      <c r="G392" s="13"/>
      <c r="H392" s="58">
        <f t="shared" si="6"/>
        <v>0</v>
      </c>
    </row>
    <row r="393" spans="1:8">
      <c r="A393" s="13"/>
      <c r="B393" s="13"/>
      <c r="C393" s="67"/>
      <c r="D393" s="13"/>
      <c r="E393" s="77" t="s">
        <v>28</v>
      </c>
      <c r="F393" s="13"/>
      <c r="G393" s="13"/>
      <c r="H393" s="58">
        <f t="shared" si="6"/>
        <v>0</v>
      </c>
    </row>
    <row r="394" spans="1:8">
      <c r="A394" s="13"/>
      <c r="B394" s="13"/>
      <c r="C394" s="67"/>
      <c r="D394" s="13"/>
      <c r="E394" s="77" t="s">
        <v>28</v>
      </c>
      <c r="F394" s="13"/>
      <c r="G394" s="13"/>
      <c r="H394" s="58">
        <f t="shared" si="6"/>
        <v>0</v>
      </c>
    </row>
    <row r="395" spans="1:8">
      <c r="A395" s="13"/>
      <c r="B395" s="13"/>
      <c r="C395" s="67"/>
      <c r="D395" s="13"/>
      <c r="E395" s="77" t="s">
        <v>28</v>
      </c>
      <c r="F395" s="13"/>
      <c r="G395" s="13"/>
      <c r="H395" s="58">
        <f t="shared" si="6"/>
        <v>0</v>
      </c>
    </row>
    <row r="396" spans="1:8">
      <c r="A396" s="13"/>
      <c r="B396" s="13"/>
      <c r="C396" s="67"/>
      <c r="D396" s="13"/>
      <c r="E396" s="77" t="s">
        <v>28</v>
      </c>
      <c r="F396" s="13"/>
      <c r="G396" s="13"/>
      <c r="H396" s="58">
        <f t="shared" si="6"/>
        <v>0</v>
      </c>
    </row>
    <row r="397" spans="1:8">
      <c r="A397" s="13"/>
      <c r="B397" s="13"/>
      <c r="C397" s="67"/>
      <c r="D397" s="13"/>
      <c r="E397" s="77" t="s">
        <v>28</v>
      </c>
      <c r="F397" s="13"/>
      <c r="G397" s="13"/>
      <c r="H397" s="58">
        <f t="shared" si="6"/>
        <v>0</v>
      </c>
    </row>
    <row r="398" spans="1:8">
      <c r="A398" s="13"/>
      <c r="B398" s="13"/>
      <c r="C398" s="67"/>
      <c r="D398" s="13"/>
      <c r="E398" s="77" t="s">
        <v>28</v>
      </c>
      <c r="F398" s="13"/>
      <c r="G398" s="13"/>
      <c r="H398" s="58">
        <f t="shared" si="6"/>
        <v>0</v>
      </c>
    </row>
    <row r="399" spans="1:8">
      <c r="A399" s="13"/>
      <c r="B399" s="13"/>
      <c r="C399" s="67"/>
      <c r="D399" s="13"/>
      <c r="E399" s="77" t="s">
        <v>28</v>
      </c>
      <c r="F399" s="13"/>
      <c r="G399" s="13"/>
      <c r="H399" s="58">
        <f t="shared" si="6"/>
        <v>0</v>
      </c>
    </row>
    <row r="400" spans="1:8">
      <c r="A400" s="13"/>
      <c r="B400" s="13"/>
      <c r="C400" s="67"/>
      <c r="D400" s="13"/>
      <c r="E400" s="77" t="s">
        <v>28</v>
      </c>
      <c r="F400" s="13"/>
      <c r="G400" s="13"/>
      <c r="H400" s="58">
        <f t="shared" si="6"/>
        <v>0</v>
      </c>
    </row>
    <row r="401" spans="1:8">
      <c r="A401" s="13"/>
      <c r="B401" s="13"/>
      <c r="C401" s="67"/>
      <c r="D401" s="13"/>
      <c r="E401" s="77" t="s">
        <v>28</v>
      </c>
      <c r="F401" s="13"/>
      <c r="G401" s="13"/>
      <c r="H401" s="58">
        <f t="shared" si="6"/>
        <v>0</v>
      </c>
    </row>
    <row r="402" spans="1:8">
      <c r="A402" s="13"/>
      <c r="B402" s="13"/>
      <c r="C402" s="67"/>
      <c r="D402" s="13"/>
      <c r="E402" s="77" t="s">
        <v>28</v>
      </c>
      <c r="F402" s="13"/>
      <c r="G402" s="13"/>
      <c r="H402" s="58">
        <f t="shared" si="6"/>
        <v>0</v>
      </c>
    </row>
    <row r="403" spans="1:8">
      <c r="A403" s="13"/>
      <c r="B403" s="13"/>
      <c r="C403" s="67"/>
      <c r="D403" s="13"/>
      <c r="E403" s="77" t="s">
        <v>28</v>
      </c>
      <c r="F403" s="13"/>
      <c r="G403" s="13"/>
      <c r="H403" s="58">
        <f t="shared" si="6"/>
        <v>0</v>
      </c>
    </row>
    <row r="404" spans="1:8">
      <c r="A404" s="13"/>
      <c r="B404" s="13"/>
      <c r="C404" s="67"/>
      <c r="D404" s="13"/>
      <c r="E404" s="77" t="s">
        <v>28</v>
      </c>
      <c r="F404" s="13"/>
      <c r="G404" s="13"/>
      <c r="H404" s="58">
        <f t="shared" si="6"/>
        <v>0</v>
      </c>
    </row>
    <row r="405" spans="1:8">
      <c r="A405" s="13"/>
      <c r="B405" s="13"/>
      <c r="C405" s="67"/>
      <c r="D405" s="13"/>
      <c r="E405" s="77" t="s">
        <v>28</v>
      </c>
      <c r="F405" s="13"/>
      <c r="G405" s="13"/>
      <c r="H405" s="58">
        <f t="shared" si="6"/>
        <v>0</v>
      </c>
    </row>
    <row r="406" spans="1:8">
      <c r="A406" s="13"/>
      <c r="B406" s="13"/>
      <c r="C406" s="67"/>
      <c r="D406" s="13"/>
      <c r="E406" s="77" t="s">
        <v>28</v>
      </c>
      <c r="F406" s="13"/>
      <c r="G406" s="13"/>
      <c r="H406" s="58">
        <f t="shared" si="6"/>
        <v>0</v>
      </c>
    </row>
    <row r="407" spans="1:8">
      <c r="A407" s="13"/>
      <c r="B407" s="13"/>
      <c r="C407" s="67"/>
      <c r="D407" s="13"/>
      <c r="E407" s="77" t="s">
        <v>28</v>
      </c>
      <c r="F407" s="13"/>
      <c r="G407" s="13"/>
      <c r="H407" s="58">
        <f t="shared" si="6"/>
        <v>0</v>
      </c>
    </row>
    <row r="408" spans="1:8">
      <c r="A408" s="13"/>
      <c r="B408" s="13"/>
      <c r="C408" s="67"/>
      <c r="D408" s="13"/>
      <c r="E408" s="77" t="s">
        <v>28</v>
      </c>
      <c r="F408" s="13"/>
      <c r="G408" s="13"/>
      <c r="H408" s="58">
        <f t="shared" si="6"/>
        <v>0</v>
      </c>
    </row>
    <row r="409" spans="1:8">
      <c r="A409" s="13"/>
      <c r="B409" s="13"/>
      <c r="C409" s="67"/>
      <c r="D409" s="13"/>
      <c r="E409" s="77" t="s">
        <v>28</v>
      </c>
      <c r="F409" s="13"/>
      <c r="G409" s="13"/>
      <c r="H409" s="58">
        <f t="shared" si="6"/>
        <v>0</v>
      </c>
    </row>
    <row r="410" spans="1:8">
      <c r="A410" s="13"/>
      <c r="B410" s="13"/>
      <c r="C410" s="67"/>
      <c r="D410" s="13"/>
      <c r="E410" s="77" t="s">
        <v>28</v>
      </c>
      <c r="F410" s="13"/>
      <c r="G410" s="13"/>
      <c r="H410" s="58">
        <f t="shared" si="6"/>
        <v>0</v>
      </c>
    </row>
    <row r="411" spans="1:8">
      <c r="A411" s="13"/>
      <c r="B411" s="13"/>
      <c r="C411" s="67"/>
      <c r="D411" s="13"/>
      <c r="E411" s="77" t="s">
        <v>28</v>
      </c>
      <c r="F411" s="13"/>
      <c r="G411" s="13"/>
      <c r="H411" s="58">
        <f t="shared" si="6"/>
        <v>0</v>
      </c>
    </row>
    <row r="412" spans="1:8">
      <c r="A412" s="13"/>
      <c r="B412" s="13"/>
      <c r="C412" s="67"/>
      <c r="D412" s="13"/>
      <c r="E412" s="77" t="s">
        <v>28</v>
      </c>
      <c r="F412" s="13"/>
      <c r="G412" s="13"/>
      <c r="H412" s="58">
        <f t="shared" si="6"/>
        <v>0</v>
      </c>
    </row>
    <row r="413" spans="1:8">
      <c r="A413" s="13"/>
      <c r="B413" s="13"/>
      <c r="C413" s="67"/>
      <c r="D413" s="13"/>
      <c r="E413" s="77" t="s">
        <v>28</v>
      </c>
      <c r="F413" s="13"/>
      <c r="G413" s="13"/>
      <c r="H413" s="58">
        <f t="shared" si="6"/>
        <v>0</v>
      </c>
    </row>
    <row r="414" spans="1:8">
      <c r="A414" s="13"/>
      <c r="B414" s="13"/>
      <c r="C414" s="67"/>
      <c r="D414" s="13"/>
      <c r="E414" s="77" t="s">
        <v>28</v>
      </c>
      <c r="F414" s="13"/>
      <c r="G414" s="13"/>
      <c r="H414" s="58">
        <f t="shared" si="6"/>
        <v>0</v>
      </c>
    </row>
    <row r="415" spans="1:8">
      <c r="A415" s="13"/>
      <c r="B415" s="13"/>
      <c r="C415" s="67"/>
      <c r="D415" s="13"/>
      <c r="E415" s="77" t="s">
        <v>28</v>
      </c>
      <c r="F415" s="13"/>
      <c r="G415" s="13"/>
      <c r="H415" s="58">
        <f t="shared" si="6"/>
        <v>0</v>
      </c>
    </row>
    <row r="416" spans="1:8">
      <c r="A416" s="13"/>
      <c r="B416" s="13"/>
      <c r="C416" s="67"/>
      <c r="D416" s="13"/>
      <c r="E416" s="77" t="s">
        <v>28</v>
      </c>
      <c r="F416" s="13"/>
      <c r="G416" s="13"/>
      <c r="H416" s="58">
        <f t="shared" si="6"/>
        <v>0</v>
      </c>
    </row>
    <row r="417" spans="1:8">
      <c r="A417" s="13"/>
      <c r="B417" s="13"/>
      <c r="C417" s="67"/>
      <c r="D417" s="13"/>
      <c r="E417" s="77" t="s">
        <v>28</v>
      </c>
      <c r="F417" s="13"/>
      <c r="G417" s="13"/>
      <c r="H417" s="58">
        <f t="shared" si="6"/>
        <v>0</v>
      </c>
    </row>
    <row r="418" spans="1:8">
      <c r="A418" s="13"/>
      <c r="B418" s="13"/>
      <c r="C418" s="67"/>
      <c r="D418" s="13"/>
      <c r="E418" s="77" t="s">
        <v>28</v>
      </c>
      <c r="F418" s="13"/>
      <c r="G418" s="13"/>
      <c r="H418" s="58">
        <f t="shared" si="6"/>
        <v>0</v>
      </c>
    </row>
    <row r="419" spans="1:8">
      <c r="A419" s="13"/>
      <c r="B419" s="13"/>
      <c r="C419" s="67"/>
      <c r="D419" s="13"/>
      <c r="E419" s="77" t="s">
        <v>28</v>
      </c>
      <c r="F419" s="13"/>
      <c r="G419" s="13"/>
      <c r="H419" s="58">
        <f t="shared" si="6"/>
        <v>0</v>
      </c>
    </row>
    <row r="420" spans="1:8">
      <c r="A420" s="13"/>
      <c r="B420" s="13"/>
      <c r="C420" s="67"/>
      <c r="D420" s="13"/>
      <c r="E420" s="77" t="s">
        <v>28</v>
      </c>
      <c r="F420" s="13"/>
      <c r="G420" s="13"/>
      <c r="H420" s="58">
        <f t="shared" si="6"/>
        <v>0</v>
      </c>
    </row>
    <row r="421" spans="1:8">
      <c r="A421" s="13"/>
      <c r="B421" s="13"/>
      <c r="C421" s="67"/>
      <c r="D421" s="13"/>
      <c r="E421" s="77" t="s">
        <v>28</v>
      </c>
      <c r="F421" s="13"/>
      <c r="G421" s="13"/>
      <c r="H421" s="58">
        <f t="shared" si="6"/>
        <v>0</v>
      </c>
    </row>
    <row r="422" spans="1:8">
      <c r="A422" s="13"/>
      <c r="B422" s="13"/>
      <c r="C422" s="67"/>
      <c r="D422" s="13"/>
      <c r="E422" s="77" t="s">
        <v>28</v>
      </c>
      <c r="F422" s="13"/>
      <c r="G422" s="13"/>
      <c r="H422" s="58">
        <f t="shared" si="6"/>
        <v>0</v>
      </c>
    </row>
    <row r="423" spans="1:8">
      <c r="A423" s="13"/>
      <c r="B423" s="13"/>
      <c r="C423" s="67"/>
      <c r="D423" s="13"/>
      <c r="E423" s="77" t="s">
        <v>28</v>
      </c>
      <c r="F423" s="13"/>
      <c r="G423" s="13"/>
      <c r="H423" s="58">
        <f t="shared" si="6"/>
        <v>0</v>
      </c>
    </row>
    <row r="424" spans="1:8">
      <c r="A424" s="13"/>
      <c r="B424" s="13"/>
      <c r="C424" s="67"/>
      <c r="D424" s="13"/>
      <c r="E424" s="77" t="s">
        <v>28</v>
      </c>
      <c r="F424" s="13"/>
      <c r="G424" s="13"/>
      <c r="H424" s="58">
        <f t="shared" si="6"/>
        <v>0</v>
      </c>
    </row>
    <row r="425" spans="1:8">
      <c r="A425" s="13"/>
      <c r="B425" s="13"/>
      <c r="C425" s="67"/>
      <c r="D425" s="13"/>
      <c r="E425" s="77" t="s">
        <v>28</v>
      </c>
      <c r="F425" s="13"/>
      <c r="G425" s="13"/>
      <c r="H425" s="58">
        <f t="shared" si="6"/>
        <v>0</v>
      </c>
    </row>
    <row r="426" spans="1:8">
      <c r="A426" s="13"/>
      <c r="B426" s="13"/>
      <c r="C426" s="67"/>
      <c r="D426" s="13"/>
      <c r="E426" s="77" t="s">
        <v>28</v>
      </c>
      <c r="F426" s="13"/>
      <c r="G426" s="13"/>
      <c r="H426" s="58">
        <f t="shared" si="6"/>
        <v>0</v>
      </c>
    </row>
    <row r="427" spans="1:8">
      <c r="A427" s="13"/>
      <c r="B427" s="13"/>
      <c r="C427" s="67"/>
      <c r="D427" s="13"/>
      <c r="E427" s="77" t="s">
        <v>28</v>
      </c>
      <c r="F427" s="13"/>
      <c r="G427" s="13"/>
      <c r="H427" s="58">
        <f t="shared" si="6"/>
        <v>0</v>
      </c>
    </row>
    <row r="428" spans="1:8">
      <c r="A428" s="13"/>
      <c r="B428" s="13"/>
      <c r="C428" s="67"/>
      <c r="D428" s="13"/>
      <c r="E428" s="77" t="s">
        <v>28</v>
      </c>
      <c r="F428" s="13"/>
      <c r="G428" s="13"/>
      <c r="H428" s="58">
        <f t="shared" si="6"/>
        <v>0</v>
      </c>
    </row>
    <row r="429" spans="1:8">
      <c r="A429" s="13"/>
      <c r="B429" s="13"/>
      <c r="C429" s="67"/>
      <c r="D429" s="13"/>
      <c r="E429" s="77" t="s">
        <v>28</v>
      </c>
      <c r="F429" s="13"/>
      <c r="G429" s="13"/>
      <c r="H429" s="58">
        <f t="shared" si="6"/>
        <v>0</v>
      </c>
    </row>
    <row r="430" spans="1:8">
      <c r="A430" s="13"/>
      <c r="B430" s="13"/>
      <c r="C430" s="67"/>
      <c r="D430" s="13"/>
      <c r="E430" s="77" t="s">
        <v>28</v>
      </c>
      <c r="F430" s="13"/>
      <c r="G430" s="13"/>
      <c r="H430" s="58">
        <f t="shared" si="6"/>
        <v>0</v>
      </c>
    </row>
    <row r="431" spans="1:8">
      <c r="A431" s="13"/>
      <c r="B431" s="13"/>
      <c r="C431" s="67"/>
      <c r="D431" s="13"/>
      <c r="E431" s="77" t="s">
        <v>28</v>
      </c>
      <c r="F431" s="13"/>
      <c r="G431" s="13"/>
      <c r="H431" s="58">
        <f t="shared" si="6"/>
        <v>0</v>
      </c>
    </row>
    <row r="432" spans="1:8">
      <c r="A432" s="13"/>
      <c r="B432" s="13"/>
      <c r="C432" s="67"/>
      <c r="D432" s="13"/>
      <c r="E432" s="77" t="s">
        <v>28</v>
      </c>
      <c r="F432" s="13"/>
      <c r="G432" s="13"/>
      <c r="H432" s="58">
        <f t="shared" si="6"/>
        <v>0</v>
      </c>
    </row>
    <row r="433" spans="1:8">
      <c r="A433" s="13"/>
      <c r="B433" s="13"/>
      <c r="C433" s="67"/>
      <c r="D433" s="13"/>
      <c r="E433" s="77" t="s">
        <v>28</v>
      </c>
      <c r="F433" s="13"/>
      <c r="G433" s="13"/>
      <c r="H433" s="58">
        <f t="shared" si="6"/>
        <v>0</v>
      </c>
    </row>
    <row r="434" spans="1:8">
      <c r="A434" s="13"/>
      <c r="B434" s="13"/>
      <c r="C434" s="67"/>
      <c r="D434" s="13"/>
      <c r="E434" s="77" t="s">
        <v>28</v>
      </c>
      <c r="F434" s="13"/>
      <c r="G434" s="13"/>
      <c r="H434" s="58">
        <f t="shared" si="6"/>
        <v>0</v>
      </c>
    </row>
    <row r="435" spans="1:8">
      <c r="A435" s="13"/>
      <c r="B435" s="13"/>
      <c r="C435" s="67"/>
      <c r="D435" s="13"/>
      <c r="E435" s="77" t="s">
        <v>28</v>
      </c>
      <c r="F435" s="13"/>
      <c r="G435" s="13"/>
      <c r="H435" s="58">
        <f t="shared" si="6"/>
        <v>0</v>
      </c>
    </row>
    <row r="436" spans="1:8">
      <c r="A436" s="13"/>
      <c r="B436" s="13"/>
      <c r="C436" s="67"/>
      <c r="D436" s="13"/>
      <c r="E436" s="77" t="s">
        <v>28</v>
      </c>
      <c r="F436" s="13"/>
      <c r="G436" s="13"/>
      <c r="H436" s="58">
        <f t="shared" si="6"/>
        <v>0</v>
      </c>
    </row>
    <row r="437" spans="1:8">
      <c r="A437" s="13"/>
      <c r="B437" s="13"/>
      <c r="C437" s="67"/>
      <c r="D437" s="13"/>
      <c r="E437" s="77" t="s">
        <v>28</v>
      </c>
      <c r="F437" s="13"/>
      <c r="G437" s="13"/>
      <c r="H437" s="58">
        <f t="shared" si="6"/>
        <v>0</v>
      </c>
    </row>
    <row r="438" spans="1:8">
      <c r="A438" s="13"/>
      <c r="B438" s="13"/>
      <c r="C438" s="67"/>
      <c r="D438" s="13"/>
      <c r="E438" s="77" t="s">
        <v>28</v>
      </c>
      <c r="F438" s="13"/>
      <c r="G438" s="13"/>
      <c r="H438" s="58">
        <f t="shared" si="6"/>
        <v>0</v>
      </c>
    </row>
    <row r="439" spans="1:8">
      <c r="A439" s="13"/>
      <c r="B439" s="13"/>
      <c r="C439" s="67"/>
      <c r="D439" s="13"/>
      <c r="E439" s="77" t="s">
        <v>28</v>
      </c>
      <c r="F439" s="13"/>
      <c r="G439" s="13"/>
      <c r="H439" s="58">
        <f t="shared" si="6"/>
        <v>0</v>
      </c>
    </row>
    <row r="440" spans="1:8">
      <c r="A440" s="13"/>
      <c r="B440" s="13"/>
      <c r="C440" s="67"/>
      <c r="D440" s="13"/>
      <c r="E440" s="77" t="s">
        <v>28</v>
      </c>
      <c r="F440" s="13"/>
      <c r="G440" s="13"/>
      <c r="H440" s="58">
        <f t="shared" si="6"/>
        <v>0</v>
      </c>
    </row>
    <row r="441" spans="1:8">
      <c r="A441" s="13"/>
      <c r="B441" s="13"/>
      <c r="C441" s="67"/>
      <c r="D441" s="13"/>
      <c r="E441" s="77" t="s">
        <v>28</v>
      </c>
      <c r="F441" s="13"/>
      <c r="G441" s="13"/>
      <c r="H441" s="58">
        <f t="shared" si="6"/>
        <v>0</v>
      </c>
    </row>
    <row r="442" spans="1:8">
      <c r="A442" s="13"/>
      <c r="B442" s="13"/>
      <c r="C442" s="67"/>
      <c r="D442" s="13"/>
      <c r="E442" s="77" t="s">
        <v>28</v>
      </c>
      <c r="F442" s="13"/>
      <c r="G442" s="13"/>
      <c r="H442" s="58">
        <f t="shared" si="6"/>
        <v>0</v>
      </c>
    </row>
    <row r="443" spans="1:8">
      <c r="A443" s="13"/>
      <c r="B443" s="13"/>
      <c r="C443" s="67"/>
      <c r="D443" s="13"/>
      <c r="E443" s="77" t="s">
        <v>28</v>
      </c>
      <c r="F443" s="13"/>
      <c r="G443" s="13"/>
      <c r="H443" s="58">
        <f t="shared" si="6"/>
        <v>0</v>
      </c>
    </row>
    <row r="444" spans="1:8">
      <c r="A444" s="13"/>
      <c r="B444" s="13"/>
      <c r="C444" s="67"/>
      <c r="D444" s="13"/>
      <c r="E444" s="77" t="s">
        <v>28</v>
      </c>
      <c r="F444" s="13"/>
      <c r="G444" s="13"/>
      <c r="H444" s="58">
        <f t="shared" si="6"/>
        <v>0</v>
      </c>
    </row>
    <row r="445" spans="1:8">
      <c r="A445" s="13"/>
      <c r="B445" s="13"/>
      <c r="C445" s="67"/>
      <c r="D445" s="13"/>
      <c r="E445" s="77" t="s">
        <v>28</v>
      </c>
      <c r="F445" s="13"/>
      <c r="G445" s="13"/>
      <c r="H445" s="58">
        <f t="shared" si="6"/>
        <v>0</v>
      </c>
    </row>
    <row r="446" spans="1:8">
      <c r="A446" s="13"/>
      <c r="B446" s="13"/>
      <c r="C446" s="67"/>
      <c r="D446" s="13"/>
      <c r="E446" s="77" t="s">
        <v>28</v>
      </c>
      <c r="F446" s="13"/>
      <c r="G446" s="13"/>
      <c r="H446" s="58">
        <f t="shared" si="6"/>
        <v>0</v>
      </c>
    </row>
    <row r="447" spans="1:8">
      <c r="A447" s="13"/>
      <c r="B447" s="13"/>
      <c r="C447" s="67"/>
      <c r="D447" s="13"/>
      <c r="E447" s="77" t="s">
        <v>28</v>
      </c>
      <c r="F447" s="13"/>
      <c r="G447" s="13"/>
      <c r="H447" s="58">
        <f t="shared" si="6"/>
        <v>0</v>
      </c>
    </row>
    <row r="448" spans="1:8">
      <c r="A448" s="13"/>
      <c r="B448" s="13"/>
      <c r="C448" s="67"/>
      <c r="D448" s="13"/>
      <c r="E448" s="77" t="s">
        <v>28</v>
      </c>
      <c r="F448" s="13"/>
      <c r="G448" s="13"/>
      <c r="H448" s="58">
        <f t="shared" si="6"/>
        <v>0</v>
      </c>
    </row>
    <row r="449" spans="1:8">
      <c r="A449" s="13"/>
      <c r="B449" s="13"/>
      <c r="C449" s="67"/>
      <c r="D449" s="13"/>
      <c r="E449" s="77" t="s">
        <v>28</v>
      </c>
      <c r="F449" s="13"/>
      <c r="G449" s="13"/>
      <c r="H449" s="58">
        <f t="shared" si="6"/>
        <v>0</v>
      </c>
    </row>
    <row r="450" spans="1:8">
      <c r="A450" s="13"/>
      <c r="B450" s="13"/>
      <c r="C450" s="67"/>
      <c r="D450" s="13"/>
      <c r="E450" s="77" t="s">
        <v>28</v>
      </c>
      <c r="F450" s="13"/>
      <c r="G450" s="13"/>
      <c r="H450" s="58">
        <f t="shared" si="6"/>
        <v>0</v>
      </c>
    </row>
    <row r="451" spans="1:8">
      <c r="A451" s="13"/>
      <c r="B451" s="13"/>
      <c r="C451" s="67"/>
      <c r="D451" s="13"/>
      <c r="E451" s="77" t="s">
        <v>28</v>
      </c>
      <c r="F451" s="13"/>
      <c r="G451" s="13"/>
      <c r="H451" s="58">
        <f t="shared" si="6"/>
        <v>0</v>
      </c>
    </row>
    <row r="452" spans="1:8">
      <c r="A452" s="13"/>
      <c r="B452" s="13"/>
      <c r="C452" s="67"/>
      <c r="D452" s="13"/>
      <c r="E452" s="77" t="s">
        <v>28</v>
      </c>
      <c r="F452" s="13"/>
      <c r="G452" s="13"/>
      <c r="H452" s="58">
        <f t="shared" ref="H452:H515" si="7">IF(OR(D452="合格",D452=""),F452+G452/20,0)</f>
        <v>0</v>
      </c>
    </row>
    <row r="453" spans="1:8">
      <c r="A453" s="13"/>
      <c r="B453" s="13"/>
      <c r="C453" s="67"/>
      <c r="D453" s="13"/>
      <c r="E453" s="77" t="s">
        <v>28</v>
      </c>
      <c r="F453" s="13"/>
      <c r="G453" s="13"/>
      <c r="H453" s="58">
        <f t="shared" si="7"/>
        <v>0</v>
      </c>
    </row>
    <row r="454" spans="1:8">
      <c r="A454" s="13"/>
      <c r="B454" s="13"/>
      <c r="C454" s="67"/>
      <c r="D454" s="13"/>
      <c r="E454" s="77" t="s">
        <v>28</v>
      </c>
      <c r="F454" s="13"/>
      <c r="G454" s="13"/>
      <c r="H454" s="58">
        <f t="shared" si="7"/>
        <v>0</v>
      </c>
    </row>
    <row r="455" spans="1:8">
      <c r="A455" s="13"/>
      <c r="B455" s="13"/>
      <c r="C455" s="67"/>
      <c r="D455" s="13"/>
      <c r="E455" s="77" t="s">
        <v>28</v>
      </c>
      <c r="F455" s="13"/>
      <c r="G455" s="13"/>
      <c r="H455" s="58">
        <f t="shared" si="7"/>
        <v>0</v>
      </c>
    </row>
    <row r="456" spans="1:8">
      <c r="A456" s="13"/>
      <c r="B456" s="13"/>
      <c r="C456" s="67"/>
      <c r="D456" s="13"/>
      <c r="E456" s="77" t="s">
        <v>28</v>
      </c>
      <c r="F456" s="13"/>
      <c r="G456" s="13"/>
      <c r="H456" s="58">
        <f t="shared" si="7"/>
        <v>0</v>
      </c>
    </row>
    <row r="457" spans="1:8">
      <c r="A457" s="13"/>
      <c r="B457" s="13"/>
      <c r="C457" s="67"/>
      <c r="D457" s="13"/>
      <c r="E457" s="77" t="s">
        <v>28</v>
      </c>
      <c r="F457" s="13"/>
      <c r="G457" s="13"/>
      <c r="H457" s="58">
        <f t="shared" si="7"/>
        <v>0</v>
      </c>
    </row>
    <row r="458" spans="1:8">
      <c r="A458" s="13"/>
      <c r="B458" s="13"/>
      <c r="C458" s="67"/>
      <c r="D458" s="13"/>
      <c r="E458" s="77" t="s">
        <v>28</v>
      </c>
      <c r="F458" s="13"/>
      <c r="G458" s="13"/>
      <c r="H458" s="58">
        <f t="shared" si="7"/>
        <v>0</v>
      </c>
    </row>
    <row r="459" spans="1:8">
      <c r="A459" s="13"/>
      <c r="B459" s="13"/>
      <c r="C459" s="67"/>
      <c r="D459" s="13"/>
      <c r="E459" s="77" t="s">
        <v>28</v>
      </c>
      <c r="F459" s="13"/>
      <c r="G459" s="13"/>
      <c r="H459" s="58">
        <f t="shared" si="7"/>
        <v>0</v>
      </c>
    </row>
    <row r="460" spans="1:8">
      <c r="A460" s="13"/>
      <c r="B460" s="13"/>
      <c r="C460" s="67"/>
      <c r="D460" s="13"/>
      <c r="E460" s="77" t="s">
        <v>28</v>
      </c>
      <c r="F460" s="13"/>
      <c r="G460" s="13"/>
      <c r="H460" s="58">
        <f t="shared" si="7"/>
        <v>0</v>
      </c>
    </row>
    <row r="461" spans="1:8">
      <c r="A461" s="13"/>
      <c r="B461" s="13"/>
      <c r="C461" s="67"/>
      <c r="D461" s="13"/>
      <c r="E461" s="77" t="s">
        <v>28</v>
      </c>
      <c r="F461" s="13"/>
      <c r="G461" s="13"/>
      <c r="H461" s="58">
        <f t="shared" si="7"/>
        <v>0</v>
      </c>
    </row>
    <row r="462" spans="1:8">
      <c r="A462" s="13"/>
      <c r="B462" s="13"/>
      <c r="C462" s="67"/>
      <c r="D462" s="13"/>
      <c r="E462" s="77" t="s">
        <v>28</v>
      </c>
      <c r="F462" s="13"/>
      <c r="G462" s="13"/>
      <c r="H462" s="58">
        <f t="shared" si="7"/>
        <v>0</v>
      </c>
    </row>
    <row r="463" spans="1:8">
      <c r="A463" s="13"/>
      <c r="B463" s="13"/>
      <c r="C463" s="67"/>
      <c r="D463" s="13"/>
      <c r="E463" s="77" t="s">
        <v>28</v>
      </c>
      <c r="F463" s="13"/>
      <c r="G463" s="13"/>
      <c r="H463" s="58">
        <f t="shared" si="7"/>
        <v>0</v>
      </c>
    </row>
    <row r="464" spans="1:8">
      <c r="A464" s="13"/>
      <c r="B464" s="13"/>
      <c r="C464" s="67"/>
      <c r="D464" s="13"/>
      <c r="E464" s="77" t="s">
        <v>28</v>
      </c>
      <c r="F464" s="13"/>
      <c r="G464" s="13"/>
      <c r="H464" s="58">
        <f t="shared" si="7"/>
        <v>0</v>
      </c>
    </row>
    <row r="465" spans="1:8">
      <c r="A465" s="13"/>
      <c r="B465" s="13"/>
      <c r="C465" s="67"/>
      <c r="D465" s="13"/>
      <c r="E465" s="77" t="s">
        <v>28</v>
      </c>
      <c r="F465" s="13"/>
      <c r="G465" s="13"/>
      <c r="H465" s="58">
        <f t="shared" si="7"/>
        <v>0</v>
      </c>
    </row>
    <row r="466" spans="1:8">
      <c r="A466" s="13"/>
      <c r="B466" s="13"/>
      <c r="C466" s="67"/>
      <c r="D466" s="13"/>
      <c r="E466" s="77" t="s">
        <v>28</v>
      </c>
      <c r="F466" s="13"/>
      <c r="G466" s="13"/>
      <c r="H466" s="58">
        <f t="shared" si="7"/>
        <v>0</v>
      </c>
    </row>
    <row r="467" spans="1:8">
      <c r="A467" s="13"/>
      <c r="B467" s="13"/>
      <c r="C467" s="67"/>
      <c r="D467" s="13"/>
      <c r="E467" s="77" t="s">
        <v>28</v>
      </c>
      <c r="F467" s="13"/>
      <c r="G467" s="13"/>
      <c r="H467" s="58">
        <f t="shared" si="7"/>
        <v>0</v>
      </c>
    </row>
    <row r="468" spans="1:8">
      <c r="A468" s="13"/>
      <c r="B468" s="13"/>
      <c r="C468" s="67"/>
      <c r="D468" s="13"/>
      <c r="E468" s="77" t="s">
        <v>28</v>
      </c>
      <c r="F468" s="13"/>
      <c r="G468" s="13"/>
      <c r="H468" s="58">
        <f t="shared" si="7"/>
        <v>0</v>
      </c>
    </row>
    <row r="469" spans="1:8">
      <c r="A469" s="13"/>
      <c r="B469" s="13"/>
      <c r="C469" s="67"/>
      <c r="D469" s="13"/>
      <c r="E469" s="77" t="s">
        <v>28</v>
      </c>
      <c r="F469" s="13"/>
      <c r="G469" s="13"/>
      <c r="H469" s="58">
        <f t="shared" si="7"/>
        <v>0</v>
      </c>
    </row>
    <row r="470" spans="1:8">
      <c r="A470" s="13"/>
      <c r="B470" s="13"/>
      <c r="C470" s="67"/>
      <c r="D470" s="13"/>
      <c r="E470" s="77" t="s">
        <v>28</v>
      </c>
      <c r="F470" s="13"/>
      <c r="G470" s="13"/>
      <c r="H470" s="58">
        <f t="shared" si="7"/>
        <v>0</v>
      </c>
    </row>
    <row r="471" spans="1:8">
      <c r="A471" s="13"/>
      <c r="B471" s="13"/>
      <c r="C471" s="67"/>
      <c r="D471" s="13"/>
      <c r="E471" s="77" t="s">
        <v>28</v>
      </c>
      <c r="F471" s="13"/>
      <c r="G471" s="13"/>
      <c r="H471" s="58">
        <f t="shared" si="7"/>
        <v>0</v>
      </c>
    </row>
    <row r="472" spans="1:8">
      <c r="A472" s="13"/>
      <c r="B472" s="13"/>
      <c r="C472" s="67"/>
      <c r="D472" s="13"/>
      <c r="E472" s="77" t="s">
        <v>28</v>
      </c>
      <c r="F472" s="13"/>
      <c r="G472" s="13"/>
      <c r="H472" s="58">
        <f t="shared" si="7"/>
        <v>0</v>
      </c>
    </row>
    <row r="473" spans="1:8">
      <c r="A473" s="13"/>
      <c r="B473" s="13"/>
      <c r="C473" s="67"/>
      <c r="D473" s="13"/>
      <c r="E473" s="77" t="s">
        <v>28</v>
      </c>
      <c r="F473" s="13"/>
      <c r="G473" s="13"/>
      <c r="H473" s="58">
        <f t="shared" si="7"/>
        <v>0</v>
      </c>
    </row>
    <row r="474" spans="1:8">
      <c r="A474" s="13"/>
      <c r="B474" s="13"/>
      <c r="C474" s="67"/>
      <c r="D474" s="13"/>
      <c r="E474" s="77" t="s">
        <v>28</v>
      </c>
      <c r="F474" s="13"/>
      <c r="G474" s="13"/>
      <c r="H474" s="58">
        <f t="shared" si="7"/>
        <v>0</v>
      </c>
    </row>
    <row r="475" spans="1:8">
      <c r="A475" s="13"/>
      <c r="B475" s="13"/>
      <c r="C475" s="67"/>
      <c r="D475" s="13"/>
      <c r="E475" s="77" t="s">
        <v>28</v>
      </c>
      <c r="F475" s="13"/>
      <c r="G475" s="13"/>
      <c r="H475" s="58">
        <f t="shared" si="7"/>
        <v>0</v>
      </c>
    </row>
    <row r="476" spans="1:8">
      <c r="A476" s="13"/>
      <c r="B476" s="13"/>
      <c r="C476" s="67"/>
      <c r="D476" s="13"/>
      <c r="E476" s="77" t="s">
        <v>28</v>
      </c>
      <c r="F476" s="13"/>
      <c r="G476" s="13"/>
      <c r="H476" s="58">
        <f t="shared" si="7"/>
        <v>0</v>
      </c>
    </row>
    <row r="477" spans="1:8">
      <c r="A477" s="13"/>
      <c r="B477" s="13"/>
      <c r="C477" s="67"/>
      <c r="D477" s="13"/>
      <c r="E477" s="77" t="s">
        <v>28</v>
      </c>
      <c r="F477" s="13"/>
      <c r="G477" s="13"/>
      <c r="H477" s="58">
        <f t="shared" si="7"/>
        <v>0</v>
      </c>
    </row>
    <row r="478" spans="1:8">
      <c r="A478" s="13"/>
      <c r="B478" s="13"/>
      <c r="C478" s="67"/>
      <c r="D478" s="13"/>
      <c r="E478" s="77" t="s">
        <v>28</v>
      </c>
      <c r="F478" s="13"/>
      <c r="G478" s="13"/>
      <c r="H478" s="58">
        <f t="shared" si="7"/>
        <v>0</v>
      </c>
    </row>
    <row r="479" spans="1:8">
      <c r="A479" s="13"/>
      <c r="B479" s="13"/>
      <c r="C479" s="67"/>
      <c r="D479" s="13"/>
      <c r="E479" s="77" t="s">
        <v>28</v>
      </c>
      <c r="F479" s="13"/>
      <c r="G479" s="13"/>
      <c r="H479" s="58">
        <f t="shared" si="7"/>
        <v>0</v>
      </c>
    </row>
    <row r="480" spans="1:8">
      <c r="A480" s="13"/>
      <c r="B480" s="13"/>
      <c r="C480" s="67"/>
      <c r="D480" s="13"/>
      <c r="E480" s="77" t="s">
        <v>28</v>
      </c>
      <c r="F480" s="13"/>
      <c r="G480" s="13"/>
      <c r="H480" s="58">
        <f t="shared" si="7"/>
        <v>0</v>
      </c>
    </row>
    <row r="481" spans="1:8">
      <c r="A481" s="13"/>
      <c r="B481" s="13"/>
      <c r="C481" s="67"/>
      <c r="D481" s="13"/>
      <c r="E481" s="77" t="s">
        <v>28</v>
      </c>
      <c r="F481" s="13"/>
      <c r="G481" s="13"/>
      <c r="H481" s="58">
        <f t="shared" si="7"/>
        <v>0</v>
      </c>
    </row>
    <row r="482" spans="1:8">
      <c r="A482" s="13"/>
      <c r="B482" s="13"/>
      <c r="C482" s="67"/>
      <c r="D482" s="13"/>
      <c r="E482" s="77" t="s">
        <v>28</v>
      </c>
      <c r="F482" s="13"/>
      <c r="G482" s="13"/>
      <c r="H482" s="58">
        <f t="shared" si="7"/>
        <v>0</v>
      </c>
    </row>
    <row r="483" spans="1:8">
      <c r="A483" s="13"/>
      <c r="B483" s="13"/>
      <c r="C483" s="67"/>
      <c r="D483" s="13"/>
      <c r="E483" s="77" t="s">
        <v>28</v>
      </c>
      <c r="F483" s="13"/>
      <c r="G483" s="13"/>
      <c r="H483" s="58">
        <f t="shared" si="7"/>
        <v>0</v>
      </c>
    </row>
    <row r="484" spans="1:8">
      <c r="A484" s="13"/>
      <c r="B484" s="13"/>
      <c r="C484" s="67"/>
      <c r="D484" s="13"/>
      <c r="E484" s="77" t="s">
        <v>28</v>
      </c>
      <c r="F484" s="13"/>
      <c r="G484" s="13"/>
      <c r="H484" s="58">
        <f t="shared" si="7"/>
        <v>0</v>
      </c>
    </row>
    <row r="485" spans="1:8">
      <c r="A485" s="13"/>
      <c r="B485" s="13"/>
      <c r="C485" s="67"/>
      <c r="D485" s="13"/>
      <c r="E485" s="77" t="s">
        <v>28</v>
      </c>
      <c r="F485" s="13"/>
      <c r="G485" s="13"/>
      <c r="H485" s="58">
        <f t="shared" si="7"/>
        <v>0</v>
      </c>
    </row>
    <row r="486" spans="1:8">
      <c r="A486" s="13"/>
      <c r="B486" s="13"/>
      <c r="C486" s="67"/>
      <c r="D486" s="13"/>
      <c r="E486" s="77" t="s">
        <v>28</v>
      </c>
      <c r="F486" s="13"/>
      <c r="G486" s="13"/>
      <c r="H486" s="58">
        <f t="shared" si="7"/>
        <v>0</v>
      </c>
    </row>
    <row r="487" spans="1:8">
      <c r="A487" s="13"/>
      <c r="B487" s="13"/>
      <c r="C487" s="67"/>
      <c r="D487" s="13"/>
      <c r="E487" s="77" t="s">
        <v>28</v>
      </c>
      <c r="F487" s="13"/>
      <c r="G487" s="13"/>
      <c r="H487" s="58">
        <f t="shared" si="7"/>
        <v>0</v>
      </c>
    </row>
    <row r="488" spans="1:8">
      <c r="A488" s="13"/>
      <c r="B488" s="13"/>
      <c r="C488" s="67"/>
      <c r="D488" s="13"/>
      <c r="E488" s="77" t="s">
        <v>28</v>
      </c>
      <c r="F488" s="13"/>
      <c r="G488" s="13"/>
      <c r="H488" s="58">
        <f t="shared" si="7"/>
        <v>0</v>
      </c>
    </row>
    <row r="489" spans="1:8">
      <c r="A489" s="13"/>
      <c r="B489" s="13"/>
      <c r="C489" s="67"/>
      <c r="D489" s="13"/>
      <c r="E489" s="77" t="s">
        <v>28</v>
      </c>
      <c r="F489" s="13"/>
      <c r="G489" s="13"/>
      <c r="H489" s="58">
        <f t="shared" si="7"/>
        <v>0</v>
      </c>
    </row>
    <row r="490" spans="1:8">
      <c r="A490" s="13"/>
      <c r="B490" s="13"/>
      <c r="C490" s="67"/>
      <c r="D490" s="13"/>
      <c r="E490" s="77" t="s">
        <v>28</v>
      </c>
      <c r="F490" s="13"/>
      <c r="G490" s="13"/>
      <c r="H490" s="58">
        <f t="shared" si="7"/>
        <v>0</v>
      </c>
    </row>
    <row r="491" spans="1:8">
      <c r="A491" s="13"/>
      <c r="B491" s="13"/>
      <c r="C491" s="67"/>
      <c r="D491" s="13"/>
      <c r="E491" s="77" t="s">
        <v>28</v>
      </c>
      <c r="F491" s="13"/>
      <c r="G491" s="13"/>
      <c r="H491" s="58">
        <f t="shared" si="7"/>
        <v>0</v>
      </c>
    </row>
    <row r="492" spans="1:8">
      <c r="A492" s="13"/>
      <c r="B492" s="13"/>
      <c r="C492" s="67"/>
      <c r="D492" s="13"/>
      <c r="E492" s="77" t="s">
        <v>28</v>
      </c>
      <c r="F492" s="13"/>
      <c r="G492" s="13"/>
      <c r="H492" s="58">
        <f t="shared" si="7"/>
        <v>0</v>
      </c>
    </row>
    <row r="493" spans="1:8">
      <c r="A493" s="13"/>
      <c r="B493" s="13"/>
      <c r="C493" s="67"/>
      <c r="D493" s="13"/>
      <c r="E493" s="77" t="s">
        <v>28</v>
      </c>
      <c r="F493" s="13"/>
      <c r="G493" s="13"/>
      <c r="H493" s="58">
        <f t="shared" si="7"/>
        <v>0</v>
      </c>
    </row>
    <row r="494" spans="1:8">
      <c r="A494" s="13"/>
      <c r="B494" s="13"/>
      <c r="C494" s="67"/>
      <c r="D494" s="13"/>
      <c r="E494" s="77" t="s">
        <v>28</v>
      </c>
      <c r="F494" s="13"/>
      <c r="G494" s="13"/>
      <c r="H494" s="58">
        <f t="shared" si="7"/>
        <v>0</v>
      </c>
    </row>
    <row r="495" spans="1:8">
      <c r="A495" s="13"/>
      <c r="B495" s="13"/>
      <c r="C495" s="67"/>
      <c r="D495" s="13"/>
      <c r="E495" s="77" t="s">
        <v>28</v>
      </c>
      <c r="F495" s="13"/>
      <c r="G495" s="13"/>
      <c r="H495" s="58">
        <f t="shared" si="7"/>
        <v>0</v>
      </c>
    </row>
    <row r="496" spans="1:8">
      <c r="A496" s="13"/>
      <c r="B496" s="13"/>
      <c r="C496" s="67"/>
      <c r="D496" s="13"/>
      <c r="E496" s="77" t="s">
        <v>28</v>
      </c>
      <c r="F496" s="13"/>
      <c r="G496" s="13"/>
      <c r="H496" s="58">
        <f t="shared" si="7"/>
        <v>0</v>
      </c>
    </row>
    <row r="497" spans="1:8">
      <c r="A497" s="13"/>
      <c r="B497" s="13"/>
      <c r="C497" s="67"/>
      <c r="D497" s="13"/>
      <c r="E497" s="77" t="s">
        <v>28</v>
      </c>
      <c r="F497" s="13"/>
      <c r="G497" s="13"/>
      <c r="H497" s="58">
        <f t="shared" si="7"/>
        <v>0</v>
      </c>
    </row>
    <row r="498" spans="1:8">
      <c r="A498" s="13"/>
      <c r="B498" s="13"/>
      <c r="C498" s="67"/>
      <c r="D498" s="13"/>
      <c r="E498" s="77" t="s">
        <v>28</v>
      </c>
      <c r="F498" s="13"/>
      <c r="G498" s="13"/>
      <c r="H498" s="58">
        <f t="shared" si="7"/>
        <v>0</v>
      </c>
    </row>
    <row r="499" spans="1:8">
      <c r="A499" s="13"/>
      <c r="B499" s="13"/>
      <c r="C499" s="67"/>
      <c r="D499" s="13"/>
      <c r="E499" s="77" t="s">
        <v>28</v>
      </c>
      <c r="F499" s="13"/>
      <c r="G499" s="13"/>
      <c r="H499" s="58">
        <f t="shared" si="7"/>
        <v>0</v>
      </c>
    </row>
    <row r="500" spans="1:8">
      <c r="A500" s="13"/>
      <c r="B500" s="13"/>
      <c r="C500" s="67"/>
      <c r="D500" s="13"/>
      <c r="E500" s="77" t="s">
        <v>28</v>
      </c>
      <c r="F500" s="13"/>
      <c r="G500" s="13"/>
      <c r="H500" s="58">
        <f t="shared" si="7"/>
        <v>0</v>
      </c>
    </row>
    <row r="501" spans="1:8">
      <c r="A501" s="13"/>
      <c r="B501" s="13"/>
      <c r="C501" s="67"/>
      <c r="D501" s="13"/>
      <c r="E501" s="77" t="s">
        <v>28</v>
      </c>
      <c r="F501" s="13"/>
      <c r="G501" s="13"/>
      <c r="H501" s="58">
        <f t="shared" si="7"/>
        <v>0</v>
      </c>
    </row>
    <row r="502" spans="1:8">
      <c r="A502" s="13"/>
      <c r="B502" s="13"/>
      <c r="C502" s="67"/>
      <c r="D502" s="13"/>
      <c r="E502" s="77" t="s">
        <v>28</v>
      </c>
      <c r="F502" s="13"/>
      <c r="G502" s="13"/>
      <c r="H502" s="58">
        <f t="shared" si="7"/>
        <v>0</v>
      </c>
    </row>
    <row r="503" spans="1:8">
      <c r="A503" s="13"/>
      <c r="B503" s="13"/>
      <c r="C503" s="67"/>
      <c r="D503" s="13"/>
      <c r="E503" s="77" t="s">
        <v>28</v>
      </c>
      <c r="F503" s="13"/>
      <c r="G503" s="13"/>
      <c r="H503" s="58">
        <f t="shared" si="7"/>
        <v>0</v>
      </c>
    </row>
    <row r="504" spans="1:8">
      <c r="A504" s="13"/>
      <c r="B504" s="13"/>
      <c r="C504" s="67"/>
      <c r="D504" s="13"/>
      <c r="E504" s="77" t="s">
        <v>28</v>
      </c>
      <c r="F504" s="13"/>
      <c r="G504" s="13"/>
      <c r="H504" s="58">
        <f t="shared" si="7"/>
        <v>0</v>
      </c>
    </row>
    <row r="505" spans="1:8">
      <c r="A505" s="13"/>
      <c r="B505" s="13"/>
      <c r="C505" s="67"/>
      <c r="D505" s="13"/>
      <c r="E505" s="77" t="s">
        <v>28</v>
      </c>
      <c r="F505" s="13"/>
      <c r="G505" s="13"/>
      <c r="H505" s="58">
        <f t="shared" si="7"/>
        <v>0</v>
      </c>
    </row>
    <row r="506" spans="1:8">
      <c r="A506" s="13"/>
      <c r="B506" s="13"/>
      <c r="C506" s="67"/>
      <c r="D506" s="13"/>
      <c r="E506" s="77" t="s">
        <v>28</v>
      </c>
      <c r="F506" s="13"/>
      <c r="G506" s="13"/>
      <c r="H506" s="58">
        <f t="shared" si="7"/>
        <v>0</v>
      </c>
    </row>
    <row r="507" spans="1:8">
      <c r="A507" s="13"/>
      <c r="B507" s="13"/>
      <c r="C507" s="67"/>
      <c r="D507" s="13"/>
      <c r="E507" s="77" t="s">
        <v>28</v>
      </c>
      <c r="F507" s="13"/>
      <c r="G507" s="13"/>
      <c r="H507" s="58">
        <f t="shared" si="7"/>
        <v>0</v>
      </c>
    </row>
    <row r="508" spans="1:8">
      <c r="A508" s="13"/>
      <c r="B508" s="13"/>
      <c r="C508" s="67"/>
      <c r="D508" s="13"/>
      <c r="E508" s="77" t="s">
        <v>28</v>
      </c>
      <c r="F508" s="13"/>
      <c r="G508" s="13"/>
      <c r="H508" s="58">
        <f t="shared" si="7"/>
        <v>0</v>
      </c>
    </row>
    <row r="509" spans="1:8">
      <c r="A509" s="13"/>
      <c r="B509" s="13"/>
      <c r="C509" s="67"/>
      <c r="D509" s="13"/>
      <c r="E509" s="77" t="s">
        <v>28</v>
      </c>
      <c r="F509" s="13"/>
      <c r="G509" s="13"/>
      <c r="H509" s="58">
        <f t="shared" si="7"/>
        <v>0</v>
      </c>
    </row>
    <row r="510" spans="1:8">
      <c r="A510" s="13"/>
      <c r="B510" s="13"/>
      <c r="C510" s="67"/>
      <c r="D510" s="13"/>
      <c r="E510" s="77" t="s">
        <v>28</v>
      </c>
      <c r="F510" s="13"/>
      <c r="G510" s="13"/>
      <c r="H510" s="58">
        <f t="shared" si="7"/>
        <v>0</v>
      </c>
    </row>
    <row r="511" spans="1:8">
      <c r="A511" s="13"/>
      <c r="B511" s="13"/>
      <c r="C511" s="67"/>
      <c r="D511" s="13"/>
      <c r="E511" s="77" t="s">
        <v>28</v>
      </c>
      <c r="F511" s="13"/>
      <c r="G511" s="13"/>
      <c r="H511" s="58">
        <f t="shared" si="7"/>
        <v>0</v>
      </c>
    </row>
    <row r="512" spans="1:8">
      <c r="A512" s="13"/>
      <c r="B512" s="13"/>
      <c r="C512" s="67"/>
      <c r="D512" s="13"/>
      <c r="E512" s="77" t="s">
        <v>28</v>
      </c>
      <c r="F512" s="13"/>
      <c r="G512" s="13"/>
      <c r="H512" s="58">
        <f t="shared" si="7"/>
        <v>0</v>
      </c>
    </row>
    <row r="513" spans="1:8">
      <c r="A513" s="13"/>
      <c r="B513" s="13"/>
      <c r="C513" s="67"/>
      <c r="D513" s="13"/>
      <c r="E513" s="77" t="s">
        <v>28</v>
      </c>
      <c r="F513" s="13"/>
      <c r="G513" s="13"/>
      <c r="H513" s="58">
        <f t="shared" si="7"/>
        <v>0</v>
      </c>
    </row>
    <row r="514" spans="1:8">
      <c r="A514" s="13"/>
      <c r="B514" s="13"/>
      <c r="C514" s="67"/>
      <c r="D514" s="13"/>
      <c r="E514" s="77" t="s">
        <v>28</v>
      </c>
      <c r="F514" s="13"/>
      <c r="G514" s="13"/>
      <c r="H514" s="58">
        <f t="shared" si="7"/>
        <v>0</v>
      </c>
    </row>
    <row r="515" spans="1:8">
      <c r="A515" s="13"/>
      <c r="B515" s="13"/>
      <c r="C515" s="67"/>
      <c r="D515" s="13"/>
      <c r="E515" s="77" t="s">
        <v>28</v>
      </c>
      <c r="F515" s="13"/>
      <c r="G515" s="13"/>
      <c r="H515" s="58">
        <f t="shared" si="7"/>
        <v>0</v>
      </c>
    </row>
    <row r="516" spans="1:8">
      <c r="A516" s="13"/>
      <c r="B516" s="13"/>
      <c r="C516" s="67"/>
      <c r="D516" s="13"/>
      <c r="E516" s="77" t="s">
        <v>28</v>
      </c>
      <c r="F516" s="13"/>
      <c r="G516" s="13"/>
      <c r="H516" s="58">
        <f t="shared" ref="H516:H579" si="8">IF(OR(D516="合格",D516=""),F516+G516/20,0)</f>
        <v>0</v>
      </c>
    </row>
    <row r="517" spans="1:8">
      <c r="A517" s="13"/>
      <c r="B517" s="13"/>
      <c r="C517" s="67"/>
      <c r="D517" s="13"/>
      <c r="E517" s="77" t="s">
        <v>28</v>
      </c>
      <c r="F517" s="13"/>
      <c r="G517" s="13"/>
      <c r="H517" s="58">
        <f t="shared" si="8"/>
        <v>0</v>
      </c>
    </row>
    <row r="518" spans="1:8">
      <c r="A518" s="13"/>
      <c r="B518" s="13"/>
      <c r="C518" s="67"/>
      <c r="D518" s="13"/>
      <c r="E518" s="77" t="s">
        <v>28</v>
      </c>
      <c r="F518" s="13"/>
      <c r="G518" s="13"/>
      <c r="H518" s="58">
        <f t="shared" si="8"/>
        <v>0</v>
      </c>
    </row>
    <row r="519" spans="1:8">
      <c r="A519" s="13"/>
      <c r="B519" s="13"/>
      <c r="C519" s="67"/>
      <c r="D519" s="13"/>
      <c r="E519" s="77" t="s">
        <v>28</v>
      </c>
      <c r="F519" s="13"/>
      <c r="G519" s="13"/>
      <c r="H519" s="58">
        <f t="shared" si="8"/>
        <v>0</v>
      </c>
    </row>
    <row r="520" spans="1:8">
      <c r="A520" s="13"/>
      <c r="B520" s="13"/>
      <c r="C520" s="67"/>
      <c r="D520" s="13"/>
      <c r="E520" s="77" t="s">
        <v>28</v>
      </c>
      <c r="F520" s="13"/>
      <c r="G520" s="13"/>
      <c r="H520" s="58">
        <f t="shared" si="8"/>
        <v>0</v>
      </c>
    </row>
    <row r="521" spans="1:8">
      <c r="A521" s="13"/>
      <c r="B521" s="13"/>
      <c r="C521" s="67"/>
      <c r="D521" s="13"/>
      <c r="E521" s="77" t="s">
        <v>28</v>
      </c>
      <c r="F521" s="13"/>
      <c r="G521" s="13"/>
      <c r="H521" s="58">
        <f t="shared" si="8"/>
        <v>0</v>
      </c>
    </row>
    <row r="522" spans="1:8">
      <c r="A522" s="13"/>
      <c r="B522" s="13"/>
      <c r="C522" s="67"/>
      <c r="D522" s="13"/>
      <c r="E522" s="77" t="s">
        <v>28</v>
      </c>
      <c r="F522" s="13"/>
      <c r="G522" s="13"/>
      <c r="H522" s="58">
        <f t="shared" si="8"/>
        <v>0</v>
      </c>
    </row>
    <row r="523" spans="1:8">
      <c r="A523" s="13"/>
      <c r="B523" s="13"/>
      <c r="C523" s="67"/>
      <c r="D523" s="13"/>
      <c r="E523" s="77" t="s">
        <v>28</v>
      </c>
      <c r="F523" s="13"/>
      <c r="G523" s="13"/>
      <c r="H523" s="58">
        <f t="shared" si="8"/>
        <v>0</v>
      </c>
    </row>
    <row r="524" spans="1:8">
      <c r="A524" s="13"/>
      <c r="B524" s="13"/>
      <c r="C524" s="67"/>
      <c r="D524" s="13"/>
      <c r="E524" s="77" t="s">
        <v>28</v>
      </c>
      <c r="F524" s="13"/>
      <c r="G524" s="13"/>
      <c r="H524" s="58">
        <f t="shared" si="8"/>
        <v>0</v>
      </c>
    </row>
    <row r="525" spans="1:8">
      <c r="A525" s="13"/>
      <c r="B525" s="13"/>
      <c r="C525" s="67"/>
      <c r="D525" s="13"/>
      <c r="E525" s="77" t="s">
        <v>28</v>
      </c>
      <c r="F525" s="13"/>
      <c r="G525" s="13"/>
      <c r="H525" s="58">
        <f t="shared" si="8"/>
        <v>0</v>
      </c>
    </row>
    <row r="526" spans="1:8">
      <c r="A526" s="13"/>
      <c r="B526" s="13"/>
      <c r="C526" s="67"/>
      <c r="D526" s="13"/>
      <c r="E526" s="77" t="s">
        <v>28</v>
      </c>
      <c r="F526" s="13"/>
      <c r="G526" s="13"/>
      <c r="H526" s="58">
        <f t="shared" si="8"/>
        <v>0</v>
      </c>
    </row>
    <row r="527" spans="1:8">
      <c r="A527" s="13"/>
      <c r="B527" s="13"/>
      <c r="C527" s="67"/>
      <c r="D527" s="13"/>
      <c r="E527" s="77" t="s">
        <v>28</v>
      </c>
      <c r="F527" s="13"/>
      <c r="G527" s="13"/>
      <c r="H527" s="58">
        <f t="shared" si="8"/>
        <v>0</v>
      </c>
    </row>
    <row r="528" spans="1:8">
      <c r="A528" s="13"/>
      <c r="B528" s="13"/>
      <c r="C528" s="67"/>
      <c r="D528" s="13"/>
      <c r="E528" s="77" t="s">
        <v>28</v>
      </c>
      <c r="F528" s="13"/>
      <c r="G528" s="13"/>
      <c r="H528" s="58">
        <f t="shared" si="8"/>
        <v>0</v>
      </c>
    </row>
    <row r="529" spans="1:8">
      <c r="A529" s="13"/>
      <c r="B529" s="13"/>
      <c r="C529" s="67"/>
      <c r="D529" s="13"/>
      <c r="E529" s="77" t="s">
        <v>28</v>
      </c>
      <c r="F529" s="13"/>
      <c r="G529" s="13"/>
      <c r="H529" s="58">
        <f t="shared" si="8"/>
        <v>0</v>
      </c>
    </row>
    <row r="530" spans="1:8">
      <c r="A530" s="13"/>
      <c r="B530" s="13"/>
      <c r="C530" s="67"/>
      <c r="D530" s="13"/>
      <c r="E530" s="77" t="s">
        <v>28</v>
      </c>
      <c r="F530" s="13"/>
      <c r="G530" s="13"/>
      <c r="H530" s="58">
        <f t="shared" si="8"/>
        <v>0</v>
      </c>
    </row>
    <row r="531" spans="1:8">
      <c r="A531" s="13"/>
      <c r="B531" s="13"/>
      <c r="C531" s="67"/>
      <c r="D531" s="13"/>
      <c r="E531" s="77" t="s">
        <v>28</v>
      </c>
      <c r="F531" s="13"/>
      <c r="G531" s="13"/>
      <c r="H531" s="58">
        <f t="shared" si="8"/>
        <v>0</v>
      </c>
    </row>
    <row r="532" spans="1:8">
      <c r="A532" s="13"/>
      <c r="B532" s="13"/>
      <c r="C532" s="67"/>
      <c r="D532" s="13"/>
      <c r="E532" s="77" t="s">
        <v>28</v>
      </c>
      <c r="F532" s="13"/>
      <c r="G532" s="13"/>
      <c r="H532" s="58">
        <f t="shared" si="8"/>
        <v>0</v>
      </c>
    </row>
    <row r="533" spans="1:8">
      <c r="A533" s="13"/>
      <c r="B533" s="13"/>
      <c r="C533" s="67"/>
      <c r="D533" s="13"/>
      <c r="E533" s="77" t="s">
        <v>28</v>
      </c>
      <c r="F533" s="13"/>
      <c r="G533" s="13"/>
      <c r="H533" s="58">
        <f t="shared" si="8"/>
        <v>0</v>
      </c>
    </row>
    <row r="534" spans="1:8">
      <c r="A534" s="13"/>
      <c r="B534" s="13"/>
      <c r="C534" s="67"/>
      <c r="D534" s="13"/>
      <c r="E534" s="77" t="s">
        <v>28</v>
      </c>
      <c r="F534" s="13"/>
      <c r="G534" s="13"/>
      <c r="H534" s="58">
        <f t="shared" si="8"/>
        <v>0</v>
      </c>
    </row>
    <row r="535" spans="1:8">
      <c r="A535" s="13"/>
      <c r="B535" s="13"/>
      <c r="C535" s="67"/>
      <c r="D535" s="13"/>
      <c r="E535" s="77" t="s">
        <v>28</v>
      </c>
      <c r="F535" s="13"/>
      <c r="G535" s="13"/>
      <c r="H535" s="58">
        <f t="shared" si="8"/>
        <v>0</v>
      </c>
    </row>
    <row r="536" spans="1:8">
      <c r="A536" s="13"/>
      <c r="B536" s="13"/>
      <c r="C536" s="67"/>
      <c r="D536" s="13"/>
      <c r="E536" s="77" t="s">
        <v>28</v>
      </c>
      <c r="F536" s="13"/>
      <c r="G536" s="13"/>
      <c r="H536" s="58">
        <f t="shared" si="8"/>
        <v>0</v>
      </c>
    </row>
    <row r="537" spans="1:8">
      <c r="A537" s="13"/>
      <c r="B537" s="13"/>
      <c r="C537" s="67"/>
      <c r="D537" s="13"/>
      <c r="E537" s="77" t="s">
        <v>28</v>
      </c>
      <c r="F537" s="13"/>
      <c r="G537" s="13"/>
      <c r="H537" s="58">
        <f t="shared" si="8"/>
        <v>0</v>
      </c>
    </row>
    <row r="538" spans="1:8">
      <c r="A538" s="13"/>
      <c r="B538" s="13"/>
      <c r="C538" s="67"/>
      <c r="D538" s="13"/>
      <c r="E538" s="77" t="s">
        <v>28</v>
      </c>
      <c r="F538" s="13"/>
      <c r="G538" s="13"/>
      <c r="H538" s="58">
        <f t="shared" si="8"/>
        <v>0</v>
      </c>
    </row>
    <row r="539" spans="1:8">
      <c r="A539" s="13"/>
      <c r="B539" s="13"/>
      <c r="C539" s="67"/>
      <c r="D539" s="13"/>
      <c r="E539" s="77" t="s">
        <v>28</v>
      </c>
      <c r="F539" s="13"/>
      <c r="G539" s="13"/>
      <c r="H539" s="58">
        <f t="shared" si="8"/>
        <v>0</v>
      </c>
    </row>
    <row r="540" spans="1:8">
      <c r="A540" s="13"/>
      <c r="B540" s="13"/>
      <c r="C540" s="67"/>
      <c r="D540" s="13"/>
      <c r="E540" s="77" t="s">
        <v>28</v>
      </c>
      <c r="F540" s="13"/>
      <c r="G540" s="13"/>
      <c r="H540" s="58">
        <f t="shared" si="8"/>
        <v>0</v>
      </c>
    </row>
    <row r="541" spans="1:8">
      <c r="A541" s="13"/>
      <c r="B541" s="13"/>
      <c r="C541" s="67"/>
      <c r="D541" s="13"/>
      <c r="E541" s="77" t="s">
        <v>28</v>
      </c>
      <c r="F541" s="13"/>
      <c r="G541" s="13"/>
      <c r="H541" s="58">
        <f t="shared" si="8"/>
        <v>0</v>
      </c>
    </row>
    <row r="542" spans="1:8">
      <c r="A542" s="13"/>
      <c r="B542" s="13"/>
      <c r="C542" s="67"/>
      <c r="D542" s="13"/>
      <c r="E542" s="77" t="s">
        <v>28</v>
      </c>
      <c r="F542" s="13"/>
      <c r="G542" s="13"/>
      <c r="H542" s="58">
        <f t="shared" si="8"/>
        <v>0</v>
      </c>
    </row>
    <row r="543" spans="1:8">
      <c r="A543" s="13"/>
      <c r="B543" s="13"/>
      <c r="C543" s="67"/>
      <c r="D543" s="13"/>
      <c r="E543" s="77" t="s">
        <v>28</v>
      </c>
      <c r="F543" s="13"/>
      <c r="G543" s="13"/>
      <c r="H543" s="58">
        <f t="shared" si="8"/>
        <v>0</v>
      </c>
    </row>
    <row r="544" spans="1:8">
      <c r="A544" s="13"/>
      <c r="B544" s="13"/>
      <c r="C544" s="67"/>
      <c r="D544" s="13"/>
      <c r="E544" s="77" t="s">
        <v>28</v>
      </c>
      <c r="F544" s="13"/>
      <c r="G544" s="13"/>
      <c r="H544" s="58">
        <f t="shared" si="8"/>
        <v>0</v>
      </c>
    </row>
    <row r="545" spans="1:8">
      <c r="A545" s="13"/>
      <c r="B545" s="13"/>
      <c r="C545" s="67"/>
      <c r="D545" s="13"/>
      <c r="E545" s="77" t="s">
        <v>28</v>
      </c>
      <c r="F545" s="13"/>
      <c r="G545" s="13"/>
      <c r="H545" s="58">
        <f t="shared" si="8"/>
        <v>0</v>
      </c>
    </row>
    <row r="546" spans="1:8">
      <c r="A546" s="13"/>
      <c r="B546" s="13"/>
      <c r="C546" s="67"/>
      <c r="D546" s="13"/>
      <c r="E546" s="77" t="s">
        <v>28</v>
      </c>
      <c r="F546" s="13"/>
      <c r="G546" s="13"/>
      <c r="H546" s="58">
        <f t="shared" si="8"/>
        <v>0</v>
      </c>
    </row>
    <row r="547" spans="1:8">
      <c r="A547" s="13"/>
      <c r="B547" s="13"/>
      <c r="C547" s="67"/>
      <c r="D547" s="13"/>
      <c r="E547" s="77" t="s">
        <v>28</v>
      </c>
      <c r="F547" s="13"/>
      <c r="G547" s="13"/>
      <c r="H547" s="58">
        <f t="shared" si="8"/>
        <v>0</v>
      </c>
    </row>
    <row r="548" spans="1:8">
      <c r="A548" s="13"/>
      <c r="B548" s="13"/>
      <c r="C548" s="67"/>
      <c r="D548" s="13"/>
      <c r="E548" s="77" t="s">
        <v>28</v>
      </c>
      <c r="F548" s="13"/>
      <c r="G548" s="13"/>
      <c r="H548" s="58">
        <f t="shared" si="8"/>
        <v>0</v>
      </c>
    </row>
    <row r="549" spans="1:8">
      <c r="A549" s="13"/>
      <c r="B549" s="13"/>
      <c r="C549" s="67"/>
      <c r="D549" s="13"/>
      <c r="E549" s="77" t="s">
        <v>28</v>
      </c>
      <c r="F549" s="13"/>
      <c r="G549" s="13"/>
      <c r="H549" s="58">
        <f t="shared" si="8"/>
        <v>0</v>
      </c>
    </row>
    <row r="550" spans="1:8">
      <c r="A550" s="13"/>
      <c r="B550" s="13"/>
      <c r="C550" s="67"/>
      <c r="D550" s="13"/>
      <c r="E550" s="77" t="s">
        <v>28</v>
      </c>
      <c r="F550" s="13"/>
      <c r="G550" s="13"/>
      <c r="H550" s="58">
        <f t="shared" si="8"/>
        <v>0</v>
      </c>
    </row>
    <row r="551" spans="1:8">
      <c r="A551" s="13"/>
      <c r="B551" s="13"/>
      <c r="C551" s="67"/>
      <c r="D551" s="13"/>
      <c r="E551" s="77" t="s">
        <v>28</v>
      </c>
      <c r="F551" s="13"/>
      <c r="G551" s="13"/>
      <c r="H551" s="58">
        <f t="shared" si="8"/>
        <v>0</v>
      </c>
    </row>
    <row r="552" spans="1:8">
      <c r="A552" s="13"/>
      <c r="B552" s="13"/>
      <c r="C552" s="67"/>
      <c r="D552" s="13"/>
      <c r="E552" s="77" t="s">
        <v>28</v>
      </c>
      <c r="F552" s="13"/>
      <c r="G552" s="13"/>
      <c r="H552" s="58">
        <f t="shared" si="8"/>
        <v>0</v>
      </c>
    </row>
    <row r="553" spans="1:8">
      <c r="A553" s="13"/>
      <c r="B553" s="13"/>
      <c r="C553" s="67"/>
      <c r="D553" s="13"/>
      <c r="E553" s="77" t="s">
        <v>28</v>
      </c>
      <c r="F553" s="13"/>
      <c r="G553" s="13"/>
      <c r="H553" s="58">
        <f t="shared" si="8"/>
        <v>0</v>
      </c>
    </row>
    <row r="554" spans="1:8">
      <c r="A554" s="13"/>
      <c r="B554" s="13"/>
      <c r="C554" s="67"/>
      <c r="D554" s="13"/>
      <c r="E554" s="77" t="s">
        <v>28</v>
      </c>
      <c r="F554" s="13"/>
      <c r="G554" s="13"/>
      <c r="H554" s="58">
        <f t="shared" si="8"/>
        <v>0</v>
      </c>
    </row>
    <row r="555" spans="1:8">
      <c r="A555" s="13"/>
      <c r="B555" s="13"/>
      <c r="C555" s="67"/>
      <c r="D555" s="13"/>
      <c r="E555" s="77" t="s">
        <v>28</v>
      </c>
      <c r="F555" s="13"/>
      <c r="G555" s="13"/>
      <c r="H555" s="58">
        <f t="shared" si="8"/>
        <v>0</v>
      </c>
    </row>
    <row r="556" spans="1:8">
      <c r="A556" s="13"/>
      <c r="B556" s="13"/>
      <c r="C556" s="67"/>
      <c r="D556" s="13"/>
      <c r="E556" s="77" t="s">
        <v>28</v>
      </c>
      <c r="F556" s="13"/>
      <c r="G556" s="13"/>
      <c r="H556" s="58">
        <f t="shared" si="8"/>
        <v>0</v>
      </c>
    </row>
    <row r="557" spans="1:8">
      <c r="A557" s="13"/>
      <c r="B557" s="13"/>
      <c r="C557" s="67"/>
      <c r="D557" s="13"/>
      <c r="E557" s="77" t="s">
        <v>28</v>
      </c>
      <c r="F557" s="13"/>
      <c r="G557" s="13"/>
      <c r="H557" s="58">
        <f t="shared" si="8"/>
        <v>0</v>
      </c>
    </row>
    <row r="558" spans="1:8">
      <c r="A558" s="13"/>
      <c r="B558" s="13"/>
      <c r="C558" s="67"/>
      <c r="D558" s="13"/>
      <c r="E558" s="77" t="s">
        <v>28</v>
      </c>
      <c r="F558" s="13"/>
      <c r="G558" s="13"/>
      <c r="H558" s="58">
        <f t="shared" si="8"/>
        <v>0</v>
      </c>
    </row>
    <row r="559" spans="1:8">
      <c r="A559" s="13"/>
      <c r="B559" s="13"/>
      <c r="C559" s="67"/>
      <c r="D559" s="13"/>
      <c r="E559" s="77" t="s">
        <v>28</v>
      </c>
      <c r="F559" s="13"/>
      <c r="G559" s="13"/>
      <c r="H559" s="58">
        <f t="shared" si="8"/>
        <v>0</v>
      </c>
    </row>
    <row r="560" spans="1:8">
      <c r="A560" s="13"/>
      <c r="B560" s="13"/>
      <c r="C560" s="67"/>
      <c r="D560" s="13"/>
      <c r="E560" s="77" t="s">
        <v>28</v>
      </c>
      <c r="F560" s="13"/>
      <c r="G560" s="13"/>
      <c r="H560" s="58">
        <f t="shared" si="8"/>
        <v>0</v>
      </c>
    </row>
    <row r="561" spans="1:8">
      <c r="A561" s="13"/>
      <c r="B561" s="13"/>
      <c r="C561" s="67"/>
      <c r="D561" s="13"/>
      <c r="E561" s="77" t="s">
        <v>28</v>
      </c>
      <c r="F561" s="13"/>
      <c r="G561" s="13"/>
      <c r="H561" s="58">
        <f t="shared" si="8"/>
        <v>0</v>
      </c>
    </row>
    <row r="562" spans="1:8">
      <c r="A562" s="13"/>
      <c r="B562" s="13"/>
      <c r="C562" s="67"/>
      <c r="D562" s="13"/>
      <c r="E562" s="77" t="s">
        <v>28</v>
      </c>
      <c r="F562" s="13"/>
      <c r="G562" s="13"/>
      <c r="H562" s="58">
        <f t="shared" si="8"/>
        <v>0</v>
      </c>
    </row>
    <row r="563" spans="1:8">
      <c r="A563" s="13"/>
      <c r="B563" s="13"/>
      <c r="C563" s="67"/>
      <c r="D563" s="13"/>
      <c r="E563" s="77" t="s">
        <v>28</v>
      </c>
      <c r="F563" s="13"/>
      <c r="G563" s="13"/>
      <c r="H563" s="58">
        <f t="shared" si="8"/>
        <v>0</v>
      </c>
    </row>
    <row r="564" spans="1:8">
      <c r="A564" s="13"/>
      <c r="B564" s="13"/>
      <c r="C564" s="67"/>
      <c r="D564" s="13"/>
      <c r="E564" s="77" t="s">
        <v>28</v>
      </c>
      <c r="F564" s="13"/>
      <c r="G564" s="13"/>
      <c r="H564" s="58">
        <f t="shared" si="8"/>
        <v>0</v>
      </c>
    </row>
    <row r="565" spans="1:8">
      <c r="A565" s="13"/>
      <c r="B565" s="13"/>
      <c r="C565" s="67"/>
      <c r="D565" s="13"/>
      <c r="E565" s="77" t="s">
        <v>28</v>
      </c>
      <c r="F565" s="13"/>
      <c r="G565" s="13"/>
      <c r="H565" s="58">
        <f t="shared" si="8"/>
        <v>0</v>
      </c>
    </row>
    <row r="566" spans="1:8">
      <c r="A566" s="13"/>
      <c r="B566" s="13"/>
      <c r="C566" s="67"/>
      <c r="D566" s="13"/>
      <c r="E566" s="77" t="s">
        <v>28</v>
      </c>
      <c r="F566" s="13"/>
      <c r="G566" s="13"/>
      <c r="H566" s="58">
        <f t="shared" si="8"/>
        <v>0</v>
      </c>
    </row>
    <row r="567" spans="1:8">
      <c r="A567" s="13"/>
      <c r="B567" s="13"/>
      <c r="C567" s="67"/>
      <c r="D567" s="13"/>
      <c r="E567" s="77" t="s">
        <v>28</v>
      </c>
      <c r="F567" s="13"/>
      <c r="G567" s="13"/>
      <c r="H567" s="58">
        <f t="shared" si="8"/>
        <v>0</v>
      </c>
    </row>
    <row r="568" spans="1:8">
      <c r="A568" s="13"/>
      <c r="B568" s="13"/>
      <c r="C568" s="67"/>
      <c r="D568" s="13"/>
      <c r="E568" s="77" t="s">
        <v>28</v>
      </c>
      <c r="F568" s="13"/>
      <c r="G568" s="13"/>
      <c r="H568" s="58">
        <f t="shared" si="8"/>
        <v>0</v>
      </c>
    </row>
    <row r="569" spans="1:8">
      <c r="A569" s="13"/>
      <c r="B569" s="13"/>
      <c r="C569" s="67"/>
      <c r="D569" s="13"/>
      <c r="E569" s="77" t="s">
        <v>28</v>
      </c>
      <c r="F569" s="13"/>
      <c r="G569" s="13"/>
      <c r="H569" s="58">
        <f t="shared" si="8"/>
        <v>0</v>
      </c>
    </row>
    <row r="570" spans="1:8">
      <c r="A570" s="13"/>
      <c r="B570" s="13"/>
      <c r="C570" s="67"/>
      <c r="D570" s="13"/>
      <c r="E570" s="77" t="s">
        <v>28</v>
      </c>
      <c r="F570" s="13"/>
      <c r="G570" s="13"/>
      <c r="H570" s="58">
        <f t="shared" si="8"/>
        <v>0</v>
      </c>
    </row>
    <row r="571" spans="1:8">
      <c r="A571" s="13"/>
      <c r="B571" s="13"/>
      <c r="C571" s="67"/>
      <c r="D571" s="13"/>
      <c r="E571" s="77" t="s">
        <v>28</v>
      </c>
      <c r="F571" s="13"/>
      <c r="G571" s="13"/>
      <c r="H571" s="58">
        <f t="shared" si="8"/>
        <v>0</v>
      </c>
    </row>
    <row r="572" spans="1:8">
      <c r="A572" s="13"/>
      <c r="B572" s="13"/>
      <c r="C572" s="67"/>
      <c r="D572" s="13"/>
      <c r="E572" s="77" t="s">
        <v>28</v>
      </c>
      <c r="F572" s="13"/>
      <c r="G572" s="13"/>
      <c r="H572" s="58">
        <f t="shared" si="8"/>
        <v>0</v>
      </c>
    </row>
    <row r="573" spans="1:8">
      <c r="A573" s="13"/>
      <c r="B573" s="13"/>
      <c r="C573" s="67"/>
      <c r="D573" s="13"/>
      <c r="E573" s="77" t="s">
        <v>28</v>
      </c>
      <c r="F573" s="13"/>
      <c r="G573" s="13"/>
      <c r="H573" s="58">
        <f t="shared" si="8"/>
        <v>0</v>
      </c>
    </row>
    <row r="574" spans="1:8">
      <c r="A574" s="13"/>
      <c r="B574" s="13"/>
      <c r="C574" s="67"/>
      <c r="D574" s="13"/>
      <c r="E574" s="77" t="s">
        <v>28</v>
      </c>
      <c r="F574" s="13"/>
      <c r="G574" s="13"/>
      <c r="H574" s="58">
        <f t="shared" si="8"/>
        <v>0</v>
      </c>
    </row>
    <row r="575" spans="1:8">
      <c r="A575" s="13"/>
      <c r="B575" s="13"/>
      <c r="C575" s="67"/>
      <c r="D575" s="13"/>
      <c r="E575" s="77" t="s">
        <v>28</v>
      </c>
      <c r="F575" s="13"/>
      <c r="G575" s="13"/>
      <c r="H575" s="58">
        <f t="shared" si="8"/>
        <v>0</v>
      </c>
    </row>
    <row r="576" spans="1:8">
      <c r="A576" s="13"/>
      <c r="B576" s="13"/>
      <c r="C576" s="67"/>
      <c r="D576" s="13"/>
      <c r="E576" s="77" t="s">
        <v>28</v>
      </c>
      <c r="F576" s="13"/>
      <c r="G576" s="13"/>
      <c r="H576" s="58">
        <f t="shared" si="8"/>
        <v>0</v>
      </c>
    </row>
    <row r="577" spans="1:8">
      <c r="A577" s="13"/>
      <c r="B577" s="13"/>
      <c r="C577" s="67"/>
      <c r="D577" s="13"/>
      <c r="E577" s="77" t="s">
        <v>28</v>
      </c>
      <c r="F577" s="13"/>
      <c r="G577" s="13"/>
      <c r="H577" s="58">
        <f t="shared" si="8"/>
        <v>0</v>
      </c>
    </row>
    <row r="578" spans="1:8">
      <c r="A578" s="13"/>
      <c r="B578" s="13"/>
      <c r="C578" s="67"/>
      <c r="D578" s="13"/>
      <c r="E578" s="77" t="s">
        <v>28</v>
      </c>
      <c r="F578" s="13"/>
      <c r="G578" s="13"/>
      <c r="H578" s="58">
        <f t="shared" si="8"/>
        <v>0</v>
      </c>
    </row>
    <row r="579" spans="1:8">
      <c r="A579" s="13"/>
      <c r="B579" s="13"/>
      <c r="C579" s="67"/>
      <c r="D579" s="13"/>
      <c r="E579" s="77" t="s">
        <v>28</v>
      </c>
      <c r="F579" s="13"/>
      <c r="G579" s="13"/>
      <c r="H579" s="58">
        <f t="shared" si="8"/>
        <v>0</v>
      </c>
    </row>
    <row r="580" spans="1:8">
      <c r="A580" s="13"/>
      <c r="B580" s="13"/>
      <c r="C580" s="67"/>
      <c r="D580" s="13"/>
      <c r="E580" s="77" t="s">
        <v>28</v>
      </c>
      <c r="F580" s="13"/>
      <c r="G580" s="13"/>
      <c r="H580" s="58">
        <f t="shared" ref="H580:H643" si="9">IF(OR(D580="合格",D580=""),F580+G580/20,0)</f>
        <v>0</v>
      </c>
    </row>
    <row r="581" spans="1:8">
      <c r="A581" s="13"/>
      <c r="B581" s="13"/>
      <c r="C581" s="67"/>
      <c r="D581" s="13"/>
      <c r="E581" s="77" t="s">
        <v>28</v>
      </c>
      <c r="F581" s="13"/>
      <c r="G581" s="13"/>
      <c r="H581" s="58">
        <f t="shared" si="9"/>
        <v>0</v>
      </c>
    </row>
    <row r="582" spans="1:8">
      <c r="A582" s="13"/>
      <c r="B582" s="13"/>
      <c r="C582" s="67"/>
      <c r="D582" s="13"/>
      <c r="E582" s="77" t="s">
        <v>28</v>
      </c>
      <c r="F582" s="13"/>
      <c r="G582" s="13"/>
      <c r="H582" s="58">
        <f t="shared" si="9"/>
        <v>0</v>
      </c>
    </row>
    <row r="583" spans="1:8">
      <c r="A583" s="13"/>
      <c r="B583" s="13"/>
      <c r="C583" s="67"/>
      <c r="D583" s="13"/>
      <c r="E583" s="77" t="s">
        <v>28</v>
      </c>
      <c r="F583" s="13"/>
      <c r="G583" s="13"/>
      <c r="H583" s="58">
        <f t="shared" si="9"/>
        <v>0</v>
      </c>
    </row>
    <row r="584" spans="1:8">
      <c r="A584" s="13"/>
      <c r="B584" s="13"/>
      <c r="C584" s="67"/>
      <c r="D584" s="13"/>
      <c r="E584" s="77" t="s">
        <v>28</v>
      </c>
      <c r="F584" s="13"/>
      <c r="G584" s="13"/>
      <c r="H584" s="58">
        <f t="shared" si="9"/>
        <v>0</v>
      </c>
    </row>
    <row r="585" spans="1:8">
      <c r="A585" s="13"/>
      <c r="B585" s="13"/>
      <c r="C585" s="67"/>
      <c r="D585" s="13"/>
      <c r="E585" s="77" t="s">
        <v>28</v>
      </c>
      <c r="F585" s="13"/>
      <c r="G585" s="13"/>
      <c r="H585" s="58">
        <f t="shared" si="9"/>
        <v>0</v>
      </c>
    </row>
    <row r="586" spans="1:8">
      <c r="A586" s="13"/>
      <c r="B586" s="13"/>
      <c r="C586" s="67"/>
      <c r="D586" s="13"/>
      <c r="E586" s="77" t="s">
        <v>28</v>
      </c>
      <c r="F586" s="13"/>
      <c r="G586" s="13"/>
      <c r="H586" s="58">
        <f t="shared" si="9"/>
        <v>0</v>
      </c>
    </row>
    <row r="587" spans="1:8">
      <c r="A587" s="13"/>
      <c r="B587" s="13"/>
      <c r="C587" s="67"/>
      <c r="D587" s="13"/>
      <c r="E587" s="77" t="s">
        <v>28</v>
      </c>
      <c r="F587" s="13"/>
      <c r="G587" s="13"/>
      <c r="H587" s="58">
        <f t="shared" si="9"/>
        <v>0</v>
      </c>
    </row>
    <row r="588" spans="1:8">
      <c r="A588" s="13"/>
      <c r="B588" s="13"/>
      <c r="C588" s="67"/>
      <c r="D588" s="13"/>
      <c r="E588" s="77" t="s">
        <v>28</v>
      </c>
      <c r="F588" s="13"/>
      <c r="G588" s="13"/>
      <c r="H588" s="58">
        <f t="shared" si="9"/>
        <v>0</v>
      </c>
    </row>
    <row r="589" spans="1:8">
      <c r="A589" s="13"/>
      <c r="B589" s="13"/>
      <c r="C589" s="67"/>
      <c r="D589" s="13"/>
      <c r="E589" s="77" t="s">
        <v>28</v>
      </c>
      <c r="F589" s="13"/>
      <c r="G589" s="13"/>
      <c r="H589" s="58">
        <f t="shared" si="9"/>
        <v>0</v>
      </c>
    </row>
    <row r="590" spans="1:8">
      <c r="A590" s="13"/>
      <c r="B590" s="13"/>
      <c r="C590" s="67"/>
      <c r="D590" s="13"/>
      <c r="E590" s="77" t="s">
        <v>28</v>
      </c>
      <c r="F590" s="13"/>
      <c r="G590" s="13"/>
      <c r="H590" s="58">
        <f t="shared" si="9"/>
        <v>0</v>
      </c>
    </row>
    <row r="591" spans="1:8">
      <c r="A591" s="13"/>
      <c r="B591" s="13"/>
      <c r="C591" s="67"/>
      <c r="D591" s="13"/>
      <c r="E591" s="77" t="s">
        <v>28</v>
      </c>
      <c r="F591" s="13"/>
      <c r="G591" s="13"/>
      <c r="H591" s="58">
        <f t="shared" si="9"/>
        <v>0</v>
      </c>
    </row>
    <row r="592" spans="1:8">
      <c r="A592" s="13"/>
      <c r="B592" s="13"/>
      <c r="C592" s="67"/>
      <c r="D592" s="13"/>
      <c r="E592" s="77" t="s">
        <v>28</v>
      </c>
      <c r="F592" s="13"/>
      <c r="G592" s="13"/>
      <c r="H592" s="58">
        <f t="shared" si="9"/>
        <v>0</v>
      </c>
    </row>
    <row r="593" spans="1:8">
      <c r="A593" s="13"/>
      <c r="B593" s="13"/>
      <c r="C593" s="67"/>
      <c r="D593" s="13"/>
      <c r="E593" s="77" t="s">
        <v>28</v>
      </c>
      <c r="F593" s="13"/>
      <c r="G593" s="13"/>
      <c r="H593" s="58">
        <f t="shared" si="9"/>
        <v>0</v>
      </c>
    </row>
    <row r="594" spans="1:8">
      <c r="A594" s="13"/>
      <c r="B594" s="13"/>
      <c r="C594" s="67"/>
      <c r="D594" s="13"/>
      <c r="E594" s="77" t="s">
        <v>28</v>
      </c>
      <c r="F594" s="13"/>
      <c r="G594" s="13"/>
      <c r="H594" s="58">
        <f t="shared" si="9"/>
        <v>0</v>
      </c>
    </row>
    <row r="595" spans="1:8">
      <c r="A595" s="13"/>
      <c r="B595" s="13"/>
      <c r="C595" s="67"/>
      <c r="D595" s="13"/>
      <c r="E595" s="77" t="s">
        <v>28</v>
      </c>
      <c r="F595" s="13"/>
      <c r="G595" s="13"/>
      <c r="H595" s="58">
        <f t="shared" si="9"/>
        <v>0</v>
      </c>
    </row>
    <row r="596" spans="1:8">
      <c r="A596" s="13"/>
      <c r="B596" s="13"/>
      <c r="C596" s="67"/>
      <c r="D596" s="13"/>
      <c r="E596" s="77" t="s">
        <v>28</v>
      </c>
      <c r="F596" s="13"/>
      <c r="G596" s="13"/>
      <c r="H596" s="58">
        <f t="shared" si="9"/>
        <v>0</v>
      </c>
    </row>
    <row r="597" spans="1:8">
      <c r="A597" s="13"/>
      <c r="B597" s="13"/>
      <c r="C597" s="67"/>
      <c r="D597" s="13"/>
      <c r="E597" s="77" t="s">
        <v>28</v>
      </c>
      <c r="F597" s="13"/>
      <c r="G597" s="13"/>
      <c r="H597" s="58">
        <f t="shared" si="9"/>
        <v>0</v>
      </c>
    </row>
    <row r="598" spans="1:8">
      <c r="A598" s="13"/>
      <c r="B598" s="13"/>
      <c r="C598" s="67"/>
      <c r="D598" s="13"/>
      <c r="E598" s="77" t="s">
        <v>28</v>
      </c>
      <c r="F598" s="13"/>
      <c r="G598" s="13"/>
      <c r="H598" s="58">
        <f t="shared" si="9"/>
        <v>0</v>
      </c>
    </row>
    <row r="599" spans="1:8">
      <c r="A599" s="13"/>
      <c r="B599" s="13"/>
      <c r="C599" s="67"/>
      <c r="D599" s="13"/>
      <c r="E599" s="77" t="s">
        <v>28</v>
      </c>
      <c r="F599" s="13"/>
      <c r="G599" s="13"/>
      <c r="H599" s="58">
        <f t="shared" si="9"/>
        <v>0</v>
      </c>
    </row>
    <row r="600" spans="1:8">
      <c r="A600" s="13"/>
      <c r="B600" s="13"/>
      <c r="C600" s="67"/>
      <c r="D600" s="13"/>
      <c r="E600" s="77" t="s">
        <v>28</v>
      </c>
      <c r="F600" s="13"/>
      <c r="G600" s="13"/>
      <c r="H600" s="58">
        <f t="shared" si="9"/>
        <v>0</v>
      </c>
    </row>
    <row r="601" spans="1:8">
      <c r="A601" s="13"/>
      <c r="B601" s="13"/>
      <c r="C601" s="67"/>
      <c r="D601" s="13"/>
      <c r="E601" s="77" t="s">
        <v>28</v>
      </c>
      <c r="F601" s="13"/>
      <c r="G601" s="13"/>
      <c r="H601" s="58">
        <f t="shared" si="9"/>
        <v>0</v>
      </c>
    </row>
    <row r="602" spans="1:8">
      <c r="A602" s="13"/>
      <c r="B602" s="13"/>
      <c r="C602" s="67"/>
      <c r="D602" s="13"/>
      <c r="E602" s="77" t="s">
        <v>28</v>
      </c>
      <c r="F602" s="13"/>
      <c r="G602" s="13"/>
      <c r="H602" s="58">
        <f t="shared" si="9"/>
        <v>0</v>
      </c>
    </row>
    <row r="603" spans="1:8">
      <c r="A603" s="13"/>
      <c r="B603" s="13"/>
      <c r="C603" s="67"/>
      <c r="D603" s="13"/>
      <c r="E603" s="77" t="s">
        <v>28</v>
      </c>
      <c r="F603" s="13"/>
      <c r="G603" s="13"/>
      <c r="H603" s="58">
        <f t="shared" si="9"/>
        <v>0</v>
      </c>
    </row>
    <row r="604" spans="1:8">
      <c r="A604" s="13"/>
      <c r="B604" s="13"/>
      <c r="C604" s="67"/>
      <c r="D604" s="13"/>
      <c r="E604" s="77" t="s">
        <v>28</v>
      </c>
      <c r="F604" s="13"/>
      <c r="G604" s="13"/>
      <c r="H604" s="58">
        <f t="shared" si="9"/>
        <v>0</v>
      </c>
    </row>
    <row r="605" spans="1:8">
      <c r="A605" s="13"/>
      <c r="B605" s="13"/>
      <c r="C605" s="67"/>
      <c r="D605" s="13"/>
      <c r="E605" s="77" t="s">
        <v>28</v>
      </c>
      <c r="F605" s="13"/>
      <c r="G605" s="13"/>
      <c r="H605" s="58">
        <f t="shared" si="9"/>
        <v>0</v>
      </c>
    </row>
    <row r="606" spans="1:8">
      <c r="A606" s="13"/>
      <c r="B606" s="13"/>
      <c r="C606" s="67"/>
      <c r="D606" s="13"/>
      <c r="E606" s="77" t="s">
        <v>28</v>
      </c>
      <c r="F606" s="13"/>
      <c r="G606" s="13"/>
      <c r="H606" s="58">
        <f t="shared" si="9"/>
        <v>0</v>
      </c>
    </row>
    <row r="607" spans="1:8">
      <c r="A607" s="13"/>
      <c r="B607" s="13"/>
      <c r="C607" s="67"/>
      <c r="D607" s="13"/>
      <c r="E607" s="77" t="s">
        <v>28</v>
      </c>
      <c r="F607" s="13"/>
      <c r="G607" s="13"/>
      <c r="H607" s="58">
        <f t="shared" si="9"/>
        <v>0</v>
      </c>
    </row>
    <row r="608" spans="1:8">
      <c r="A608" s="13"/>
      <c r="B608" s="13"/>
      <c r="C608" s="67"/>
      <c r="D608" s="13"/>
      <c r="E608" s="77" t="s">
        <v>28</v>
      </c>
      <c r="F608" s="13"/>
      <c r="G608" s="13"/>
      <c r="H608" s="58">
        <f t="shared" si="9"/>
        <v>0</v>
      </c>
    </row>
    <row r="609" spans="1:8">
      <c r="A609" s="13"/>
      <c r="B609" s="13"/>
      <c r="C609" s="67"/>
      <c r="D609" s="13"/>
      <c r="E609" s="77" t="s">
        <v>28</v>
      </c>
      <c r="F609" s="13"/>
      <c r="G609" s="13"/>
      <c r="H609" s="58">
        <f t="shared" si="9"/>
        <v>0</v>
      </c>
    </row>
    <row r="610" spans="1:8">
      <c r="A610" s="13"/>
      <c r="B610" s="13"/>
      <c r="C610" s="67"/>
      <c r="D610" s="13"/>
      <c r="E610" s="77" t="s">
        <v>28</v>
      </c>
      <c r="F610" s="13"/>
      <c r="G610" s="13"/>
      <c r="H610" s="58">
        <f t="shared" si="9"/>
        <v>0</v>
      </c>
    </row>
    <row r="611" spans="1:8">
      <c r="A611" s="13"/>
      <c r="B611" s="13"/>
      <c r="C611" s="67"/>
      <c r="D611" s="13"/>
      <c r="E611" s="77" t="s">
        <v>28</v>
      </c>
      <c r="F611" s="13"/>
      <c r="G611" s="13"/>
      <c r="H611" s="58">
        <f t="shared" si="9"/>
        <v>0</v>
      </c>
    </row>
    <row r="612" spans="1:8">
      <c r="A612" s="13"/>
      <c r="B612" s="13"/>
      <c r="C612" s="67"/>
      <c r="D612" s="13"/>
      <c r="E612" s="77" t="s">
        <v>28</v>
      </c>
      <c r="F612" s="13"/>
      <c r="G612" s="13"/>
      <c r="H612" s="58">
        <f t="shared" si="9"/>
        <v>0</v>
      </c>
    </row>
    <row r="613" spans="1:8">
      <c r="A613" s="13"/>
      <c r="B613" s="13"/>
      <c r="C613" s="67"/>
      <c r="D613" s="13"/>
      <c r="E613" s="77" t="s">
        <v>28</v>
      </c>
      <c r="F613" s="13"/>
      <c r="G613" s="13"/>
      <c r="H613" s="58">
        <f t="shared" si="9"/>
        <v>0</v>
      </c>
    </row>
    <row r="614" spans="1:8">
      <c r="A614" s="13"/>
      <c r="B614" s="13"/>
      <c r="C614" s="67"/>
      <c r="D614" s="13"/>
      <c r="E614" s="77" t="s">
        <v>28</v>
      </c>
      <c r="F614" s="13"/>
      <c r="G614" s="13"/>
      <c r="H614" s="58">
        <f t="shared" si="9"/>
        <v>0</v>
      </c>
    </row>
    <row r="615" spans="1:8">
      <c r="A615" s="13"/>
      <c r="B615" s="13"/>
      <c r="C615" s="67"/>
      <c r="D615" s="13"/>
      <c r="E615" s="77" t="s">
        <v>28</v>
      </c>
      <c r="F615" s="13"/>
      <c r="G615" s="13"/>
      <c r="H615" s="58">
        <f t="shared" si="9"/>
        <v>0</v>
      </c>
    </row>
    <row r="616" spans="1:8">
      <c r="A616" s="13"/>
      <c r="B616" s="13"/>
      <c r="C616" s="67"/>
      <c r="D616" s="13"/>
      <c r="E616" s="77" t="s">
        <v>28</v>
      </c>
      <c r="F616" s="13"/>
      <c r="G616" s="13"/>
      <c r="H616" s="58">
        <f t="shared" si="9"/>
        <v>0</v>
      </c>
    </row>
    <row r="617" spans="1:8">
      <c r="A617" s="13"/>
      <c r="B617" s="13"/>
      <c r="C617" s="67"/>
      <c r="D617" s="13"/>
      <c r="E617" s="77" t="s">
        <v>28</v>
      </c>
      <c r="F617" s="13"/>
      <c r="G617" s="13"/>
      <c r="H617" s="58">
        <f t="shared" si="9"/>
        <v>0</v>
      </c>
    </row>
    <row r="618" spans="1:8">
      <c r="A618" s="13"/>
      <c r="B618" s="13"/>
      <c r="C618" s="67"/>
      <c r="D618" s="13"/>
      <c r="E618" s="77" t="s">
        <v>28</v>
      </c>
      <c r="F618" s="13"/>
      <c r="G618" s="13"/>
      <c r="H618" s="58">
        <f t="shared" si="9"/>
        <v>0</v>
      </c>
    </row>
    <row r="619" spans="1:8">
      <c r="A619" s="13"/>
      <c r="B619" s="13"/>
      <c r="C619" s="67"/>
      <c r="D619" s="13"/>
      <c r="E619" s="77" t="s">
        <v>28</v>
      </c>
      <c r="F619" s="13"/>
      <c r="G619" s="13"/>
      <c r="H619" s="58">
        <f t="shared" si="9"/>
        <v>0</v>
      </c>
    </row>
    <row r="620" spans="1:8">
      <c r="A620" s="13"/>
      <c r="B620" s="13"/>
      <c r="C620" s="67"/>
      <c r="D620" s="13"/>
      <c r="E620" s="77" t="s">
        <v>28</v>
      </c>
      <c r="F620" s="13"/>
      <c r="G620" s="13"/>
      <c r="H620" s="58">
        <f t="shared" si="9"/>
        <v>0</v>
      </c>
    </row>
    <row r="621" spans="1:8">
      <c r="A621" s="13"/>
      <c r="B621" s="13"/>
      <c r="C621" s="67"/>
      <c r="D621" s="13"/>
      <c r="E621" s="77" t="s">
        <v>28</v>
      </c>
      <c r="F621" s="13"/>
      <c r="G621" s="13"/>
      <c r="H621" s="58">
        <f t="shared" si="9"/>
        <v>0</v>
      </c>
    </row>
    <row r="622" spans="1:8">
      <c r="A622" s="13"/>
      <c r="B622" s="13"/>
      <c r="C622" s="67"/>
      <c r="D622" s="13"/>
      <c r="E622" s="77" t="s">
        <v>28</v>
      </c>
      <c r="F622" s="13"/>
      <c r="G622" s="13"/>
      <c r="H622" s="58">
        <f t="shared" si="9"/>
        <v>0</v>
      </c>
    </row>
    <row r="623" spans="1:8">
      <c r="A623" s="13"/>
      <c r="B623" s="13"/>
      <c r="C623" s="67"/>
      <c r="D623" s="13"/>
      <c r="E623" s="77" t="s">
        <v>28</v>
      </c>
      <c r="F623" s="13"/>
      <c r="G623" s="13"/>
      <c r="H623" s="58">
        <f t="shared" si="9"/>
        <v>0</v>
      </c>
    </row>
    <row r="624" spans="1:8">
      <c r="A624" s="13"/>
      <c r="B624" s="13"/>
      <c r="C624" s="67"/>
      <c r="D624" s="13"/>
      <c r="E624" s="77" t="s">
        <v>28</v>
      </c>
      <c r="F624" s="13"/>
      <c r="G624" s="13"/>
      <c r="H624" s="58">
        <f t="shared" si="9"/>
        <v>0</v>
      </c>
    </row>
    <row r="625" spans="1:8">
      <c r="A625" s="13"/>
      <c r="B625" s="13"/>
      <c r="C625" s="67"/>
      <c r="D625" s="13"/>
      <c r="E625" s="77" t="s">
        <v>28</v>
      </c>
      <c r="F625" s="13"/>
      <c r="G625" s="13"/>
      <c r="H625" s="58">
        <f t="shared" si="9"/>
        <v>0</v>
      </c>
    </row>
    <row r="626" spans="1:8">
      <c r="A626" s="13"/>
      <c r="B626" s="13"/>
      <c r="C626" s="67"/>
      <c r="D626" s="13"/>
      <c r="E626" s="77" t="s">
        <v>28</v>
      </c>
      <c r="F626" s="13"/>
      <c r="G626" s="13"/>
      <c r="H626" s="58">
        <f t="shared" si="9"/>
        <v>0</v>
      </c>
    </row>
    <row r="627" spans="1:8">
      <c r="A627" s="13"/>
      <c r="B627" s="13"/>
      <c r="C627" s="67"/>
      <c r="D627" s="13"/>
      <c r="E627" s="77" t="s">
        <v>28</v>
      </c>
      <c r="F627" s="13"/>
      <c r="G627" s="13"/>
      <c r="H627" s="58">
        <f t="shared" si="9"/>
        <v>0</v>
      </c>
    </row>
    <row r="628" spans="1:8">
      <c r="A628" s="13"/>
      <c r="B628" s="13"/>
      <c r="C628" s="67"/>
      <c r="D628" s="13"/>
      <c r="E628" s="77" t="s">
        <v>28</v>
      </c>
      <c r="F628" s="13"/>
      <c r="G628" s="13"/>
      <c r="H628" s="58">
        <f t="shared" si="9"/>
        <v>0</v>
      </c>
    </row>
    <row r="629" spans="1:8">
      <c r="A629" s="13"/>
      <c r="B629" s="13"/>
      <c r="C629" s="67"/>
      <c r="D629" s="13"/>
      <c r="E629" s="77" t="s">
        <v>28</v>
      </c>
      <c r="F629" s="13"/>
      <c r="G629" s="13"/>
      <c r="H629" s="58">
        <f t="shared" si="9"/>
        <v>0</v>
      </c>
    </row>
    <row r="630" spans="1:8">
      <c r="A630" s="13"/>
      <c r="B630" s="13"/>
      <c r="C630" s="67"/>
      <c r="D630" s="13"/>
      <c r="E630" s="77" t="s">
        <v>28</v>
      </c>
      <c r="F630" s="13"/>
      <c r="G630" s="13"/>
      <c r="H630" s="58">
        <f t="shared" si="9"/>
        <v>0</v>
      </c>
    </row>
    <row r="631" spans="1:8">
      <c r="A631" s="13"/>
      <c r="B631" s="13"/>
      <c r="C631" s="67"/>
      <c r="D631" s="13"/>
      <c r="E631" s="77" t="s">
        <v>28</v>
      </c>
      <c r="F631" s="13"/>
      <c r="G631" s="13"/>
      <c r="H631" s="58">
        <f t="shared" si="9"/>
        <v>0</v>
      </c>
    </row>
    <row r="632" spans="1:8">
      <c r="A632" s="13"/>
      <c r="B632" s="13"/>
      <c r="C632" s="67"/>
      <c r="D632" s="13"/>
      <c r="E632" s="77" t="s">
        <v>28</v>
      </c>
      <c r="F632" s="13"/>
      <c r="G632" s="13"/>
      <c r="H632" s="58">
        <f t="shared" si="9"/>
        <v>0</v>
      </c>
    </row>
    <row r="633" spans="1:8">
      <c r="A633" s="13"/>
      <c r="B633" s="13"/>
      <c r="C633" s="67"/>
      <c r="D633" s="13"/>
      <c r="E633" s="77" t="s">
        <v>28</v>
      </c>
      <c r="F633" s="13"/>
      <c r="G633" s="13"/>
      <c r="H633" s="58">
        <f t="shared" si="9"/>
        <v>0</v>
      </c>
    </row>
    <row r="634" spans="1:8">
      <c r="A634" s="13"/>
      <c r="B634" s="13"/>
      <c r="C634" s="67"/>
      <c r="D634" s="13"/>
      <c r="E634" s="77" t="s">
        <v>28</v>
      </c>
      <c r="F634" s="13"/>
      <c r="G634" s="13"/>
      <c r="H634" s="58">
        <f t="shared" si="9"/>
        <v>0</v>
      </c>
    </row>
    <row r="635" spans="1:8">
      <c r="A635" s="13"/>
      <c r="B635" s="13"/>
      <c r="C635" s="67"/>
      <c r="D635" s="13"/>
      <c r="E635" s="77" t="s">
        <v>28</v>
      </c>
      <c r="F635" s="13"/>
      <c r="G635" s="13"/>
      <c r="H635" s="58">
        <f t="shared" si="9"/>
        <v>0</v>
      </c>
    </row>
    <row r="636" spans="1:8">
      <c r="A636" s="13"/>
      <c r="B636" s="13"/>
      <c r="C636" s="67"/>
      <c r="D636" s="13"/>
      <c r="E636" s="77" t="s">
        <v>28</v>
      </c>
      <c r="F636" s="13"/>
      <c r="G636" s="13"/>
      <c r="H636" s="58">
        <f t="shared" si="9"/>
        <v>0</v>
      </c>
    </row>
    <row r="637" spans="1:8">
      <c r="A637" s="13"/>
      <c r="B637" s="13"/>
      <c r="C637" s="67"/>
      <c r="D637" s="13"/>
      <c r="E637" s="77" t="s">
        <v>28</v>
      </c>
      <c r="F637" s="13"/>
      <c r="G637" s="13"/>
      <c r="H637" s="58">
        <f t="shared" si="9"/>
        <v>0</v>
      </c>
    </row>
    <row r="638" spans="1:8">
      <c r="A638" s="13"/>
      <c r="B638" s="13"/>
      <c r="C638" s="67"/>
      <c r="D638" s="13"/>
      <c r="E638" s="77" t="s">
        <v>28</v>
      </c>
      <c r="F638" s="13"/>
      <c r="G638" s="13"/>
      <c r="H638" s="58">
        <f t="shared" si="9"/>
        <v>0</v>
      </c>
    </row>
    <row r="639" spans="1:8">
      <c r="A639" s="13"/>
      <c r="B639" s="13"/>
      <c r="C639" s="67"/>
      <c r="D639" s="13"/>
      <c r="E639" s="77" t="s">
        <v>28</v>
      </c>
      <c r="F639" s="13"/>
      <c r="G639" s="13"/>
      <c r="H639" s="58">
        <f t="shared" si="9"/>
        <v>0</v>
      </c>
    </row>
    <row r="640" spans="1:8">
      <c r="A640" s="13"/>
      <c r="B640" s="13"/>
      <c r="C640" s="67"/>
      <c r="D640" s="13"/>
      <c r="E640" s="77" t="s">
        <v>28</v>
      </c>
      <c r="F640" s="13"/>
      <c r="G640" s="13"/>
      <c r="H640" s="58">
        <f t="shared" si="9"/>
        <v>0</v>
      </c>
    </row>
    <row r="641" spans="1:8">
      <c r="A641" s="13"/>
      <c r="B641" s="13"/>
      <c r="C641" s="67"/>
      <c r="D641" s="13"/>
      <c r="E641" s="77" t="s">
        <v>28</v>
      </c>
      <c r="F641" s="13"/>
      <c r="G641" s="13"/>
      <c r="H641" s="58">
        <f t="shared" si="9"/>
        <v>0</v>
      </c>
    </row>
    <row r="642" spans="1:8">
      <c r="A642" s="13"/>
      <c r="B642" s="13"/>
      <c r="C642" s="67"/>
      <c r="D642" s="13"/>
      <c r="E642" s="77" t="s">
        <v>28</v>
      </c>
      <c r="F642" s="13"/>
      <c r="G642" s="13"/>
      <c r="H642" s="58">
        <f t="shared" si="9"/>
        <v>0</v>
      </c>
    </row>
    <row r="643" spans="1:8">
      <c r="A643" s="13"/>
      <c r="B643" s="13"/>
      <c r="C643" s="67"/>
      <c r="D643" s="13"/>
      <c r="E643" s="77" t="s">
        <v>28</v>
      </c>
      <c r="F643" s="13"/>
      <c r="G643" s="13"/>
      <c r="H643" s="58">
        <f t="shared" si="9"/>
        <v>0</v>
      </c>
    </row>
    <row r="644" spans="1:8">
      <c r="A644" s="13"/>
      <c r="B644" s="13"/>
      <c r="C644" s="67"/>
      <c r="D644" s="13"/>
      <c r="E644" s="77" t="s">
        <v>28</v>
      </c>
      <c r="F644" s="13"/>
      <c r="G644" s="13"/>
      <c r="H644" s="58">
        <f t="shared" ref="H644:H707" si="10">IF(OR(D644="合格",D644=""),F644+G644/20,0)</f>
        <v>0</v>
      </c>
    </row>
    <row r="645" spans="1:8">
      <c r="A645" s="13"/>
      <c r="B645" s="13"/>
      <c r="C645" s="67"/>
      <c r="D645" s="13"/>
      <c r="E645" s="77" t="s">
        <v>28</v>
      </c>
      <c r="F645" s="13"/>
      <c r="G645" s="13"/>
      <c r="H645" s="58">
        <f t="shared" si="10"/>
        <v>0</v>
      </c>
    </row>
    <row r="646" spans="1:8">
      <c r="A646" s="13"/>
      <c r="B646" s="13"/>
      <c r="C646" s="67"/>
      <c r="D646" s="13"/>
      <c r="E646" s="77" t="s">
        <v>28</v>
      </c>
      <c r="F646" s="13"/>
      <c r="G646" s="13"/>
      <c r="H646" s="58">
        <f t="shared" si="10"/>
        <v>0</v>
      </c>
    </row>
    <row r="647" spans="1:8">
      <c r="A647" s="13"/>
      <c r="B647" s="13"/>
      <c r="C647" s="67"/>
      <c r="D647" s="13"/>
      <c r="E647" s="77" t="s">
        <v>28</v>
      </c>
      <c r="F647" s="13"/>
      <c r="G647" s="13"/>
      <c r="H647" s="58">
        <f t="shared" si="10"/>
        <v>0</v>
      </c>
    </row>
    <row r="648" spans="1:8">
      <c r="A648" s="13"/>
      <c r="B648" s="13"/>
      <c r="C648" s="67"/>
      <c r="D648" s="13"/>
      <c r="E648" s="77" t="s">
        <v>28</v>
      </c>
      <c r="F648" s="13"/>
      <c r="G648" s="13"/>
      <c r="H648" s="58">
        <f t="shared" si="10"/>
        <v>0</v>
      </c>
    </row>
    <row r="649" spans="1:8">
      <c r="A649" s="13"/>
      <c r="B649" s="13"/>
      <c r="C649" s="67"/>
      <c r="D649" s="13"/>
      <c r="E649" s="77" t="s">
        <v>28</v>
      </c>
      <c r="F649" s="13"/>
      <c r="G649" s="13"/>
      <c r="H649" s="58">
        <f t="shared" si="10"/>
        <v>0</v>
      </c>
    </row>
    <row r="650" spans="1:8">
      <c r="A650" s="13"/>
      <c r="B650" s="13"/>
      <c r="C650" s="67"/>
      <c r="D650" s="13"/>
      <c r="E650" s="77" t="s">
        <v>28</v>
      </c>
      <c r="F650" s="13"/>
      <c r="G650" s="13"/>
      <c r="H650" s="58">
        <f t="shared" si="10"/>
        <v>0</v>
      </c>
    </row>
    <row r="651" spans="1:8">
      <c r="A651" s="13"/>
      <c r="B651" s="13"/>
      <c r="C651" s="67"/>
      <c r="D651" s="13"/>
      <c r="E651" s="77" t="s">
        <v>28</v>
      </c>
      <c r="F651" s="13"/>
      <c r="G651" s="13"/>
      <c r="H651" s="58">
        <f t="shared" si="10"/>
        <v>0</v>
      </c>
    </row>
    <row r="652" spans="1:8">
      <c r="A652" s="13"/>
      <c r="B652" s="13"/>
      <c r="C652" s="67"/>
      <c r="D652" s="13"/>
      <c r="E652" s="77" t="s">
        <v>28</v>
      </c>
      <c r="F652" s="13"/>
      <c r="G652" s="13"/>
      <c r="H652" s="58">
        <f t="shared" si="10"/>
        <v>0</v>
      </c>
    </row>
    <row r="653" spans="1:8">
      <c r="A653" s="13"/>
      <c r="B653" s="13"/>
      <c r="C653" s="67"/>
      <c r="D653" s="13"/>
      <c r="E653" s="77" t="s">
        <v>28</v>
      </c>
      <c r="F653" s="13"/>
      <c r="G653" s="13"/>
      <c r="H653" s="58">
        <f t="shared" si="10"/>
        <v>0</v>
      </c>
    </row>
    <row r="654" spans="1:8">
      <c r="A654" s="13"/>
      <c r="B654" s="13"/>
      <c r="C654" s="67"/>
      <c r="D654" s="13"/>
      <c r="E654" s="77" t="s">
        <v>28</v>
      </c>
      <c r="F654" s="13"/>
      <c r="G654" s="13"/>
      <c r="H654" s="58">
        <f t="shared" si="10"/>
        <v>0</v>
      </c>
    </row>
    <row r="655" spans="1:8">
      <c r="A655" s="13"/>
      <c r="B655" s="13"/>
      <c r="C655" s="67"/>
      <c r="D655" s="13"/>
      <c r="E655" s="77" t="s">
        <v>28</v>
      </c>
      <c r="F655" s="13"/>
      <c r="G655" s="13"/>
      <c r="H655" s="58">
        <f t="shared" si="10"/>
        <v>0</v>
      </c>
    </row>
    <row r="656" spans="1:8">
      <c r="A656" s="13"/>
      <c r="B656" s="13"/>
      <c r="C656" s="67"/>
      <c r="D656" s="13"/>
      <c r="E656" s="77" t="s">
        <v>28</v>
      </c>
      <c r="F656" s="13"/>
      <c r="G656" s="13"/>
      <c r="H656" s="58">
        <f t="shared" si="10"/>
        <v>0</v>
      </c>
    </row>
    <row r="657" spans="1:8">
      <c r="A657" s="13"/>
      <c r="B657" s="13"/>
      <c r="C657" s="67"/>
      <c r="D657" s="13"/>
      <c r="E657" s="77" t="s">
        <v>28</v>
      </c>
      <c r="F657" s="13"/>
      <c r="G657" s="13"/>
      <c r="H657" s="58">
        <f t="shared" si="10"/>
        <v>0</v>
      </c>
    </row>
    <row r="658" spans="1:8">
      <c r="A658" s="13"/>
      <c r="B658" s="13"/>
      <c r="C658" s="67"/>
      <c r="D658" s="13"/>
      <c r="E658" s="77" t="s">
        <v>28</v>
      </c>
      <c r="F658" s="13"/>
      <c r="G658" s="13"/>
      <c r="H658" s="58">
        <f t="shared" si="10"/>
        <v>0</v>
      </c>
    </row>
    <row r="659" spans="1:8">
      <c r="A659" s="13"/>
      <c r="B659" s="13"/>
      <c r="C659" s="67"/>
      <c r="D659" s="13"/>
      <c r="E659" s="77" t="s">
        <v>28</v>
      </c>
      <c r="F659" s="13"/>
      <c r="G659" s="13"/>
      <c r="H659" s="58">
        <f t="shared" si="10"/>
        <v>0</v>
      </c>
    </row>
    <row r="660" spans="1:8">
      <c r="A660" s="13"/>
      <c r="B660" s="13"/>
      <c r="C660" s="67"/>
      <c r="D660" s="13"/>
      <c r="E660" s="77" t="s">
        <v>28</v>
      </c>
      <c r="F660" s="13"/>
      <c r="G660" s="13"/>
      <c r="H660" s="58">
        <f t="shared" si="10"/>
        <v>0</v>
      </c>
    </row>
    <row r="661" spans="1:8">
      <c r="A661" s="13"/>
      <c r="B661" s="13"/>
      <c r="C661" s="67"/>
      <c r="D661" s="13"/>
      <c r="E661" s="77" t="s">
        <v>28</v>
      </c>
      <c r="F661" s="13"/>
      <c r="G661" s="13"/>
      <c r="H661" s="58">
        <f t="shared" si="10"/>
        <v>0</v>
      </c>
    </row>
    <row r="662" spans="1:8">
      <c r="A662" s="13"/>
      <c r="B662" s="13"/>
      <c r="C662" s="67"/>
      <c r="D662" s="13"/>
      <c r="E662" s="77" t="s">
        <v>28</v>
      </c>
      <c r="F662" s="13"/>
      <c r="G662" s="13"/>
      <c r="H662" s="58">
        <f t="shared" si="10"/>
        <v>0</v>
      </c>
    </row>
    <row r="663" spans="1:8">
      <c r="A663" s="13"/>
      <c r="B663" s="13"/>
      <c r="C663" s="67"/>
      <c r="D663" s="13"/>
      <c r="E663" s="77" t="s">
        <v>28</v>
      </c>
      <c r="F663" s="13"/>
      <c r="G663" s="13"/>
      <c r="H663" s="58">
        <f t="shared" si="10"/>
        <v>0</v>
      </c>
    </row>
    <row r="664" spans="1:8">
      <c r="A664" s="13"/>
      <c r="B664" s="13"/>
      <c r="C664" s="67"/>
      <c r="D664" s="13"/>
      <c r="E664" s="77" t="s">
        <v>28</v>
      </c>
      <c r="F664" s="13"/>
      <c r="G664" s="13"/>
      <c r="H664" s="58">
        <f t="shared" si="10"/>
        <v>0</v>
      </c>
    </row>
    <row r="665" spans="1:8">
      <c r="A665" s="13"/>
      <c r="B665" s="13"/>
      <c r="C665" s="67"/>
      <c r="D665" s="13"/>
      <c r="E665" s="77" t="s">
        <v>28</v>
      </c>
      <c r="F665" s="13"/>
      <c r="G665" s="13"/>
      <c r="H665" s="58">
        <f t="shared" si="10"/>
        <v>0</v>
      </c>
    </row>
    <row r="666" spans="1:8">
      <c r="A666" s="13"/>
      <c r="B666" s="13"/>
      <c r="C666" s="67"/>
      <c r="D666" s="13"/>
      <c r="E666" s="77" t="s">
        <v>28</v>
      </c>
      <c r="F666" s="13"/>
      <c r="G666" s="13"/>
      <c r="H666" s="58">
        <f t="shared" si="10"/>
        <v>0</v>
      </c>
    </row>
    <row r="667" spans="1:8">
      <c r="A667" s="13"/>
      <c r="B667" s="13"/>
      <c r="C667" s="67"/>
      <c r="D667" s="13"/>
      <c r="E667" s="77" t="s">
        <v>28</v>
      </c>
      <c r="F667" s="13"/>
      <c r="G667" s="13"/>
      <c r="H667" s="58">
        <f t="shared" si="10"/>
        <v>0</v>
      </c>
    </row>
    <row r="668" spans="1:8">
      <c r="A668" s="13"/>
      <c r="B668" s="13"/>
      <c r="C668" s="67"/>
      <c r="D668" s="13"/>
      <c r="E668" s="77" t="s">
        <v>28</v>
      </c>
      <c r="F668" s="13"/>
      <c r="G668" s="13"/>
      <c r="H668" s="58">
        <f t="shared" si="10"/>
        <v>0</v>
      </c>
    </row>
    <row r="669" spans="1:8">
      <c r="A669" s="13"/>
      <c r="B669" s="13"/>
      <c r="C669" s="67"/>
      <c r="D669" s="13"/>
      <c r="E669" s="77" t="s">
        <v>28</v>
      </c>
      <c r="F669" s="13"/>
      <c r="G669" s="13"/>
      <c r="H669" s="58">
        <f t="shared" si="10"/>
        <v>0</v>
      </c>
    </row>
    <row r="670" spans="1:8">
      <c r="A670" s="13"/>
      <c r="B670" s="13"/>
      <c r="C670" s="67"/>
      <c r="D670" s="13"/>
      <c r="E670" s="77" t="s">
        <v>28</v>
      </c>
      <c r="F670" s="13"/>
      <c r="G670" s="13"/>
      <c r="H670" s="58">
        <f t="shared" si="10"/>
        <v>0</v>
      </c>
    </row>
    <row r="671" spans="1:8">
      <c r="A671" s="13"/>
      <c r="B671" s="13"/>
      <c r="C671" s="67"/>
      <c r="D671" s="13"/>
      <c r="E671" s="77" t="s">
        <v>28</v>
      </c>
      <c r="F671" s="13"/>
      <c r="G671" s="13"/>
      <c r="H671" s="58">
        <f t="shared" si="10"/>
        <v>0</v>
      </c>
    </row>
    <row r="672" spans="1:8">
      <c r="A672" s="13"/>
      <c r="B672" s="13"/>
      <c r="C672" s="67"/>
      <c r="D672" s="13"/>
      <c r="E672" s="77" t="s">
        <v>28</v>
      </c>
      <c r="F672" s="13"/>
      <c r="G672" s="13"/>
      <c r="H672" s="58">
        <f t="shared" si="10"/>
        <v>0</v>
      </c>
    </row>
    <row r="673" spans="1:8">
      <c r="A673" s="13"/>
      <c r="B673" s="13"/>
      <c r="C673" s="67"/>
      <c r="D673" s="13"/>
      <c r="E673" s="77" t="s">
        <v>28</v>
      </c>
      <c r="F673" s="13"/>
      <c r="G673" s="13"/>
      <c r="H673" s="58">
        <f t="shared" si="10"/>
        <v>0</v>
      </c>
    </row>
    <row r="674" spans="1:8">
      <c r="A674" s="13"/>
      <c r="B674" s="13"/>
      <c r="C674" s="67"/>
      <c r="D674" s="13"/>
      <c r="E674" s="77" t="s">
        <v>28</v>
      </c>
      <c r="F674" s="13"/>
      <c r="G674" s="13"/>
      <c r="H674" s="58">
        <f t="shared" si="10"/>
        <v>0</v>
      </c>
    </row>
    <row r="675" spans="1:8">
      <c r="A675" s="13"/>
      <c r="B675" s="13"/>
      <c r="C675" s="67"/>
      <c r="D675" s="13"/>
      <c r="E675" s="77" t="s">
        <v>28</v>
      </c>
      <c r="F675" s="13"/>
      <c r="G675" s="13"/>
      <c r="H675" s="58">
        <f t="shared" si="10"/>
        <v>0</v>
      </c>
    </row>
    <row r="676" spans="1:8">
      <c r="A676" s="13"/>
      <c r="B676" s="13"/>
      <c r="C676" s="67"/>
      <c r="D676" s="13"/>
      <c r="E676" s="77" t="s">
        <v>28</v>
      </c>
      <c r="F676" s="13"/>
      <c r="G676" s="13"/>
      <c r="H676" s="58">
        <f t="shared" si="10"/>
        <v>0</v>
      </c>
    </row>
    <row r="677" spans="1:8">
      <c r="A677" s="13"/>
      <c r="B677" s="13"/>
      <c r="C677" s="67"/>
      <c r="D677" s="13"/>
      <c r="E677" s="77" t="s">
        <v>28</v>
      </c>
      <c r="F677" s="13"/>
      <c r="G677" s="13"/>
      <c r="H677" s="58">
        <f t="shared" si="10"/>
        <v>0</v>
      </c>
    </row>
    <row r="678" spans="1:8">
      <c r="A678" s="13"/>
      <c r="B678" s="13"/>
      <c r="C678" s="67"/>
      <c r="D678" s="13"/>
      <c r="E678" s="77" t="s">
        <v>28</v>
      </c>
      <c r="F678" s="13"/>
      <c r="G678" s="13"/>
      <c r="H678" s="58">
        <f t="shared" si="10"/>
        <v>0</v>
      </c>
    </row>
    <row r="679" spans="1:8">
      <c r="A679" s="13"/>
      <c r="B679" s="13"/>
      <c r="C679" s="67"/>
      <c r="D679" s="13"/>
      <c r="E679" s="77" t="s">
        <v>28</v>
      </c>
      <c r="F679" s="13"/>
      <c r="G679" s="13"/>
      <c r="H679" s="58">
        <f t="shared" si="10"/>
        <v>0</v>
      </c>
    </row>
    <row r="680" spans="1:8">
      <c r="A680" s="13"/>
      <c r="B680" s="13"/>
      <c r="C680" s="67"/>
      <c r="D680" s="13"/>
      <c r="E680" s="77" t="s">
        <v>28</v>
      </c>
      <c r="F680" s="13"/>
      <c r="G680" s="13"/>
      <c r="H680" s="58">
        <f t="shared" si="10"/>
        <v>0</v>
      </c>
    </row>
    <row r="681" spans="1:8">
      <c r="A681" s="13"/>
      <c r="B681" s="13"/>
      <c r="C681" s="67"/>
      <c r="D681" s="13"/>
      <c r="E681" s="77" t="s">
        <v>28</v>
      </c>
      <c r="F681" s="13"/>
      <c r="G681" s="13"/>
      <c r="H681" s="58">
        <f t="shared" si="10"/>
        <v>0</v>
      </c>
    </row>
    <row r="682" spans="1:8">
      <c r="A682" s="13"/>
      <c r="B682" s="13"/>
      <c r="C682" s="67"/>
      <c r="D682" s="13"/>
      <c r="E682" s="77" t="s">
        <v>28</v>
      </c>
      <c r="F682" s="13"/>
      <c r="G682" s="13"/>
      <c r="H682" s="58">
        <f t="shared" si="10"/>
        <v>0</v>
      </c>
    </row>
    <row r="683" spans="1:8">
      <c r="A683" s="13"/>
      <c r="B683" s="13"/>
      <c r="C683" s="67"/>
      <c r="D683" s="13"/>
      <c r="E683" s="77" t="s">
        <v>28</v>
      </c>
      <c r="F683" s="13"/>
      <c r="G683" s="13"/>
      <c r="H683" s="58">
        <f t="shared" si="10"/>
        <v>0</v>
      </c>
    </row>
    <row r="684" spans="1:8">
      <c r="A684" s="13"/>
      <c r="B684" s="13"/>
      <c r="C684" s="67"/>
      <c r="D684" s="13"/>
      <c r="E684" s="77" t="s">
        <v>28</v>
      </c>
      <c r="F684" s="13"/>
      <c r="G684" s="13"/>
      <c r="H684" s="58">
        <f t="shared" si="10"/>
        <v>0</v>
      </c>
    </row>
    <row r="685" spans="1:8">
      <c r="A685" s="13"/>
      <c r="B685" s="13"/>
      <c r="C685" s="67"/>
      <c r="D685" s="13"/>
      <c r="E685" s="77" t="s">
        <v>28</v>
      </c>
      <c r="F685" s="13"/>
      <c r="G685" s="13"/>
      <c r="H685" s="58">
        <f t="shared" si="10"/>
        <v>0</v>
      </c>
    </row>
    <row r="686" spans="1:8">
      <c r="A686" s="13"/>
      <c r="B686" s="13"/>
      <c r="C686" s="67"/>
      <c r="D686" s="13"/>
      <c r="E686" s="77" t="s">
        <v>28</v>
      </c>
      <c r="F686" s="13"/>
      <c r="G686" s="13"/>
      <c r="H686" s="58">
        <f t="shared" si="10"/>
        <v>0</v>
      </c>
    </row>
    <row r="687" spans="1:8">
      <c r="A687" s="13"/>
      <c r="B687" s="13"/>
      <c r="C687" s="67"/>
      <c r="D687" s="13"/>
      <c r="E687" s="77" t="s">
        <v>28</v>
      </c>
      <c r="F687" s="13"/>
      <c r="G687" s="13"/>
      <c r="H687" s="58">
        <f t="shared" si="10"/>
        <v>0</v>
      </c>
    </row>
    <row r="688" spans="1:8">
      <c r="A688" s="13"/>
      <c r="B688" s="13"/>
      <c r="C688" s="67"/>
      <c r="D688" s="13"/>
      <c r="E688" s="77" t="s">
        <v>28</v>
      </c>
      <c r="F688" s="13"/>
      <c r="G688" s="13"/>
      <c r="H688" s="58">
        <f t="shared" si="10"/>
        <v>0</v>
      </c>
    </row>
    <row r="689" spans="1:8">
      <c r="A689" s="13"/>
      <c r="B689" s="13"/>
      <c r="C689" s="67"/>
      <c r="D689" s="13"/>
      <c r="E689" s="77" t="s">
        <v>28</v>
      </c>
      <c r="F689" s="13"/>
      <c r="G689" s="13"/>
      <c r="H689" s="58">
        <f t="shared" si="10"/>
        <v>0</v>
      </c>
    </row>
    <row r="690" spans="1:8">
      <c r="A690" s="13"/>
      <c r="B690" s="13"/>
      <c r="C690" s="67"/>
      <c r="D690" s="13"/>
      <c r="E690" s="77" t="s">
        <v>28</v>
      </c>
      <c r="F690" s="13"/>
      <c r="G690" s="13"/>
      <c r="H690" s="58">
        <f t="shared" si="10"/>
        <v>0</v>
      </c>
    </row>
    <row r="691" spans="1:8">
      <c r="A691" s="13"/>
      <c r="B691" s="13"/>
      <c r="C691" s="67"/>
      <c r="D691" s="13"/>
      <c r="E691" s="77" t="s">
        <v>28</v>
      </c>
      <c r="F691" s="13"/>
      <c r="G691" s="13"/>
      <c r="H691" s="58">
        <f t="shared" si="10"/>
        <v>0</v>
      </c>
    </row>
    <row r="692" spans="1:8">
      <c r="A692" s="13"/>
      <c r="B692" s="13"/>
      <c r="C692" s="67"/>
      <c r="D692" s="13"/>
      <c r="E692" s="77" t="s">
        <v>28</v>
      </c>
      <c r="F692" s="13"/>
      <c r="G692" s="13"/>
      <c r="H692" s="58">
        <f t="shared" si="10"/>
        <v>0</v>
      </c>
    </row>
    <row r="693" spans="1:8">
      <c r="A693" s="13"/>
      <c r="B693" s="13"/>
      <c r="C693" s="67"/>
      <c r="D693" s="13"/>
      <c r="E693" s="77" t="s">
        <v>28</v>
      </c>
      <c r="F693" s="13"/>
      <c r="G693" s="13"/>
      <c r="H693" s="58">
        <f t="shared" si="10"/>
        <v>0</v>
      </c>
    </row>
    <row r="694" spans="1:8">
      <c r="A694" s="13"/>
      <c r="B694" s="13"/>
      <c r="C694" s="67"/>
      <c r="D694" s="13"/>
      <c r="E694" s="77" t="s">
        <v>28</v>
      </c>
      <c r="F694" s="13"/>
      <c r="G694" s="13"/>
      <c r="H694" s="58">
        <f t="shared" si="10"/>
        <v>0</v>
      </c>
    </row>
    <row r="695" spans="1:8">
      <c r="A695" s="13"/>
      <c r="B695" s="13"/>
      <c r="C695" s="67"/>
      <c r="D695" s="13"/>
      <c r="E695" s="77" t="s">
        <v>28</v>
      </c>
      <c r="F695" s="13"/>
      <c r="G695" s="13"/>
      <c r="H695" s="58">
        <f t="shared" si="10"/>
        <v>0</v>
      </c>
    </row>
    <row r="696" spans="1:8">
      <c r="A696" s="13"/>
      <c r="B696" s="13"/>
      <c r="C696" s="67"/>
      <c r="D696" s="13"/>
      <c r="E696" s="77" t="s">
        <v>28</v>
      </c>
      <c r="F696" s="13"/>
      <c r="G696" s="13"/>
      <c r="H696" s="58">
        <f t="shared" si="10"/>
        <v>0</v>
      </c>
    </row>
    <row r="697" spans="1:8">
      <c r="A697" s="13"/>
      <c r="B697" s="13"/>
      <c r="C697" s="67"/>
      <c r="D697" s="13"/>
      <c r="E697" s="77" t="s">
        <v>28</v>
      </c>
      <c r="F697" s="13"/>
      <c r="G697" s="13"/>
      <c r="H697" s="58">
        <f t="shared" si="10"/>
        <v>0</v>
      </c>
    </row>
    <row r="698" spans="1:8">
      <c r="A698" s="13"/>
      <c r="B698" s="13"/>
      <c r="C698" s="67"/>
      <c r="D698" s="13"/>
      <c r="E698" s="77" t="s">
        <v>28</v>
      </c>
      <c r="F698" s="13"/>
      <c r="G698" s="13"/>
      <c r="H698" s="58">
        <f t="shared" si="10"/>
        <v>0</v>
      </c>
    </row>
    <row r="699" spans="1:8">
      <c r="A699" s="13"/>
      <c r="B699" s="13"/>
      <c r="C699" s="67"/>
      <c r="D699" s="13"/>
      <c r="E699" s="77" t="s">
        <v>28</v>
      </c>
      <c r="F699" s="13"/>
      <c r="G699" s="13"/>
      <c r="H699" s="58">
        <f t="shared" si="10"/>
        <v>0</v>
      </c>
    </row>
    <row r="700" spans="1:8">
      <c r="A700" s="13"/>
      <c r="B700" s="13"/>
      <c r="C700" s="67"/>
      <c r="D700" s="13"/>
      <c r="E700" s="77" t="s">
        <v>28</v>
      </c>
      <c r="F700" s="13"/>
      <c r="G700" s="13"/>
      <c r="H700" s="58">
        <f t="shared" si="10"/>
        <v>0</v>
      </c>
    </row>
    <row r="701" spans="1:8">
      <c r="A701" s="13"/>
      <c r="B701" s="13"/>
      <c r="C701" s="67"/>
      <c r="D701" s="13"/>
      <c r="E701" s="77" t="s">
        <v>28</v>
      </c>
      <c r="F701" s="13"/>
      <c r="G701" s="13"/>
      <c r="H701" s="58">
        <f t="shared" si="10"/>
        <v>0</v>
      </c>
    </row>
    <row r="702" spans="1:8">
      <c r="A702" s="13"/>
      <c r="B702" s="13"/>
      <c r="C702" s="67"/>
      <c r="D702" s="13"/>
      <c r="E702" s="77" t="s">
        <v>28</v>
      </c>
      <c r="F702" s="13"/>
      <c r="G702" s="13"/>
      <c r="H702" s="58">
        <f t="shared" si="10"/>
        <v>0</v>
      </c>
    </row>
    <row r="703" spans="1:8">
      <c r="A703" s="13"/>
      <c r="B703" s="13"/>
      <c r="C703" s="67"/>
      <c r="D703" s="13"/>
      <c r="E703" s="77" t="s">
        <v>28</v>
      </c>
      <c r="F703" s="13"/>
      <c r="G703" s="13"/>
      <c r="H703" s="58">
        <f t="shared" si="10"/>
        <v>0</v>
      </c>
    </row>
    <row r="704" spans="1:8">
      <c r="A704" s="13"/>
      <c r="B704" s="13"/>
      <c r="C704" s="67"/>
      <c r="D704" s="13"/>
      <c r="E704" s="77" t="s">
        <v>28</v>
      </c>
      <c r="F704" s="13"/>
      <c r="G704" s="13"/>
      <c r="H704" s="58">
        <f t="shared" si="10"/>
        <v>0</v>
      </c>
    </row>
    <row r="705" spans="1:8">
      <c r="A705" s="13"/>
      <c r="B705" s="13"/>
      <c r="C705" s="67"/>
      <c r="D705" s="13"/>
      <c r="E705" s="77" t="s">
        <v>28</v>
      </c>
      <c r="F705" s="13"/>
      <c r="G705" s="13"/>
      <c r="H705" s="58">
        <f t="shared" si="10"/>
        <v>0</v>
      </c>
    </row>
    <row r="706" spans="1:8">
      <c r="A706" s="13"/>
      <c r="B706" s="13"/>
      <c r="C706" s="67"/>
      <c r="D706" s="13"/>
      <c r="E706" s="77" t="s">
        <v>28</v>
      </c>
      <c r="F706" s="13"/>
      <c r="G706" s="13"/>
      <c r="H706" s="58">
        <f t="shared" si="10"/>
        <v>0</v>
      </c>
    </row>
    <row r="707" spans="1:8">
      <c r="A707" s="13"/>
      <c r="B707" s="13"/>
      <c r="C707" s="67"/>
      <c r="D707" s="13"/>
      <c r="E707" s="77" t="s">
        <v>28</v>
      </c>
      <c r="F707" s="13"/>
      <c r="G707" s="13"/>
      <c r="H707" s="58">
        <f t="shared" si="10"/>
        <v>0</v>
      </c>
    </row>
    <row r="708" spans="1:8">
      <c r="A708" s="13"/>
      <c r="B708" s="13"/>
      <c r="C708" s="67"/>
      <c r="D708" s="13"/>
      <c r="E708" s="77" t="s">
        <v>28</v>
      </c>
      <c r="F708" s="13"/>
      <c r="G708" s="13"/>
      <c r="H708" s="58">
        <f t="shared" ref="H708:H771" si="11">IF(OR(D708="合格",D708=""),F708+G708/20,0)</f>
        <v>0</v>
      </c>
    </row>
    <row r="709" spans="1:8">
      <c r="A709" s="13"/>
      <c r="B709" s="13"/>
      <c r="C709" s="67"/>
      <c r="D709" s="13"/>
      <c r="E709" s="77" t="s">
        <v>28</v>
      </c>
      <c r="F709" s="13"/>
      <c r="G709" s="13"/>
      <c r="H709" s="58">
        <f t="shared" si="11"/>
        <v>0</v>
      </c>
    </row>
    <row r="710" spans="1:8">
      <c r="A710" s="13"/>
      <c r="B710" s="13"/>
      <c r="C710" s="67"/>
      <c r="D710" s="13"/>
      <c r="E710" s="77" t="s">
        <v>28</v>
      </c>
      <c r="F710" s="13"/>
      <c r="G710" s="13"/>
      <c r="H710" s="58">
        <f t="shared" si="11"/>
        <v>0</v>
      </c>
    </row>
    <row r="711" spans="1:8">
      <c r="A711" s="13"/>
      <c r="B711" s="13"/>
      <c r="C711" s="67"/>
      <c r="D711" s="13"/>
      <c r="E711" s="77" t="s">
        <v>28</v>
      </c>
      <c r="F711" s="13"/>
      <c r="G711" s="13"/>
      <c r="H711" s="58">
        <f t="shared" si="11"/>
        <v>0</v>
      </c>
    </row>
    <row r="712" spans="1:8">
      <c r="A712" s="13"/>
      <c r="B712" s="13"/>
      <c r="C712" s="67"/>
      <c r="D712" s="13"/>
      <c r="E712" s="77" t="s">
        <v>28</v>
      </c>
      <c r="F712" s="13"/>
      <c r="G712" s="13"/>
      <c r="H712" s="58">
        <f t="shared" si="11"/>
        <v>0</v>
      </c>
    </row>
    <row r="713" spans="1:8">
      <c r="A713" s="13"/>
      <c r="B713" s="13"/>
      <c r="C713" s="67"/>
      <c r="D713" s="13"/>
      <c r="E713" s="77" t="s">
        <v>28</v>
      </c>
      <c r="F713" s="13"/>
      <c r="G713" s="13"/>
      <c r="H713" s="58">
        <f t="shared" si="11"/>
        <v>0</v>
      </c>
    </row>
    <row r="714" spans="1:8">
      <c r="A714" s="13"/>
      <c r="B714" s="13"/>
      <c r="C714" s="67"/>
      <c r="D714" s="13"/>
      <c r="E714" s="77" t="s">
        <v>28</v>
      </c>
      <c r="F714" s="13"/>
      <c r="G714" s="13"/>
      <c r="H714" s="58">
        <f t="shared" si="11"/>
        <v>0</v>
      </c>
    </row>
    <row r="715" spans="1:8">
      <c r="A715" s="13"/>
      <c r="B715" s="13"/>
      <c r="C715" s="67"/>
      <c r="D715" s="13"/>
      <c r="E715" s="77" t="s">
        <v>28</v>
      </c>
      <c r="F715" s="13"/>
      <c r="G715" s="13"/>
      <c r="H715" s="58">
        <f t="shared" si="11"/>
        <v>0</v>
      </c>
    </row>
    <row r="716" spans="1:8">
      <c r="A716" s="13"/>
      <c r="B716" s="13"/>
      <c r="C716" s="67"/>
      <c r="D716" s="13"/>
      <c r="E716" s="77" t="s">
        <v>28</v>
      </c>
      <c r="F716" s="13"/>
      <c r="G716" s="13"/>
      <c r="H716" s="58">
        <f t="shared" si="11"/>
        <v>0</v>
      </c>
    </row>
    <row r="717" spans="1:8">
      <c r="A717" s="13"/>
      <c r="B717" s="13"/>
      <c r="C717" s="67"/>
      <c r="D717" s="13"/>
      <c r="E717" s="77" t="s">
        <v>28</v>
      </c>
      <c r="F717" s="13"/>
      <c r="G717" s="13"/>
      <c r="H717" s="58">
        <f t="shared" si="11"/>
        <v>0</v>
      </c>
    </row>
    <row r="718" spans="1:8">
      <c r="A718" s="13"/>
      <c r="B718" s="13"/>
      <c r="C718" s="67"/>
      <c r="D718" s="13"/>
      <c r="E718" s="77" t="s">
        <v>28</v>
      </c>
      <c r="F718" s="13"/>
      <c r="G718" s="13"/>
      <c r="H718" s="58">
        <f t="shared" si="11"/>
        <v>0</v>
      </c>
    </row>
    <row r="719" spans="1:8">
      <c r="A719" s="13"/>
      <c r="B719" s="13"/>
      <c r="C719" s="67"/>
      <c r="D719" s="13"/>
      <c r="E719" s="77" t="s">
        <v>28</v>
      </c>
      <c r="F719" s="13"/>
      <c r="G719" s="13"/>
      <c r="H719" s="58">
        <f t="shared" si="11"/>
        <v>0</v>
      </c>
    </row>
    <row r="720" spans="1:8">
      <c r="A720" s="13"/>
      <c r="B720" s="13"/>
      <c r="C720" s="67"/>
      <c r="D720" s="13"/>
      <c r="E720" s="77" t="s">
        <v>28</v>
      </c>
      <c r="F720" s="13"/>
      <c r="G720" s="13"/>
      <c r="H720" s="58">
        <f t="shared" si="11"/>
        <v>0</v>
      </c>
    </row>
    <row r="721" spans="1:8">
      <c r="A721" s="13"/>
      <c r="B721" s="13"/>
      <c r="C721" s="67"/>
      <c r="D721" s="13"/>
      <c r="E721" s="77" t="s">
        <v>28</v>
      </c>
      <c r="F721" s="13"/>
      <c r="G721" s="13"/>
      <c r="H721" s="58">
        <f t="shared" si="11"/>
        <v>0</v>
      </c>
    </row>
    <row r="722" spans="1:8">
      <c r="A722" s="13"/>
      <c r="B722" s="13"/>
      <c r="C722" s="67"/>
      <c r="D722" s="13"/>
      <c r="E722" s="77" t="s">
        <v>28</v>
      </c>
      <c r="F722" s="13"/>
      <c r="G722" s="13"/>
      <c r="H722" s="58">
        <f t="shared" si="11"/>
        <v>0</v>
      </c>
    </row>
    <row r="723" spans="1:8">
      <c r="A723" s="13"/>
      <c r="B723" s="13"/>
      <c r="C723" s="67"/>
      <c r="D723" s="13"/>
      <c r="E723" s="77" t="s">
        <v>28</v>
      </c>
      <c r="F723" s="13"/>
      <c r="G723" s="13"/>
      <c r="H723" s="58">
        <f t="shared" si="11"/>
        <v>0</v>
      </c>
    </row>
    <row r="724" spans="1:8">
      <c r="A724" s="13"/>
      <c r="B724" s="13"/>
      <c r="C724" s="67"/>
      <c r="D724" s="13"/>
      <c r="E724" s="77" t="s">
        <v>28</v>
      </c>
      <c r="F724" s="13"/>
      <c r="G724" s="13"/>
      <c r="H724" s="58">
        <f t="shared" si="11"/>
        <v>0</v>
      </c>
    </row>
    <row r="725" spans="1:8">
      <c r="A725" s="13"/>
      <c r="B725" s="13"/>
      <c r="C725" s="67"/>
      <c r="D725" s="13"/>
      <c r="E725" s="77" t="s">
        <v>28</v>
      </c>
      <c r="F725" s="13"/>
      <c r="G725" s="13"/>
      <c r="H725" s="58">
        <f t="shared" si="11"/>
        <v>0</v>
      </c>
    </row>
    <row r="726" spans="1:8">
      <c r="A726" s="13"/>
      <c r="B726" s="13"/>
      <c r="C726" s="67"/>
      <c r="D726" s="13"/>
      <c r="E726" s="77" t="s">
        <v>28</v>
      </c>
      <c r="F726" s="13"/>
      <c r="G726" s="13"/>
      <c r="H726" s="58">
        <f t="shared" si="11"/>
        <v>0</v>
      </c>
    </row>
    <row r="727" spans="1:8">
      <c r="A727" s="13"/>
      <c r="B727" s="13"/>
      <c r="C727" s="67"/>
      <c r="D727" s="13"/>
      <c r="E727" s="77" t="s">
        <v>28</v>
      </c>
      <c r="F727" s="13"/>
      <c r="G727" s="13"/>
      <c r="H727" s="58">
        <f t="shared" si="11"/>
        <v>0</v>
      </c>
    </row>
    <row r="728" spans="1:8">
      <c r="A728" s="13"/>
      <c r="B728" s="13"/>
      <c r="C728" s="67"/>
      <c r="D728" s="13"/>
      <c r="E728" s="77" t="s">
        <v>28</v>
      </c>
      <c r="F728" s="13"/>
      <c r="G728" s="13"/>
      <c r="H728" s="58">
        <f t="shared" si="11"/>
        <v>0</v>
      </c>
    </row>
    <row r="729" spans="1:8">
      <c r="A729" s="13"/>
      <c r="B729" s="13"/>
      <c r="C729" s="67"/>
      <c r="D729" s="13"/>
      <c r="E729" s="77" t="s">
        <v>28</v>
      </c>
      <c r="F729" s="13"/>
      <c r="G729" s="13"/>
      <c r="H729" s="58">
        <f t="shared" si="11"/>
        <v>0</v>
      </c>
    </row>
    <row r="730" spans="1:8">
      <c r="A730" s="13"/>
      <c r="B730" s="13"/>
      <c r="C730" s="67"/>
      <c r="D730" s="13"/>
      <c r="E730" s="77" t="s">
        <v>28</v>
      </c>
      <c r="F730" s="13"/>
      <c r="G730" s="13"/>
      <c r="H730" s="58">
        <f t="shared" si="11"/>
        <v>0</v>
      </c>
    </row>
    <row r="731" spans="1:8">
      <c r="A731" s="13"/>
      <c r="B731" s="13"/>
      <c r="C731" s="67"/>
      <c r="D731" s="13"/>
      <c r="E731" s="77" t="s">
        <v>28</v>
      </c>
      <c r="F731" s="13"/>
      <c r="G731" s="13"/>
      <c r="H731" s="58">
        <f t="shared" si="11"/>
        <v>0</v>
      </c>
    </row>
    <row r="732" spans="1:8">
      <c r="A732" s="13"/>
      <c r="B732" s="13"/>
      <c r="C732" s="67"/>
      <c r="D732" s="13"/>
      <c r="E732" s="77" t="s">
        <v>28</v>
      </c>
      <c r="F732" s="13"/>
      <c r="G732" s="13"/>
      <c r="H732" s="58">
        <f t="shared" si="11"/>
        <v>0</v>
      </c>
    </row>
    <row r="733" spans="1:8">
      <c r="A733" s="13"/>
      <c r="B733" s="13"/>
      <c r="C733" s="67"/>
      <c r="D733" s="13"/>
      <c r="E733" s="77" t="s">
        <v>28</v>
      </c>
      <c r="F733" s="13"/>
      <c r="G733" s="13"/>
      <c r="H733" s="58">
        <f t="shared" si="11"/>
        <v>0</v>
      </c>
    </row>
    <row r="734" spans="1:8">
      <c r="A734" s="13"/>
      <c r="B734" s="13"/>
      <c r="C734" s="67"/>
      <c r="D734" s="13"/>
      <c r="E734" s="77" t="s">
        <v>28</v>
      </c>
      <c r="F734" s="13"/>
      <c r="G734" s="13"/>
      <c r="H734" s="58">
        <f t="shared" si="11"/>
        <v>0</v>
      </c>
    </row>
    <row r="735" spans="1:8">
      <c r="A735" s="13"/>
      <c r="B735" s="13"/>
      <c r="C735" s="67"/>
      <c r="D735" s="13"/>
      <c r="E735" s="77" t="s">
        <v>28</v>
      </c>
      <c r="F735" s="13"/>
      <c r="G735" s="13"/>
      <c r="H735" s="58">
        <f t="shared" si="11"/>
        <v>0</v>
      </c>
    </row>
    <row r="736" spans="1:8">
      <c r="A736" s="13"/>
      <c r="B736" s="13"/>
      <c r="C736" s="67"/>
      <c r="D736" s="13"/>
      <c r="E736" s="77" t="s">
        <v>28</v>
      </c>
      <c r="F736" s="13"/>
      <c r="G736" s="13"/>
      <c r="H736" s="58">
        <f t="shared" si="11"/>
        <v>0</v>
      </c>
    </row>
    <row r="737" spans="1:8">
      <c r="A737" s="13"/>
      <c r="B737" s="13"/>
      <c r="C737" s="67"/>
      <c r="D737" s="13"/>
      <c r="E737" s="77" t="s">
        <v>28</v>
      </c>
      <c r="F737" s="13"/>
      <c r="G737" s="13"/>
      <c r="H737" s="58">
        <f t="shared" si="11"/>
        <v>0</v>
      </c>
    </row>
    <row r="738" spans="1:8">
      <c r="A738" s="13"/>
      <c r="B738" s="13"/>
      <c r="C738" s="67"/>
      <c r="D738" s="13"/>
      <c r="E738" s="77" t="s">
        <v>28</v>
      </c>
      <c r="F738" s="13"/>
      <c r="G738" s="13"/>
      <c r="H738" s="58">
        <f t="shared" si="11"/>
        <v>0</v>
      </c>
    </row>
    <row r="739" spans="1:8">
      <c r="A739" s="13"/>
      <c r="B739" s="13"/>
      <c r="C739" s="67"/>
      <c r="D739" s="13"/>
      <c r="E739" s="77" t="s">
        <v>28</v>
      </c>
      <c r="F739" s="13"/>
      <c r="G739" s="13"/>
      <c r="H739" s="58">
        <f t="shared" si="11"/>
        <v>0</v>
      </c>
    </row>
    <row r="740" spans="1:8">
      <c r="A740" s="13"/>
      <c r="B740" s="13"/>
      <c r="C740" s="67"/>
      <c r="D740" s="13"/>
      <c r="E740" s="77" t="s">
        <v>28</v>
      </c>
      <c r="F740" s="13"/>
      <c r="G740" s="13"/>
      <c r="H740" s="58">
        <f t="shared" si="11"/>
        <v>0</v>
      </c>
    </row>
    <row r="741" spans="1:8">
      <c r="A741" s="13"/>
      <c r="B741" s="13"/>
      <c r="C741" s="67"/>
      <c r="D741" s="13"/>
      <c r="E741" s="77" t="s">
        <v>28</v>
      </c>
      <c r="F741" s="13"/>
      <c r="G741" s="13"/>
      <c r="H741" s="58">
        <f t="shared" si="11"/>
        <v>0</v>
      </c>
    </row>
    <row r="742" spans="1:8">
      <c r="A742" s="13"/>
      <c r="B742" s="13"/>
      <c r="C742" s="67"/>
      <c r="D742" s="13"/>
      <c r="E742" s="77" t="s">
        <v>28</v>
      </c>
      <c r="F742" s="13"/>
      <c r="G742" s="13"/>
      <c r="H742" s="58">
        <f t="shared" si="11"/>
        <v>0</v>
      </c>
    </row>
    <row r="743" spans="1:8">
      <c r="A743" s="13"/>
      <c r="B743" s="13"/>
      <c r="C743" s="67"/>
      <c r="D743" s="13"/>
      <c r="E743" s="77" t="s">
        <v>28</v>
      </c>
      <c r="F743" s="13"/>
      <c r="G743" s="13"/>
      <c r="H743" s="58">
        <f t="shared" si="11"/>
        <v>0</v>
      </c>
    </row>
    <row r="744" spans="1:8">
      <c r="A744" s="13"/>
      <c r="B744" s="13"/>
      <c r="C744" s="67"/>
      <c r="D744" s="13"/>
      <c r="E744" s="77" t="s">
        <v>28</v>
      </c>
      <c r="F744" s="13"/>
      <c r="G744" s="13"/>
      <c r="H744" s="58">
        <f t="shared" si="11"/>
        <v>0</v>
      </c>
    </row>
    <row r="745" spans="1:8">
      <c r="A745" s="13"/>
      <c r="B745" s="13"/>
      <c r="C745" s="67"/>
      <c r="D745" s="13"/>
      <c r="E745" s="77" t="s">
        <v>28</v>
      </c>
      <c r="F745" s="13"/>
      <c r="G745" s="13"/>
      <c r="H745" s="58">
        <f t="shared" si="11"/>
        <v>0</v>
      </c>
    </row>
    <row r="746" spans="1:8">
      <c r="A746" s="13"/>
      <c r="B746" s="13"/>
      <c r="C746" s="67"/>
      <c r="D746" s="13"/>
      <c r="E746" s="77" t="s">
        <v>28</v>
      </c>
      <c r="F746" s="13"/>
      <c r="G746" s="13"/>
      <c r="H746" s="58">
        <f t="shared" si="11"/>
        <v>0</v>
      </c>
    </row>
    <row r="747" spans="1:8">
      <c r="A747" s="13"/>
      <c r="B747" s="13"/>
      <c r="C747" s="67"/>
      <c r="D747" s="13"/>
      <c r="E747" s="77" t="s">
        <v>28</v>
      </c>
      <c r="F747" s="13"/>
      <c r="G747" s="13"/>
      <c r="H747" s="58">
        <f t="shared" si="11"/>
        <v>0</v>
      </c>
    </row>
    <row r="748" spans="1:8">
      <c r="A748" s="13"/>
      <c r="B748" s="13"/>
      <c r="C748" s="67"/>
      <c r="D748" s="13"/>
      <c r="E748" s="77" t="s">
        <v>28</v>
      </c>
      <c r="F748" s="13"/>
      <c r="G748" s="13"/>
      <c r="H748" s="58">
        <f t="shared" si="11"/>
        <v>0</v>
      </c>
    </row>
    <row r="749" spans="1:8">
      <c r="A749" s="13"/>
      <c r="B749" s="13"/>
      <c r="C749" s="67"/>
      <c r="D749" s="13"/>
      <c r="E749" s="77" t="s">
        <v>28</v>
      </c>
      <c r="F749" s="13"/>
      <c r="G749" s="13"/>
      <c r="H749" s="58">
        <f t="shared" si="11"/>
        <v>0</v>
      </c>
    </row>
    <row r="750" spans="1:8">
      <c r="A750" s="13"/>
      <c r="B750" s="13"/>
      <c r="C750" s="67"/>
      <c r="D750" s="13"/>
      <c r="E750" s="77" t="s">
        <v>28</v>
      </c>
      <c r="F750" s="13"/>
      <c r="G750" s="13"/>
      <c r="H750" s="58">
        <f t="shared" si="11"/>
        <v>0</v>
      </c>
    </row>
    <row r="751" spans="1:8">
      <c r="A751" s="13"/>
      <c r="B751" s="13"/>
      <c r="C751" s="67"/>
      <c r="D751" s="13"/>
      <c r="E751" s="77" t="s">
        <v>28</v>
      </c>
      <c r="F751" s="13"/>
      <c r="G751" s="13"/>
      <c r="H751" s="58">
        <f t="shared" si="11"/>
        <v>0</v>
      </c>
    </row>
    <row r="752" spans="1:8">
      <c r="A752" s="13"/>
      <c r="B752" s="13"/>
      <c r="C752" s="67"/>
      <c r="D752" s="13"/>
      <c r="E752" s="77" t="s">
        <v>28</v>
      </c>
      <c r="F752" s="13"/>
      <c r="G752" s="13"/>
      <c r="H752" s="58">
        <f t="shared" si="11"/>
        <v>0</v>
      </c>
    </row>
    <row r="753" spans="1:8">
      <c r="A753" s="13"/>
      <c r="B753" s="13"/>
      <c r="C753" s="67"/>
      <c r="D753" s="13"/>
      <c r="E753" s="77" t="s">
        <v>28</v>
      </c>
      <c r="F753" s="13"/>
      <c r="G753" s="13"/>
      <c r="H753" s="58">
        <f t="shared" si="11"/>
        <v>0</v>
      </c>
    </row>
    <row r="754" spans="1:8">
      <c r="A754" s="13"/>
      <c r="B754" s="13"/>
      <c r="C754" s="67"/>
      <c r="D754" s="13"/>
      <c r="E754" s="77" t="s">
        <v>28</v>
      </c>
      <c r="F754" s="13"/>
      <c r="G754" s="13"/>
      <c r="H754" s="58">
        <f t="shared" si="11"/>
        <v>0</v>
      </c>
    </row>
    <row r="755" spans="1:8">
      <c r="A755" s="13"/>
      <c r="B755" s="13"/>
      <c r="C755" s="67"/>
      <c r="D755" s="13"/>
      <c r="E755" s="77" t="s">
        <v>28</v>
      </c>
      <c r="F755" s="13"/>
      <c r="G755" s="13"/>
      <c r="H755" s="58">
        <f t="shared" si="11"/>
        <v>0</v>
      </c>
    </row>
    <row r="756" spans="1:8">
      <c r="A756" s="13"/>
      <c r="B756" s="13"/>
      <c r="C756" s="67"/>
      <c r="D756" s="13"/>
      <c r="E756" s="77" t="s">
        <v>28</v>
      </c>
      <c r="F756" s="13"/>
      <c r="G756" s="13"/>
      <c r="H756" s="58">
        <f t="shared" si="11"/>
        <v>0</v>
      </c>
    </row>
    <row r="757" spans="1:8">
      <c r="A757" s="13"/>
      <c r="B757" s="13"/>
      <c r="C757" s="67"/>
      <c r="D757" s="13"/>
      <c r="E757" s="77" t="s">
        <v>28</v>
      </c>
      <c r="F757" s="13"/>
      <c r="G757" s="13"/>
      <c r="H757" s="58">
        <f t="shared" si="11"/>
        <v>0</v>
      </c>
    </row>
    <row r="758" spans="1:8">
      <c r="A758" s="13"/>
      <c r="B758" s="13"/>
      <c r="C758" s="67"/>
      <c r="D758" s="13"/>
      <c r="E758" s="77" t="s">
        <v>28</v>
      </c>
      <c r="F758" s="13"/>
      <c r="G758" s="13"/>
      <c r="H758" s="58">
        <f t="shared" si="11"/>
        <v>0</v>
      </c>
    </row>
    <row r="759" spans="1:8">
      <c r="A759" s="13"/>
      <c r="B759" s="13"/>
      <c r="C759" s="67"/>
      <c r="D759" s="13"/>
      <c r="E759" s="77" t="s">
        <v>28</v>
      </c>
      <c r="F759" s="13"/>
      <c r="G759" s="13"/>
      <c r="H759" s="58">
        <f t="shared" si="11"/>
        <v>0</v>
      </c>
    </row>
    <row r="760" spans="1:8">
      <c r="A760" s="13"/>
      <c r="B760" s="13"/>
      <c r="C760" s="67"/>
      <c r="D760" s="13"/>
      <c r="E760" s="77" t="s">
        <v>28</v>
      </c>
      <c r="F760" s="13"/>
      <c r="G760" s="13"/>
      <c r="H760" s="58">
        <f t="shared" si="11"/>
        <v>0</v>
      </c>
    </row>
    <row r="761" spans="1:8">
      <c r="A761" s="13"/>
      <c r="B761" s="13"/>
      <c r="C761" s="67"/>
      <c r="D761" s="13"/>
      <c r="E761" s="77" t="s">
        <v>28</v>
      </c>
      <c r="F761" s="13"/>
      <c r="G761" s="13"/>
      <c r="H761" s="58">
        <f t="shared" si="11"/>
        <v>0</v>
      </c>
    </row>
    <row r="762" spans="1:8">
      <c r="A762" s="13"/>
      <c r="B762" s="13"/>
      <c r="C762" s="67"/>
      <c r="D762" s="13"/>
      <c r="E762" s="77" t="s">
        <v>28</v>
      </c>
      <c r="F762" s="13"/>
      <c r="G762" s="13"/>
      <c r="H762" s="58">
        <f t="shared" si="11"/>
        <v>0</v>
      </c>
    </row>
    <row r="763" spans="1:8">
      <c r="A763" s="13"/>
      <c r="B763" s="13"/>
      <c r="C763" s="67"/>
      <c r="D763" s="13"/>
      <c r="E763" s="77" t="s">
        <v>28</v>
      </c>
      <c r="F763" s="13"/>
      <c r="G763" s="13"/>
      <c r="H763" s="58">
        <f t="shared" si="11"/>
        <v>0</v>
      </c>
    </row>
    <row r="764" spans="1:8">
      <c r="A764" s="13"/>
      <c r="B764" s="13"/>
      <c r="C764" s="67"/>
      <c r="D764" s="13"/>
      <c r="E764" s="77" t="s">
        <v>28</v>
      </c>
      <c r="F764" s="13"/>
      <c r="G764" s="13"/>
      <c r="H764" s="58">
        <f t="shared" si="11"/>
        <v>0</v>
      </c>
    </row>
    <row r="765" spans="1:8">
      <c r="A765" s="13"/>
      <c r="B765" s="13"/>
      <c r="C765" s="67"/>
      <c r="D765" s="13"/>
      <c r="E765" s="77" t="s">
        <v>28</v>
      </c>
      <c r="F765" s="13"/>
      <c r="G765" s="13"/>
      <c r="H765" s="58">
        <f t="shared" si="11"/>
        <v>0</v>
      </c>
    </row>
    <row r="766" spans="1:8">
      <c r="A766" s="13"/>
      <c r="B766" s="13"/>
      <c r="C766" s="67"/>
      <c r="D766" s="13"/>
      <c r="E766" s="77" t="s">
        <v>28</v>
      </c>
      <c r="F766" s="13"/>
      <c r="G766" s="13"/>
      <c r="H766" s="58">
        <f t="shared" si="11"/>
        <v>0</v>
      </c>
    </row>
    <row r="767" spans="1:8">
      <c r="A767" s="13"/>
      <c r="B767" s="13"/>
      <c r="C767" s="67"/>
      <c r="D767" s="13"/>
      <c r="E767" s="77" t="s">
        <v>28</v>
      </c>
      <c r="F767" s="13"/>
      <c r="G767" s="13"/>
      <c r="H767" s="58">
        <f t="shared" si="11"/>
        <v>0</v>
      </c>
    </row>
    <row r="768" spans="1:8">
      <c r="A768" s="13"/>
      <c r="B768" s="13"/>
      <c r="C768" s="67"/>
      <c r="D768" s="13"/>
      <c r="E768" s="77" t="s">
        <v>28</v>
      </c>
      <c r="F768" s="13"/>
      <c r="G768" s="13"/>
      <c r="H768" s="58">
        <f t="shared" si="11"/>
        <v>0</v>
      </c>
    </row>
    <row r="769" spans="1:8">
      <c r="A769" s="13"/>
      <c r="B769" s="13"/>
      <c r="C769" s="67"/>
      <c r="D769" s="13"/>
      <c r="E769" s="77" t="s">
        <v>28</v>
      </c>
      <c r="F769" s="13"/>
      <c r="G769" s="13"/>
      <c r="H769" s="58">
        <f t="shared" si="11"/>
        <v>0</v>
      </c>
    </row>
    <row r="770" spans="1:8">
      <c r="A770" s="13"/>
      <c r="B770" s="13"/>
      <c r="C770" s="67"/>
      <c r="D770" s="13"/>
      <c r="E770" s="77" t="s">
        <v>28</v>
      </c>
      <c r="F770" s="13"/>
      <c r="G770" s="13"/>
      <c r="H770" s="58">
        <f t="shared" si="11"/>
        <v>0</v>
      </c>
    </row>
    <row r="771" spans="1:8">
      <c r="A771" s="13"/>
      <c r="B771" s="13"/>
      <c r="C771" s="67"/>
      <c r="D771" s="13"/>
      <c r="E771" s="77" t="s">
        <v>28</v>
      </c>
      <c r="F771" s="13"/>
      <c r="G771" s="13"/>
      <c r="H771" s="58">
        <f t="shared" si="11"/>
        <v>0</v>
      </c>
    </row>
    <row r="772" spans="1:8">
      <c r="A772" s="13"/>
      <c r="B772" s="13"/>
      <c r="C772" s="67"/>
      <c r="D772" s="13"/>
      <c r="E772" s="77" t="s">
        <v>28</v>
      </c>
      <c r="F772" s="13"/>
      <c r="G772" s="13"/>
      <c r="H772" s="58">
        <f t="shared" ref="H772:H835" si="12">IF(OR(D772="合格",D772=""),F772+G772/20,0)</f>
        <v>0</v>
      </c>
    </row>
    <row r="773" spans="1:8">
      <c r="A773" s="13"/>
      <c r="B773" s="13"/>
      <c r="C773" s="67"/>
      <c r="D773" s="13"/>
      <c r="E773" s="77" t="s">
        <v>28</v>
      </c>
      <c r="F773" s="13"/>
      <c r="G773" s="13"/>
      <c r="H773" s="58">
        <f t="shared" si="12"/>
        <v>0</v>
      </c>
    </row>
    <row r="774" spans="1:8">
      <c r="A774" s="13"/>
      <c r="B774" s="13"/>
      <c r="C774" s="67"/>
      <c r="D774" s="13"/>
      <c r="E774" s="77" t="s">
        <v>28</v>
      </c>
      <c r="F774" s="13"/>
      <c r="G774" s="13"/>
      <c r="H774" s="58">
        <f t="shared" si="12"/>
        <v>0</v>
      </c>
    </row>
    <row r="775" spans="1:8">
      <c r="A775" s="13"/>
      <c r="B775" s="13"/>
      <c r="C775" s="67"/>
      <c r="D775" s="13"/>
      <c r="E775" s="77" t="s">
        <v>28</v>
      </c>
      <c r="F775" s="13"/>
      <c r="G775" s="13"/>
      <c r="H775" s="58">
        <f t="shared" si="12"/>
        <v>0</v>
      </c>
    </row>
    <row r="776" spans="1:8">
      <c r="A776" s="13"/>
      <c r="B776" s="13"/>
      <c r="C776" s="67"/>
      <c r="D776" s="13"/>
      <c r="E776" s="77" t="s">
        <v>28</v>
      </c>
      <c r="F776" s="13"/>
      <c r="G776" s="13"/>
      <c r="H776" s="58">
        <f t="shared" si="12"/>
        <v>0</v>
      </c>
    </row>
    <row r="777" spans="1:8">
      <c r="A777" s="13"/>
      <c r="B777" s="13"/>
      <c r="C777" s="67"/>
      <c r="D777" s="13"/>
      <c r="E777" s="77" t="s">
        <v>28</v>
      </c>
      <c r="F777" s="13"/>
      <c r="G777" s="13"/>
      <c r="H777" s="58">
        <f t="shared" si="12"/>
        <v>0</v>
      </c>
    </row>
    <row r="778" spans="1:8">
      <c r="A778" s="13"/>
      <c r="B778" s="13"/>
      <c r="C778" s="67"/>
      <c r="D778" s="13"/>
      <c r="E778" s="77" t="s">
        <v>28</v>
      </c>
      <c r="F778" s="13"/>
      <c r="G778" s="13"/>
      <c r="H778" s="58">
        <f t="shared" si="12"/>
        <v>0</v>
      </c>
    </row>
    <row r="779" spans="1:8">
      <c r="A779" s="13"/>
      <c r="B779" s="13"/>
      <c r="C779" s="67"/>
      <c r="D779" s="13"/>
      <c r="E779" s="77" t="s">
        <v>28</v>
      </c>
      <c r="F779" s="13"/>
      <c r="G779" s="13"/>
      <c r="H779" s="58">
        <f t="shared" si="12"/>
        <v>0</v>
      </c>
    </row>
    <row r="780" spans="1:8">
      <c r="A780" s="13"/>
      <c r="B780" s="13"/>
      <c r="C780" s="67"/>
      <c r="D780" s="13"/>
      <c r="E780" s="77" t="s">
        <v>28</v>
      </c>
      <c r="F780" s="13"/>
      <c r="G780" s="13"/>
      <c r="H780" s="58">
        <f t="shared" si="12"/>
        <v>0</v>
      </c>
    </row>
    <row r="781" spans="1:8">
      <c r="A781" s="13"/>
      <c r="B781" s="13"/>
      <c r="C781" s="67"/>
      <c r="D781" s="13"/>
      <c r="E781" s="77" t="s">
        <v>28</v>
      </c>
      <c r="F781" s="13"/>
      <c r="G781" s="13"/>
      <c r="H781" s="58">
        <f t="shared" si="12"/>
        <v>0</v>
      </c>
    </row>
    <row r="782" spans="1:8">
      <c r="A782" s="13"/>
      <c r="B782" s="13"/>
      <c r="C782" s="67"/>
      <c r="D782" s="13"/>
      <c r="E782" s="77" t="s">
        <v>28</v>
      </c>
      <c r="F782" s="13"/>
      <c r="G782" s="13"/>
      <c r="H782" s="58">
        <f t="shared" si="12"/>
        <v>0</v>
      </c>
    </row>
    <row r="783" spans="1:8">
      <c r="A783" s="13"/>
      <c r="B783" s="13"/>
      <c r="C783" s="67"/>
      <c r="D783" s="13"/>
      <c r="E783" s="77" t="s">
        <v>28</v>
      </c>
      <c r="F783" s="13"/>
      <c r="G783" s="13"/>
      <c r="H783" s="58">
        <f t="shared" si="12"/>
        <v>0</v>
      </c>
    </row>
    <row r="784" spans="1:8">
      <c r="A784" s="13"/>
      <c r="B784" s="13"/>
      <c r="C784" s="67"/>
      <c r="D784" s="13"/>
      <c r="E784" s="77" t="s">
        <v>28</v>
      </c>
      <c r="F784" s="13"/>
      <c r="G784" s="13"/>
      <c r="H784" s="58">
        <f t="shared" si="12"/>
        <v>0</v>
      </c>
    </row>
    <row r="785" spans="1:8">
      <c r="A785" s="13"/>
      <c r="B785" s="13"/>
      <c r="C785" s="67"/>
      <c r="D785" s="13"/>
      <c r="E785" s="77" t="s">
        <v>28</v>
      </c>
      <c r="F785" s="13"/>
      <c r="G785" s="13"/>
      <c r="H785" s="58">
        <f t="shared" si="12"/>
        <v>0</v>
      </c>
    </row>
    <row r="786" spans="1:8">
      <c r="A786" s="13"/>
      <c r="B786" s="13"/>
      <c r="C786" s="67"/>
      <c r="D786" s="13"/>
      <c r="E786" s="77" t="s">
        <v>28</v>
      </c>
      <c r="F786" s="13"/>
      <c r="G786" s="13"/>
      <c r="H786" s="58">
        <f t="shared" si="12"/>
        <v>0</v>
      </c>
    </row>
    <row r="787" spans="1:8">
      <c r="A787" s="13"/>
      <c r="B787" s="13"/>
      <c r="C787" s="67"/>
      <c r="D787" s="13"/>
      <c r="E787" s="77" t="s">
        <v>28</v>
      </c>
      <c r="F787" s="13"/>
      <c r="G787" s="13"/>
      <c r="H787" s="58">
        <f t="shared" si="12"/>
        <v>0</v>
      </c>
    </row>
    <row r="788" spans="1:8">
      <c r="A788" s="13"/>
      <c r="B788" s="13"/>
      <c r="C788" s="67"/>
      <c r="D788" s="13"/>
      <c r="E788" s="77" t="s">
        <v>28</v>
      </c>
      <c r="F788" s="13"/>
      <c r="G788" s="13"/>
      <c r="H788" s="58">
        <f t="shared" si="12"/>
        <v>0</v>
      </c>
    </row>
    <row r="789" spans="1:8">
      <c r="A789" s="13"/>
      <c r="B789" s="13"/>
      <c r="C789" s="67"/>
      <c r="D789" s="13"/>
      <c r="E789" s="77" t="s">
        <v>28</v>
      </c>
      <c r="F789" s="13"/>
      <c r="G789" s="13"/>
      <c r="H789" s="58">
        <f t="shared" si="12"/>
        <v>0</v>
      </c>
    </row>
    <row r="790" spans="1:8">
      <c r="A790" s="13"/>
      <c r="B790" s="13"/>
      <c r="C790" s="67"/>
      <c r="D790" s="13"/>
      <c r="E790" s="77" t="s">
        <v>28</v>
      </c>
      <c r="F790" s="13"/>
      <c r="G790" s="13"/>
      <c r="H790" s="58">
        <f t="shared" si="12"/>
        <v>0</v>
      </c>
    </row>
    <row r="791" spans="1:8">
      <c r="A791" s="13"/>
      <c r="B791" s="13"/>
      <c r="C791" s="67"/>
      <c r="D791" s="13"/>
      <c r="E791" s="77" t="s">
        <v>28</v>
      </c>
      <c r="F791" s="13"/>
      <c r="G791" s="13"/>
      <c r="H791" s="58">
        <f t="shared" si="12"/>
        <v>0</v>
      </c>
    </row>
    <row r="792" spans="1:8">
      <c r="A792" s="13"/>
      <c r="B792" s="13"/>
      <c r="C792" s="67"/>
      <c r="D792" s="13"/>
      <c r="E792" s="77" t="s">
        <v>28</v>
      </c>
      <c r="F792" s="13"/>
      <c r="G792" s="13"/>
      <c r="H792" s="58">
        <f t="shared" si="12"/>
        <v>0</v>
      </c>
    </row>
    <row r="793" spans="1:8">
      <c r="A793" s="13"/>
      <c r="B793" s="13"/>
      <c r="C793" s="67"/>
      <c r="D793" s="13"/>
      <c r="E793" s="77" t="s">
        <v>28</v>
      </c>
      <c r="F793" s="13"/>
      <c r="G793" s="13"/>
      <c r="H793" s="58">
        <f t="shared" si="12"/>
        <v>0</v>
      </c>
    </row>
    <row r="794" spans="1:8">
      <c r="A794" s="13"/>
      <c r="B794" s="13"/>
      <c r="C794" s="67"/>
      <c r="D794" s="13"/>
      <c r="E794" s="77" t="s">
        <v>28</v>
      </c>
      <c r="F794" s="13"/>
      <c r="G794" s="13"/>
      <c r="H794" s="58">
        <f t="shared" si="12"/>
        <v>0</v>
      </c>
    </row>
    <row r="795" spans="1:8">
      <c r="A795" s="13"/>
      <c r="B795" s="13"/>
      <c r="C795" s="67"/>
      <c r="D795" s="13"/>
      <c r="E795" s="77" t="s">
        <v>28</v>
      </c>
      <c r="F795" s="13"/>
      <c r="G795" s="13"/>
      <c r="H795" s="58">
        <f t="shared" si="12"/>
        <v>0</v>
      </c>
    </row>
    <row r="796" spans="1:8">
      <c r="A796" s="13"/>
      <c r="B796" s="13"/>
      <c r="C796" s="67"/>
      <c r="D796" s="13"/>
      <c r="E796" s="77" t="s">
        <v>28</v>
      </c>
      <c r="F796" s="13"/>
      <c r="G796" s="13"/>
      <c r="H796" s="58">
        <f t="shared" si="12"/>
        <v>0</v>
      </c>
    </row>
    <row r="797" spans="1:8">
      <c r="A797" s="13"/>
      <c r="B797" s="13"/>
      <c r="C797" s="67"/>
      <c r="D797" s="13"/>
      <c r="E797" s="77" t="s">
        <v>28</v>
      </c>
      <c r="F797" s="13"/>
      <c r="G797" s="13"/>
      <c r="H797" s="58">
        <f t="shared" si="12"/>
        <v>0</v>
      </c>
    </row>
    <row r="798" spans="1:8">
      <c r="A798" s="13"/>
      <c r="B798" s="13"/>
      <c r="C798" s="67"/>
      <c r="D798" s="13"/>
      <c r="E798" s="77" t="s">
        <v>28</v>
      </c>
      <c r="F798" s="13"/>
      <c r="G798" s="13"/>
      <c r="H798" s="58">
        <f t="shared" si="12"/>
        <v>0</v>
      </c>
    </row>
    <row r="799" spans="1:8">
      <c r="A799" s="13"/>
      <c r="B799" s="13"/>
      <c r="C799" s="67"/>
      <c r="D799" s="13"/>
      <c r="E799" s="77" t="s">
        <v>28</v>
      </c>
      <c r="F799" s="13"/>
      <c r="G799" s="13"/>
      <c r="H799" s="58">
        <f t="shared" si="12"/>
        <v>0</v>
      </c>
    </row>
    <row r="800" spans="1:8">
      <c r="A800" s="13"/>
      <c r="B800" s="13"/>
      <c r="C800" s="67"/>
      <c r="D800" s="13"/>
      <c r="E800" s="77" t="s">
        <v>28</v>
      </c>
      <c r="F800" s="13"/>
      <c r="G800" s="13"/>
      <c r="H800" s="58">
        <f t="shared" si="12"/>
        <v>0</v>
      </c>
    </row>
    <row r="801" spans="1:8">
      <c r="A801" s="13"/>
      <c r="B801" s="13"/>
      <c r="C801" s="67"/>
      <c r="D801" s="13"/>
      <c r="E801" s="77" t="s">
        <v>28</v>
      </c>
      <c r="F801" s="13"/>
      <c r="G801" s="13"/>
      <c r="H801" s="58">
        <f t="shared" si="12"/>
        <v>0</v>
      </c>
    </row>
    <row r="802" spans="1:8">
      <c r="A802" s="13"/>
      <c r="B802" s="13"/>
      <c r="C802" s="67"/>
      <c r="D802" s="13"/>
      <c r="E802" s="77" t="s">
        <v>28</v>
      </c>
      <c r="F802" s="13"/>
      <c r="G802" s="13"/>
      <c r="H802" s="58">
        <f t="shared" si="12"/>
        <v>0</v>
      </c>
    </row>
    <row r="803" spans="1:8">
      <c r="A803" s="13"/>
      <c r="B803" s="13"/>
      <c r="C803" s="67"/>
      <c r="D803" s="13"/>
      <c r="E803" s="77" t="s">
        <v>28</v>
      </c>
      <c r="F803" s="13"/>
      <c r="G803" s="13"/>
      <c r="H803" s="58">
        <f t="shared" si="12"/>
        <v>0</v>
      </c>
    </row>
    <row r="804" spans="1:8">
      <c r="A804" s="13"/>
      <c r="B804" s="13"/>
      <c r="C804" s="67"/>
      <c r="D804" s="13"/>
      <c r="E804" s="77" t="s">
        <v>28</v>
      </c>
      <c r="F804" s="13"/>
      <c r="G804" s="13"/>
      <c r="H804" s="58">
        <f t="shared" si="12"/>
        <v>0</v>
      </c>
    </row>
    <row r="805" spans="1:8">
      <c r="A805" s="13"/>
      <c r="B805" s="13"/>
      <c r="C805" s="67"/>
      <c r="D805" s="13"/>
      <c r="E805" s="77" t="s">
        <v>28</v>
      </c>
      <c r="F805" s="13"/>
      <c r="G805" s="13"/>
      <c r="H805" s="58">
        <f t="shared" si="12"/>
        <v>0</v>
      </c>
    </row>
    <row r="806" spans="1:8">
      <c r="A806" s="13"/>
      <c r="B806" s="13"/>
      <c r="C806" s="67"/>
      <c r="D806" s="13"/>
      <c r="E806" s="77" t="s">
        <v>28</v>
      </c>
      <c r="F806" s="13"/>
      <c r="G806" s="13"/>
      <c r="H806" s="58">
        <f t="shared" si="12"/>
        <v>0</v>
      </c>
    </row>
    <row r="807" spans="1:8">
      <c r="A807" s="13"/>
      <c r="B807" s="13"/>
      <c r="C807" s="67"/>
      <c r="D807" s="13"/>
      <c r="E807" s="77" t="s">
        <v>28</v>
      </c>
      <c r="F807" s="13"/>
      <c r="G807" s="13"/>
      <c r="H807" s="58">
        <f t="shared" si="12"/>
        <v>0</v>
      </c>
    </row>
    <row r="808" spans="1:8">
      <c r="A808" s="13"/>
      <c r="B808" s="13"/>
      <c r="C808" s="67"/>
      <c r="D808" s="13"/>
      <c r="E808" s="77" t="s">
        <v>28</v>
      </c>
      <c r="F808" s="13"/>
      <c r="G808" s="13"/>
      <c r="H808" s="58">
        <f t="shared" si="12"/>
        <v>0</v>
      </c>
    </row>
    <row r="809" spans="1:8">
      <c r="A809" s="13"/>
      <c r="B809" s="13"/>
      <c r="C809" s="67"/>
      <c r="D809" s="13"/>
      <c r="E809" s="77" t="s">
        <v>28</v>
      </c>
      <c r="F809" s="13"/>
      <c r="G809" s="13"/>
      <c r="H809" s="58">
        <f t="shared" si="12"/>
        <v>0</v>
      </c>
    </row>
    <row r="810" spans="1:8">
      <c r="A810" s="13"/>
      <c r="B810" s="13"/>
      <c r="C810" s="67"/>
      <c r="D810" s="13"/>
      <c r="E810" s="77" t="s">
        <v>28</v>
      </c>
      <c r="F810" s="13"/>
      <c r="G810" s="13"/>
      <c r="H810" s="58">
        <f t="shared" si="12"/>
        <v>0</v>
      </c>
    </row>
    <row r="811" spans="1:8">
      <c r="A811" s="13"/>
      <c r="B811" s="13"/>
      <c r="C811" s="67"/>
      <c r="D811" s="13"/>
      <c r="E811" s="77" t="s">
        <v>28</v>
      </c>
      <c r="F811" s="13"/>
      <c r="G811" s="13"/>
      <c r="H811" s="58">
        <f t="shared" si="12"/>
        <v>0</v>
      </c>
    </row>
    <row r="812" spans="1:8">
      <c r="A812" s="13"/>
      <c r="B812" s="13"/>
      <c r="C812" s="67"/>
      <c r="D812" s="13"/>
      <c r="E812" s="77" t="s">
        <v>28</v>
      </c>
      <c r="F812" s="13"/>
      <c r="G812" s="13"/>
      <c r="H812" s="58">
        <f t="shared" si="12"/>
        <v>0</v>
      </c>
    </row>
    <row r="813" spans="1:8">
      <c r="A813" s="13"/>
      <c r="B813" s="13"/>
      <c r="C813" s="67"/>
      <c r="D813" s="13"/>
      <c r="E813" s="77" t="s">
        <v>28</v>
      </c>
      <c r="F813" s="13"/>
      <c r="G813" s="13"/>
      <c r="H813" s="58">
        <f t="shared" si="12"/>
        <v>0</v>
      </c>
    </row>
    <row r="814" spans="1:8">
      <c r="A814" s="13"/>
      <c r="B814" s="13"/>
      <c r="C814" s="67"/>
      <c r="D814" s="13"/>
      <c r="E814" s="77" t="s">
        <v>28</v>
      </c>
      <c r="F814" s="13"/>
      <c r="G814" s="13"/>
      <c r="H814" s="58">
        <f t="shared" si="12"/>
        <v>0</v>
      </c>
    </row>
    <row r="815" spans="1:8">
      <c r="A815" s="13"/>
      <c r="B815" s="13"/>
      <c r="C815" s="67"/>
      <c r="D815" s="13"/>
      <c r="E815" s="77" t="s">
        <v>28</v>
      </c>
      <c r="F815" s="13"/>
      <c r="G815" s="13"/>
      <c r="H815" s="58">
        <f t="shared" si="12"/>
        <v>0</v>
      </c>
    </row>
    <row r="816" spans="1:8">
      <c r="A816" s="13"/>
      <c r="B816" s="13"/>
      <c r="C816" s="67"/>
      <c r="D816" s="13"/>
      <c r="E816" s="77" t="s">
        <v>28</v>
      </c>
      <c r="F816" s="13"/>
      <c r="G816" s="13"/>
      <c r="H816" s="58">
        <f t="shared" si="12"/>
        <v>0</v>
      </c>
    </row>
    <row r="817" spans="1:8">
      <c r="A817" s="13"/>
      <c r="B817" s="13"/>
      <c r="C817" s="67"/>
      <c r="D817" s="13"/>
      <c r="E817" s="77" t="s">
        <v>28</v>
      </c>
      <c r="F817" s="13"/>
      <c r="G817" s="13"/>
      <c r="H817" s="58">
        <f t="shared" si="12"/>
        <v>0</v>
      </c>
    </row>
    <row r="818" spans="1:8">
      <c r="A818" s="13"/>
      <c r="B818" s="13"/>
      <c r="C818" s="67"/>
      <c r="D818" s="13"/>
      <c r="E818" s="77" t="s">
        <v>28</v>
      </c>
      <c r="F818" s="13"/>
      <c r="G818" s="13"/>
      <c r="H818" s="58">
        <f t="shared" si="12"/>
        <v>0</v>
      </c>
    </row>
    <row r="819" spans="1:8">
      <c r="A819" s="13"/>
      <c r="B819" s="13"/>
      <c r="C819" s="67"/>
      <c r="D819" s="13"/>
      <c r="E819" s="77" t="s">
        <v>28</v>
      </c>
      <c r="F819" s="13"/>
      <c r="G819" s="13"/>
      <c r="H819" s="58">
        <f t="shared" si="12"/>
        <v>0</v>
      </c>
    </row>
    <row r="820" spans="1:8">
      <c r="A820" s="13"/>
      <c r="B820" s="13"/>
      <c r="C820" s="67"/>
      <c r="D820" s="13"/>
      <c r="E820" s="77" t="s">
        <v>28</v>
      </c>
      <c r="F820" s="13"/>
      <c r="G820" s="13"/>
      <c r="H820" s="58">
        <f t="shared" si="12"/>
        <v>0</v>
      </c>
    </row>
    <row r="821" spans="1:8">
      <c r="A821" s="13"/>
      <c r="B821" s="13"/>
      <c r="C821" s="67"/>
      <c r="D821" s="13"/>
      <c r="E821" s="77" t="s">
        <v>28</v>
      </c>
      <c r="F821" s="13"/>
      <c r="G821" s="13"/>
      <c r="H821" s="58">
        <f t="shared" si="12"/>
        <v>0</v>
      </c>
    </row>
    <row r="822" spans="1:8">
      <c r="A822" s="13"/>
      <c r="B822" s="13"/>
      <c r="C822" s="67"/>
      <c r="D822" s="13"/>
      <c r="E822" s="77" t="s">
        <v>28</v>
      </c>
      <c r="F822" s="13"/>
      <c r="G822" s="13"/>
      <c r="H822" s="58">
        <f t="shared" si="12"/>
        <v>0</v>
      </c>
    </row>
    <row r="823" spans="1:8">
      <c r="A823" s="13"/>
      <c r="B823" s="13"/>
      <c r="C823" s="67"/>
      <c r="D823" s="13"/>
      <c r="E823" s="77" t="s">
        <v>28</v>
      </c>
      <c r="F823" s="13"/>
      <c r="G823" s="13"/>
      <c r="H823" s="58">
        <f t="shared" si="12"/>
        <v>0</v>
      </c>
    </row>
    <row r="824" spans="1:8">
      <c r="A824" s="13"/>
      <c r="B824" s="13"/>
      <c r="C824" s="67"/>
      <c r="D824" s="13"/>
      <c r="E824" s="77" t="s">
        <v>28</v>
      </c>
      <c r="F824" s="13"/>
      <c r="G824" s="13"/>
      <c r="H824" s="58">
        <f t="shared" si="12"/>
        <v>0</v>
      </c>
    </row>
    <row r="825" spans="1:8">
      <c r="A825" s="13"/>
      <c r="B825" s="13"/>
      <c r="C825" s="67"/>
      <c r="D825" s="13"/>
      <c r="E825" s="77" t="s">
        <v>28</v>
      </c>
      <c r="F825" s="13"/>
      <c r="G825" s="13"/>
      <c r="H825" s="58">
        <f t="shared" si="12"/>
        <v>0</v>
      </c>
    </row>
    <row r="826" spans="1:8">
      <c r="A826" s="13"/>
      <c r="B826" s="13"/>
      <c r="C826" s="67"/>
      <c r="D826" s="13"/>
      <c r="E826" s="77" t="s">
        <v>28</v>
      </c>
      <c r="F826" s="13"/>
      <c r="G826" s="13"/>
      <c r="H826" s="58">
        <f t="shared" si="12"/>
        <v>0</v>
      </c>
    </row>
    <row r="827" spans="1:8">
      <c r="A827" s="13"/>
      <c r="B827" s="13"/>
      <c r="C827" s="67"/>
      <c r="D827" s="13"/>
      <c r="E827" s="77" t="s">
        <v>28</v>
      </c>
      <c r="F827" s="13"/>
      <c r="G827" s="13"/>
      <c r="H827" s="58">
        <f t="shared" si="12"/>
        <v>0</v>
      </c>
    </row>
    <row r="828" spans="1:8">
      <c r="A828" s="13"/>
      <c r="B828" s="13"/>
      <c r="C828" s="67"/>
      <c r="D828" s="13"/>
      <c r="E828" s="77" t="s">
        <v>28</v>
      </c>
      <c r="F828" s="13"/>
      <c r="G828" s="13"/>
      <c r="H828" s="58">
        <f t="shared" si="12"/>
        <v>0</v>
      </c>
    </row>
    <row r="829" spans="1:8">
      <c r="A829" s="13"/>
      <c r="B829" s="13"/>
      <c r="C829" s="67"/>
      <c r="D829" s="13"/>
      <c r="E829" s="77" t="s">
        <v>28</v>
      </c>
      <c r="F829" s="13"/>
      <c r="G829" s="13"/>
      <c r="H829" s="58">
        <f t="shared" si="12"/>
        <v>0</v>
      </c>
    </row>
    <row r="830" spans="1:8">
      <c r="A830" s="13"/>
      <c r="B830" s="13"/>
      <c r="C830" s="67"/>
      <c r="D830" s="13"/>
      <c r="E830" s="77" t="s">
        <v>28</v>
      </c>
      <c r="F830" s="13"/>
      <c r="G830" s="13"/>
      <c r="H830" s="58">
        <f t="shared" si="12"/>
        <v>0</v>
      </c>
    </row>
    <row r="831" spans="1:8">
      <c r="A831" s="13"/>
      <c r="B831" s="13"/>
      <c r="C831" s="67"/>
      <c r="D831" s="13"/>
      <c r="E831" s="77" t="s">
        <v>28</v>
      </c>
      <c r="F831" s="13"/>
      <c r="G831" s="13"/>
      <c r="H831" s="58">
        <f t="shared" si="12"/>
        <v>0</v>
      </c>
    </row>
    <row r="832" spans="1:8">
      <c r="A832" s="13"/>
      <c r="B832" s="13"/>
      <c r="C832" s="67"/>
      <c r="D832" s="13"/>
      <c r="E832" s="77" t="s">
        <v>28</v>
      </c>
      <c r="F832" s="13"/>
      <c r="G832" s="13"/>
      <c r="H832" s="58">
        <f t="shared" si="12"/>
        <v>0</v>
      </c>
    </row>
    <row r="833" spans="1:8">
      <c r="A833" s="13"/>
      <c r="B833" s="13"/>
      <c r="C833" s="67"/>
      <c r="D833" s="13"/>
      <c r="E833" s="77" t="s">
        <v>28</v>
      </c>
      <c r="F833" s="13"/>
      <c r="G833" s="13"/>
      <c r="H833" s="58">
        <f t="shared" si="12"/>
        <v>0</v>
      </c>
    </row>
    <row r="834" spans="1:8">
      <c r="A834" s="13"/>
      <c r="B834" s="13"/>
      <c r="C834" s="67"/>
      <c r="D834" s="13"/>
      <c r="E834" s="77" t="s">
        <v>28</v>
      </c>
      <c r="F834" s="13"/>
      <c r="G834" s="13"/>
      <c r="H834" s="58">
        <f t="shared" si="12"/>
        <v>0</v>
      </c>
    </row>
    <row r="835" spans="1:8">
      <c r="A835" s="13"/>
      <c r="B835" s="13"/>
      <c r="C835" s="67"/>
      <c r="D835" s="13"/>
      <c r="E835" s="77" t="s">
        <v>28</v>
      </c>
      <c r="F835" s="13"/>
      <c r="G835" s="13"/>
      <c r="H835" s="58">
        <f t="shared" si="12"/>
        <v>0</v>
      </c>
    </row>
    <row r="836" spans="1:8">
      <c r="A836" s="13"/>
      <c r="B836" s="13"/>
      <c r="C836" s="67"/>
      <c r="D836" s="13"/>
      <c r="E836" s="77" t="s">
        <v>28</v>
      </c>
      <c r="F836" s="13"/>
      <c r="G836" s="13"/>
      <c r="H836" s="58">
        <f t="shared" ref="H836:H899" si="13">IF(OR(D836="合格",D836=""),F836+G836/20,0)</f>
        <v>0</v>
      </c>
    </row>
    <row r="837" spans="1:8">
      <c r="A837" s="13"/>
      <c r="B837" s="13"/>
      <c r="C837" s="67"/>
      <c r="D837" s="13"/>
      <c r="E837" s="77" t="s">
        <v>28</v>
      </c>
      <c r="F837" s="13"/>
      <c r="G837" s="13"/>
      <c r="H837" s="58">
        <f t="shared" si="13"/>
        <v>0</v>
      </c>
    </row>
    <row r="838" spans="1:8">
      <c r="A838" s="13"/>
      <c r="B838" s="13"/>
      <c r="C838" s="67"/>
      <c r="D838" s="13"/>
      <c r="E838" s="77" t="s">
        <v>28</v>
      </c>
      <c r="F838" s="13"/>
      <c r="G838" s="13"/>
      <c r="H838" s="58">
        <f t="shared" si="13"/>
        <v>0</v>
      </c>
    </row>
    <row r="839" spans="1:8">
      <c r="A839" s="13"/>
      <c r="B839" s="13"/>
      <c r="C839" s="67"/>
      <c r="D839" s="13"/>
      <c r="E839" s="77" t="s">
        <v>28</v>
      </c>
      <c r="F839" s="13"/>
      <c r="G839" s="13"/>
      <c r="H839" s="58">
        <f t="shared" si="13"/>
        <v>0</v>
      </c>
    </row>
    <row r="840" spans="1:8">
      <c r="A840" s="13"/>
      <c r="B840" s="13"/>
      <c r="C840" s="67"/>
      <c r="D840" s="13"/>
      <c r="E840" s="77" t="s">
        <v>28</v>
      </c>
      <c r="F840" s="13"/>
      <c r="G840" s="13"/>
      <c r="H840" s="58">
        <f t="shared" si="13"/>
        <v>0</v>
      </c>
    </row>
    <row r="841" spans="1:8">
      <c r="A841" s="13"/>
      <c r="B841" s="13"/>
      <c r="C841" s="67"/>
      <c r="D841" s="13"/>
      <c r="E841" s="77" t="s">
        <v>28</v>
      </c>
      <c r="F841" s="13"/>
      <c r="G841" s="13"/>
      <c r="H841" s="58">
        <f t="shared" si="13"/>
        <v>0</v>
      </c>
    </row>
    <row r="842" spans="1:8">
      <c r="A842" s="13"/>
      <c r="B842" s="13"/>
      <c r="C842" s="67"/>
      <c r="D842" s="13"/>
      <c r="E842" s="77" t="s">
        <v>28</v>
      </c>
      <c r="F842" s="13"/>
      <c r="G842" s="13"/>
      <c r="H842" s="58">
        <f t="shared" si="13"/>
        <v>0</v>
      </c>
    </row>
    <row r="843" spans="1:8">
      <c r="A843" s="13"/>
      <c r="B843" s="13"/>
      <c r="C843" s="67"/>
      <c r="D843" s="13"/>
      <c r="E843" s="77" t="s">
        <v>28</v>
      </c>
      <c r="F843" s="13"/>
      <c r="G843" s="13"/>
      <c r="H843" s="58">
        <f t="shared" si="13"/>
        <v>0</v>
      </c>
    </row>
    <row r="844" spans="1:8">
      <c r="A844" s="13"/>
      <c r="B844" s="13"/>
      <c r="C844" s="67"/>
      <c r="D844" s="13"/>
      <c r="E844" s="77" t="s">
        <v>28</v>
      </c>
      <c r="F844" s="13"/>
      <c r="G844" s="13"/>
      <c r="H844" s="58">
        <f t="shared" si="13"/>
        <v>0</v>
      </c>
    </row>
    <row r="845" spans="1:8">
      <c r="A845" s="13"/>
      <c r="B845" s="13"/>
      <c r="C845" s="67"/>
      <c r="D845" s="13"/>
      <c r="E845" s="77" t="s">
        <v>28</v>
      </c>
      <c r="F845" s="13"/>
      <c r="G845" s="13"/>
      <c r="H845" s="58">
        <f t="shared" si="13"/>
        <v>0</v>
      </c>
    </row>
    <row r="846" spans="1:8">
      <c r="A846" s="13"/>
      <c r="B846" s="13"/>
      <c r="C846" s="67"/>
      <c r="D846" s="13"/>
      <c r="E846" s="77" t="s">
        <v>28</v>
      </c>
      <c r="F846" s="13"/>
      <c r="G846" s="13"/>
      <c r="H846" s="58">
        <f t="shared" si="13"/>
        <v>0</v>
      </c>
    </row>
    <row r="847" spans="1:8">
      <c r="A847" s="13"/>
      <c r="B847" s="13"/>
      <c r="C847" s="67"/>
      <c r="D847" s="13"/>
      <c r="E847" s="77" t="s">
        <v>28</v>
      </c>
      <c r="F847" s="13"/>
      <c r="G847" s="13"/>
      <c r="H847" s="58">
        <f t="shared" si="13"/>
        <v>0</v>
      </c>
    </row>
    <row r="848" spans="1:8">
      <c r="A848" s="13"/>
      <c r="B848" s="13"/>
      <c r="C848" s="67"/>
      <c r="D848" s="13"/>
      <c r="E848" s="77" t="s">
        <v>28</v>
      </c>
      <c r="F848" s="13"/>
      <c r="G848" s="13"/>
      <c r="H848" s="58">
        <f t="shared" si="13"/>
        <v>0</v>
      </c>
    </row>
    <row r="849" spans="1:8">
      <c r="A849" s="13"/>
      <c r="B849" s="13"/>
      <c r="C849" s="67"/>
      <c r="D849" s="13"/>
      <c r="E849" s="77" t="s">
        <v>28</v>
      </c>
      <c r="F849" s="13"/>
      <c r="G849" s="13"/>
      <c r="H849" s="58">
        <f t="shared" si="13"/>
        <v>0</v>
      </c>
    </row>
    <row r="850" spans="1:8">
      <c r="A850" s="13"/>
      <c r="B850" s="13"/>
      <c r="C850" s="67"/>
      <c r="D850" s="13"/>
      <c r="E850" s="77" t="s">
        <v>28</v>
      </c>
      <c r="F850" s="13"/>
      <c r="G850" s="13"/>
      <c r="H850" s="58">
        <f t="shared" si="13"/>
        <v>0</v>
      </c>
    </row>
    <row r="851" spans="1:8">
      <c r="A851" s="13"/>
      <c r="B851" s="13"/>
      <c r="C851" s="67"/>
      <c r="D851" s="13"/>
      <c r="E851" s="77" t="s">
        <v>28</v>
      </c>
      <c r="F851" s="13"/>
      <c r="G851" s="13"/>
      <c r="H851" s="58">
        <f t="shared" si="13"/>
        <v>0</v>
      </c>
    </row>
    <row r="852" spans="1:8">
      <c r="A852" s="13"/>
      <c r="B852" s="13"/>
      <c r="C852" s="67"/>
      <c r="D852" s="13"/>
      <c r="E852" s="77" t="s">
        <v>28</v>
      </c>
      <c r="F852" s="13"/>
      <c r="G852" s="13"/>
      <c r="H852" s="58">
        <f t="shared" si="13"/>
        <v>0</v>
      </c>
    </row>
    <row r="853" spans="1:8">
      <c r="A853" s="13"/>
      <c r="B853" s="13"/>
      <c r="C853" s="67"/>
      <c r="D853" s="13"/>
      <c r="E853" s="77" t="s">
        <v>28</v>
      </c>
      <c r="F853" s="13"/>
      <c r="G853" s="13"/>
      <c r="H853" s="58">
        <f t="shared" si="13"/>
        <v>0</v>
      </c>
    </row>
    <row r="854" spans="1:8">
      <c r="A854" s="13"/>
      <c r="B854" s="13"/>
      <c r="C854" s="67"/>
      <c r="D854" s="13"/>
      <c r="E854" s="77" t="s">
        <v>28</v>
      </c>
      <c r="F854" s="13"/>
      <c r="G854" s="13"/>
      <c r="H854" s="58">
        <f t="shared" si="13"/>
        <v>0</v>
      </c>
    </row>
    <row r="855" spans="1:8">
      <c r="A855" s="13"/>
      <c r="B855" s="13"/>
      <c r="C855" s="67"/>
      <c r="D855" s="13"/>
      <c r="E855" s="77" t="s">
        <v>28</v>
      </c>
      <c r="F855" s="13"/>
      <c r="G855" s="13"/>
      <c r="H855" s="58">
        <f t="shared" si="13"/>
        <v>0</v>
      </c>
    </row>
    <row r="856" spans="1:8">
      <c r="A856" s="13"/>
      <c r="B856" s="13"/>
      <c r="C856" s="67"/>
      <c r="D856" s="13"/>
      <c r="E856" s="77" t="s">
        <v>28</v>
      </c>
      <c r="F856" s="13"/>
      <c r="G856" s="13"/>
      <c r="H856" s="58">
        <f t="shared" si="13"/>
        <v>0</v>
      </c>
    </row>
    <row r="857" spans="1:8">
      <c r="A857" s="13"/>
      <c r="B857" s="13"/>
      <c r="C857" s="67"/>
      <c r="D857" s="13"/>
      <c r="E857" s="77" t="s">
        <v>28</v>
      </c>
      <c r="F857" s="13"/>
      <c r="G857" s="13"/>
      <c r="H857" s="58">
        <f t="shared" si="13"/>
        <v>0</v>
      </c>
    </row>
    <row r="858" spans="1:8">
      <c r="A858" s="13"/>
      <c r="B858" s="13"/>
      <c r="C858" s="67"/>
      <c r="D858" s="13"/>
      <c r="E858" s="77" t="s">
        <v>28</v>
      </c>
      <c r="F858" s="13"/>
      <c r="G858" s="13"/>
      <c r="H858" s="58">
        <f t="shared" si="13"/>
        <v>0</v>
      </c>
    </row>
    <row r="859" spans="1:8">
      <c r="A859" s="13"/>
      <c r="B859" s="13"/>
      <c r="C859" s="67"/>
      <c r="D859" s="13"/>
      <c r="E859" s="77" t="s">
        <v>28</v>
      </c>
      <c r="F859" s="13"/>
      <c r="G859" s="13"/>
      <c r="H859" s="58">
        <f t="shared" si="13"/>
        <v>0</v>
      </c>
    </row>
    <row r="860" spans="1:8">
      <c r="A860" s="13"/>
      <c r="B860" s="13"/>
      <c r="C860" s="67"/>
      <c r="D860" s="13"/>
      <c r="E860" s="77" t="s">
        <v>28</v>
      </c>
      <c r="F860" s="13"/>
      <c r="G860" s="13"/>
      <c r="H860" s="58">
        <f t="shared" si="13"/>
        <v>0</v>
      </c>
    </row>
    <row r="861" spans="1:8">
      <c r="A861" s="13"/>
      <c r="B861" s="13"/>
      <c r="C861" s="67"/>
      <c r="D861" s="13"/>
      <c r="E861" s="77" t="s">
        <v>28</v>
      </c>
      <c r="F861" s="13"/>
      <c r="G861" s="13"/>
      <c r="H861" s="58">
        <f t="shared" si="13"/>
        <v>0</v>
      </c>
    </row>
    <row r="862" spans="1:8">
      <c r="A862" s="13"/>
      <c r="B862" s="13"/>
      <c r="C862" s="67"/>
      <c r="D862" s="13"/>
      <c r="E862" s="77" t="s">
        <v>28</v>
      </c>
      <c r="F862" s="13"/>
      <c r="G862" s="13"/>
      <c r="H862" s="58">
        <f t="shared" si="13"/>
        <v>0</v>
      </c>
    </row>
    <row r="863" spans="1:8">
      <c r="A863" s="13"/>
      <c r="B863" s="13"/>
      <c r="C863" s="67"/>
      <c r="D863" s="13"/>
      <c r="E863" s="77" t="s">
        <v>28</v>
      </c>
      <c r="F863" s="13"/>
      <c r="G863" s="13"/>
      <c r="H863" s="58">
        <f t="shared" si="13"/>
        <v>0</v>
      </c>
    </row>
    <row r="864" spans="1:8">
      <c r="A864" s="13"/>
      <c r="B864" s="13"/>
      <c r="C864" s="67"/>
      <c r="D864" s="13"/>
      <c r="E864" s="77" t="s">
        <v>28</v>
      </c>
      <c r="F864" s="13"/>
      <c r="G864" s="13"/>
      <c r="H864" s="58">
        <f t="shared" si="13"/>
        <v>0</v>
      </c>
    </row>
    <row r="865" spans="1:8">
      <c r="A865" s="13"/>
      <c r="B865" s="13"/>
      <c r="C865" s="67"/>
      <c r="D865" s="13"/>
      <c r="E865" s="77" t="s">
        <v>28</v>
      </c>
      <c r="F865" s="13"/>
      <c r="G865" s="13"/>
      <c r="H865" s="58">
        <f t="shared" si="13"/>
        <v>0</v>
      </c>
    </row>
    <row r="866" spans="1:8">
      <c r="A866" s="13"/>
      <c r="B866" s="13"/>
      <c r="C866" s="67"/>
      <c r="D866" s="13"/>
      <c r="E866" s="77" t="s">
        <v>28</v>
      </c>
      <c r="F866" s="13"/>
      <c r="G866" s="13"/>
      <c r="H866" s="58">
        <f t="shared" si="13"/>
        <v>0</v>
      </c>
    </row>
    <row r="867" spans="1:8">
      <c r="A867" s="13"/>
      <c r="B867" s="13"/>
      <c r="C867" s="67"/>
      <c r="D867" s="13"/>
      <c r="E867" s="77" t="s">
        <v>28</v>
      </c>
      <c r="F867" s="13"/>
      <c r="G867" s="13"/>
      <c r="H867" s="58">
        <f t="shared" si="13"/>
        <v>0</v>
      </c>
    </row>
    <row r="868" spans="1:8">
      <c r="A868" s="13"/>
      <c r="B868" s="13"/>
      <c r="C868" s="67"/>
      <c r="D868" s="13"/>
      <c r="E868" s="77" t="s">
        <v>28</v>
      </c>
      <c r="F868" s="13"/>
      <c r="G868" s="13"/>
      <c r="H868" s="58">
        <f t="shared" si="13"/>
        <v>0</v>
      </c>
    </row>
    <row r="869" spans="1:8">
      <c r="A869" s="13"/>
      <c r="B869" s="13"/>
      <c r="C869" s="67"/>
      <c r="D869" s="13"/>
      <c r="E869" s="77" t="s">
        <v>28</v>
      </c>
      <c r="F869" s="13"/>
      <c r="G869" s="13"/>
      <c r="H869" s="58">
        <f t="shared" si="13"/>
        <v>0</v>
      </c>
    </row>
    <row r="870" spans="1:8">
      <c r="A870" s="13"/>
      <c r="B870" s="13"/>
      <c r="C870" s="67"/>
      <c r="D870" s="13"/>
      <c r="E870" s="77" t="s">
        <v>28</v>
      </c>
      <c r="F870" s="13"/>
      <c r="G870" s="13"/>
      <c r="H870" s="58">
        <f t="shared" si="13"/>
        <v>0</v>
      </c>
    </row>
    <row r="871" spans="1:8">
      <c r="A871" s="13"/>
      <c r="B871" s="13"/>
      <c r="C871" s="67"/>
      <c r="D871" s="13"/>
      <c r="E871" s="77" t="s">
        <v>28</v>
      </c>
      <c r="F871" s="13"/>
      <c r="G871" s="13"/>
      <c r="H871" s="58">
        <f t="shared" si="13"/>
        <v>0</v>
      </c>
    </row>
    <row r="872" spans="1:8">
      <c r="A872" s="13"/>
      <c r="B872" s="13"/>
      <c r="C872" s="67"/>
      <c r="D872" s="13"/>
      <c r="E872" s="77" t="s">
        <v>28</v>
      </c>
      <c r="F872" s="13"/>
      <c r="G872" s="13"/>
      <c r="H872" s="58">
        <f t="shared" si="13"/>
        <v>0</v>
      </c>
    </row>
    <row r="873" spans="1:8">
      <c r="A873" s="13"/>
      <c r="B873" s="13"/>
      <c r="C873" s="67"/>
      <c r="D873" s="13"/>
      <c r="E873" s="77" t="s">
        <v>28</v>
      </c>
      <c r="F873" s="13"/>
      <c r="G873" s="13"/>
      <c r="H873" s="58">
        <f t="shared" si="13"/>
        <v>0</v>
      </c>
    </row>
    <row r="874" spans="1:8">
      <c r="A874" s="13"/>
      <c r="B874" s="13"/>
      <c r="C874" s="67"/>
      <c r="D874" s="13"/>
      <c r="E874" s="77" t="s">
        <v>28</v>
      </c>
      <c r="F874" s="13"/>
      <c r="G874" s="13"/>
      <c r="H874" s="58">
        <f t="shared" si="13"/>
        <v>0</v>
      </c>
    </row>
    <row r="875" spans="1:8">
      <c r="A875" s="13"/>
      <c r="B875" s="13"/>
      <c r="C875" s="67"/>
      <c r="D875" s="13"/>
      <c r="E875" s="77" t="s">
        <v>28</v>
      </c>
      <c r="F875" s="13"/>
      <c r="G875" s="13"/>
      <c r="H875" s="58">
        <f t="shared" si="13"/>
        <v>0</v>
      </c>
    </row>
    <row r="876" spans="1:8">
      <c r="A876" s="13"/>
      <c r="B876" s="13"/>
      <c r="C876" s="67"/>
      <c r="D876" s="13"/>
      <c r="E876" s="77" t="s">
        <v>28</v>
      </c>
      <c r="F876" s="13"/>
      <c r="G876" s="13"/>
      <c r="H876" s="58">
        <f t="shared" si="13"/>
        <v>0</v>
      </c>
    </row>
    <row r="877" spans="1:8">
      <c r="A877" s="13"/>
      <c r="B877" s="13"/>
      <c r="C877" s="67"/>
      <c r="D877" s="13"/>
      <c r="E877" s="77" t="s">
        <v>28</v>
      </c>
      <c r="F877" s="13"/>
      <c r="G877" s="13"/>
      <c r="H877" s="58">
        <f t="shared" si="13"/>
        <v>0</v>
      </c>
    </row>
    <row r="878" spans="1:8">
      <c r="A878" s="13"/>
      <c r="B878" s="13"/>
      <c r="C878" s="67"/>
      <c r="D878" s="13"/>
      <c r="E878" s="77" t="s">
        <v>28</v>
      </c>
      <c r="F878" s="13"/>
      <c r="G878" s="13"/>
      <c r="H878" s="58">
        <f t="shared" si="13"/>
        <v>0</v>
      </c>
    </row>
    <row r="879" spans="1:8">
      <c r="A879" s="13"/>
      <c r="B879" s="13"/>
      <c r="C879" s="67"/>
      <c r="D879" s="13"/>
      <c r="E879" s="77" t="s">
        <v>28</v>
      </c>
      <c r="F879" s="13"/>
      <c r="G879" s="13"/>
      <c r="H879" s="58">
        <f t="shared" si="13"/>
        <v>0</v>
      </c>
    </row>
    <row r="880" spans="1:8">
      <c r="A880" s="13"/>
      <c r="B880" s="13"/>
      <c r="C880" s="67"/>
      <c r="D880" s="13"/>
      <c r="E880" s="77" t="s">
        <v>28</v>
      </c>
      <c r="F880" s="13"/>
      <c r="G880" s="13"/>
      <c r="H880" s="58">
        <f t="shared" si="13"/>
        <v>0</v>
      </c>
    </row>
    <row r="881" spans="1:8">
      <c r="A881" s="13"/>
      <c r="B881" s="13"/>
      <c r="C881" s="67"/>
      <c r="D881" s="13"/>
      <c r="E881" s="77" t="s">
        <v>28</v>
      </c>
      <c r="F881" s="13"/>
      <c r="G881" s="13"/>
      <c r="H881" s="58">
        <f t="shared" si="13"/>
        <v>0</v>
      </c>
    </row>
    <row r="882" spans="1:8">
      <c r="A882" s="13"/>
      <c r="B882" s="13"/>
      <c r="C882" s="67"/>
      <c r="D882" s="13"/>
      <c r="E882" s="77" t="s">
        <v>28</v>
      </c>
      <c r="F882" s="13"/>
      <c r="G882" s="13"/>
      <c r="H882" s="58">
        <f t="shared" si="13"/>
        <v>0</v>
      </c>
    </row>
    <row r="883" spans="1:8">
      <c r="A883" s="13"/>
      <c r="B883" s="13"/>
      <c r="C883" s="67"/>
      <c r="D883" s="13"/>
      <c r="E883" s="77" t="s">
        <v>28</v>
      </c>
      <c r="F883" s="13"/>
      <c r="G883" s="13"/>
      <c r="H883" s="58">
        <f t="shared" si="13"/>
        <v>0</v>
      </c>
    </row>
    <row r="884" spans="1:8">
      <c r="A884" s="13"/>
      <c r="B884" s="13"/>
      <c r="C884" s="67"/>
      <c r="D884" s="13"/>
      <c r="E884" s="77" t="s">
        <v>28</v>
      </c>
      <c r="F884" s="13"/>
      <c r="G884" s="13"/>
      <c r="H884" s="58">
        <f t="shared" si="13"/>
        <v>0</v>
      </c>
    </row>
    <row r="885" spans="1:8">
      <c r="A885" s="13"/>
      <c r="B885" s="13"/>
      <c r="C885" s="67"/>
      <c r="D885" s="13"/>
      <c r="E885" s="77" t="s">
        <v>28</v>
      </c>
      <c r="F885" s="13"/>
      <c r="G885" s="13"/>
      <c r="H885" s="58">
        <f t="shared" si="13"/>
        <v>0</v>
      </c>
    </row>
    <row r="886" spans="1:8">
      <c r="A886" s="13"/>
      <c r="B886" s="13"/>
      <c r="C886" s="67"/>
      <c r="D886" s="13"/>
      <c r="E886" s="77" t="s">
        <v>28</v>
      </c>
      <c r="F886" s="13"/>
      <c r="G886" s="13"/>
      <c r="H886" s="58">
        <f t="shared" si="13"/>
        <v>0</v>
      </c>
    </row>
    <row r="887" spans="1:8">
      <c r="A887" s="13"/>
      <c r="B887" s="13"/>
      <c r="C887" s="67"/>
      <c r="D887" s="13"/>
      <c r="E887" s="77" t="s">
        <v>28</v>
      </c>
      <c r="F887" s="13"/>
      <c r="G887" s="13"/>
      <c r="H887" s="58">
        <f t="shared" si="13"/>
        <v>0</v>
      </c>
    </row>
    <row r="888" spans="1:8">
      <c r="A888" s="13"/>
      <c r="B888" s="13"/>
      <c r="C888" s="67"/>
      <c r="D888" s="13"/>
      <c r="E888" s="77" t="s">
        <v>28</v>
      </c>
      <c r="F888" s="13"/>
      <c r="G888" s="13"/>
      <c r="H888" s="58">
        <f t="shared" si="13"/>
        <v>0</v>
      </c>
    </row>
    <row r="889" spans="1:8">
      <c r="A889" s="13"/>
      <c r="B889" s="13"/>
      <c r="C889" s="67"/>
      <c r="D889" s="13"/>
      <c r="E889" s="77" t="s">
        <v>28</v>
      </c>
      <c r="F889" s="13"/>
      <c r="G889" s="13"/>
      <c r="H889" s="58">
        <f t="shared" si="13"/>
        <v>0</v>
      </c>
    </row>
    <row r="890" spans="1:8">
      <c r="A890" s="13"/>
      <c r="B890" s="13"/>
      <c r="C890" s="67"/>
      <c r="D890" s="13"/>
      <c r="E890" s="77" t="s">
        <v>28</v>
      </c>
      <c r="F890" s="13"/>
      <c r="G890" s="13"/>
      <c r="H890" s="58">
        <f t="shared" si="13"/>
        <v>0</v>
      </c>
    </row>
    <row r="891" spans="1:8">
      <c r="A891" s="13"/>
      <c r="B891" s="13"/>
      <c r="C891" s="67"/>
      <c r="D891" s="13"/>
      <c r="E891" s="77" t="s">
        <v>28</v>
      </c>
      <c r="F891" s="13"/>
      <c r="G891" s="13"/>
      <c r="H891" s="58">
        <f t="shared" si="13"/>
        <v>0</v>
      </c>
    </row>
    <row r="892" spans="1:8">
      <c r="A892" s="13"/>
      <c r="B892" s="13"/>
      <c r="C892" s="67"/>
      <c r="D892" s="13"/>
      <c r="E892" s="77" t="s">
        <v>28</v>
      </c>
      <c r="F892" s="13"/>
      <c r="G892" s="13"/>
      <c r="H892" s="58">
        <f t="shared" si="13"/>
        <v>0</v>
      </c>
    </row>
    <row r="893" spans="1:8">
      <c r="A893" s="13"/>
      <c r="B893" s="13"/>
      <c r="C893" s="67"/>
      <c r="D893" s="13"/>
      <c r="E893" s="77" t="s">
        <v>28</v>
      </c>
      <c r="F893" s="13"/>
      <c r="G893" s="13"/>
      <c r="H893" s="58">
        <f t="shared" si="13"/>
        <v>0</v>
      </c>
    </row>
    <row r="894" spans="1:8">
      <c r="A894" s="13"/>
      <c r="B894" s="13"/>
      <c r="C894" s="67"/>
      <c r="D894" s="13"/>
      <c r="E894" s="77" t="s">
        <v>28</v>
      </c>
      <c r="F894" s="13"/>
      <c r="G894" s="13"/>
      <c r="H894" s="58">
        <f t="shared" si="13"/>
        <v>0</v>
      </c>
    </row>
    <row r="895" spans="1:8">
      <c r="A895" s="13"/>
      <c r="B895" s="13"/>
      <c r="C895" s="67"/>
      <c r="D895" s="13"/>
      <c r="E895" s="77" t="s">
        <v>28</v>
      </c>
      <c r="F895" s="13"/>
      <c r="G895" s="13"/>
      <c r="H895" s="58">
        <f t="shared" si="13"/>
        <v>0</v>
      </c>
    </row>
    <row r="896" spans="1:8">
      <c r="A896" s="13"/>
      <c r="B896" s="13"/>
      <c r="C896" s="67"/>
      <c r="D896" s="13"/>
      <c r="E896" s="77" t="s">
        <v>28</v>
      </c>
      <c r="F896" s="13"/>
      <c r="G896" s="13"/>
      <c r="H896" s="58">
        <f t="shared" si="13"/>
        <v>0</v>
      </c>
    </row>
    <row r="897" spans="1:8">
      <c r="A897" s="13"/>
      <c r="B897" s="13"/>
      <c r="C897" s="67"/>
      <c r="D897" s="13"/>
      <c r="E897" s="77" t="s">
        <v>28</v>
      </c>
      <c r="F897" s="13"/>
      <c r="G897" s="13"/>
      <c r="H897" s="58">
        <f t="shared" si="13"/>
        <v>0</v>
      </c>
    </row>
    <row r="898" spans="1:8">
      <c r="A898" s="13"/>
      <c r="B898" s="13"/>
      <c r="C898" s="67"/>
      <c r="D898" s="13"/>
      <c r="E898" s="77" t="s">
        <v>28</v>
      </c>
      <c r="F898" s="13"/>
      <c r="G898" s="13"/>
      <c r="H898" s="58">
        <f t="shared" si="13"/>
        <v>0</v>
      </c>
    </row>
    <row r="899" spans="1:8">
      <c r="A899" s="13"/>
      <c r="B899" s="13"/>
      <c r="C899" s="67"/>
      <c r="D899" s="13"/>
      <c r="E899" s="77" t="s">
        <v>28</v>
      </c>
      <c r="F899" s="13"/>
      <c r="G899" s="13"/>
      <c r="H899" s="58">
        <f t="shared" si="13"/>
        <v>0</v>
      </c>
    </row>
    <row r="900" spans="1:8">
      <c r="A900" s="13"/>
      <c r="B900" s="13"/>
      <c r="C900" s="67"/>
      <c r="D900" s="13"/>
      <c r="E900" s="77" t="s">
        <v>28</v>
      </c>
      <c r="F900" s="13"/>
      <c r="G900" s="13"/>
      <c r="H900" s="58">
        <f t="shared" ref="H900:H963" si="14">IF(OR(D900="合格",D900=""),F900+G900/20,0)</f>
        <v>0</v>
      </c>
    </row>
    <row r="901" spans="1:8">
      <c r="A901" s="13"/>
      <c r="B901" s="13"/>
      <c r="C901" s="67"/>
      <c r="D901" s="13"/>
      <c r="E901" s="77" t="s">
        <v>28</v>
      </c>
      <c r="F901" s="13"/>
      <c r="G901" s="13"/>
      <c r="H901" s="58">
        <f t="shared" si="14"/>
        <v>0</v>
      </c>
    </row>
    <row r="902" spans="1:8">
      <c r="A902" s="13"/>
      <c r="B902" s="13"/>
      <c r="C902" s="67"/>
      <c r="D902" s="13"/>
      <c r="E902" s="77" t="s">
        <v>28</v>
      </c>
      <c r="F902" s="13"/>
      <c r="G902" s="13"/>
      <c r="H902" s="58">
        <f t="shared" si="14"/>
        <v>0</v>
      </c>
    </row>
    <row r="903" spans="1:8">
      <c r="A903" s="13"/>
      <c r="B903" s="13"/>
      <c r="C903" s="67"/>
      <c r="D903" s="13"/>
      <c r="E903" s="77" t="s">
        <v>28</v>
      </c>
      <c r="F903" s="13"/>
      <c r="G903" s="13"/>
      <c r="H903" s="58">
        <f t="shared" si="14"/>
        <v>0</v>
      </c>
    </row>
    <row r="904" spans="1:8">
      <c r="A904" s="13"/>
      <c r="B904" s="13"/>
      <c r="C904" s="67"/>
      <c r="D904" s="13"/>
      <c r="E904" s="77" t="s">
        <v>28</v>
      </c>
      <c r="F904" s="13"/>
      <c r="G904" s="13"/>
      <c r="H904" s="58">
        <f t="shared" si="14"/>
        <v>0</v>
      </c>
    </row>
    <row r="905" spans="1:8">
      <c r="A905" s="13"/>
      <c r="B905" s="13"/>
      <c r="C905" s="67"/>
      <c r="D905" s="13"/>
      <c r="E905" s="77" t="s">
        <v>28</v>
      </c>
      <c r="F905" s="13"/>
      <c r="G905" s="13"/>
      <c r="H905" s="58">
        <f t="shared" si="14"/>
        <v>0</v>
      </c>
    </row>
    <row r="906" spans="1:8">
      <c r="A906" s="13"/>
      <c r="B906" s="13"/>
      <c r="C906" s="67"/>
      <c r="D906" s="13"/>
      <c r="E906" s="77" t="s">
        <v>28</v>
      </c>
      <c r="F906" s="13"/>
      <c r="G906" s="13"/>
      <c r="H906" s="58">
        <f t="shared" si="14"/>
        <v>0</v>
      </c>
    </row>
    <row r="907" spans="1:8">
      <c r="A907" s="13"/>
      <c r="B907" s="13"/>
      <c r="C907" s="67"/>
      <c r="D907" s="13"/>
      <c r="E907" s="77" t="s">
        <v>28</v>
      </c>
      <c r="F907" s="13"/>
      <c r="G907" s="13"/>
      <c r="H907" s="58">
        <f t="shared" si="14"/>
        <v>0</v>
      </c>
    </row>
    <row r="908" spans="1:8">
      <c r="A908" s="13"/>
      <c r="B908" s="13"/>
      <c r="C908" s="67"/>
      <c r="D908" s="13"/>
      <c r="E908" s="77" t="s">
        <v>28</v>
      </c>
      <c r="F908" s="13"/>
      <c r="G908" s="13"/>
      <c r="H908" s="58">
        <f t="shared" si="14"/>
        <v>0</v>
      </c>
    </row>
    <row r="909" spans="1:8">
      <c r="A909" s="13"/>
      <c r="B909" s="13"/>
      <c r="C909" s="67"/>
      <c r="D909" s="13"/>
      <c r="E909" s="77" t="s">
        <v>28</v>
      </c>
      <c r="F909" s="13"/>
      <c r="G909" s="13"/>
      <c r="H909" s="58">
        <f t="shared" si="14"/>
        <v>0</v>
      </c>
    </row>
    <row r="910" spans="1:8">
      <c r="A910" s="13"/>
      <c r="B910" s="13"/>
      <c r="C910" s="67"/>
      <c r="D910" s="13"/>
      <c r="E910" s="77" t="s">
        <v>28</v>
      </c>
      <c r="F910" s="13"/>
      <c r="G910" s="13"/>
      <c r="H910" s="58">
        <f t="shared" si="14"/>
        <v>0</v>
      </c>
    </row>
    <row r="911" spans="1:8">
      <c r="A911" s="13"/>
      <c r="B911" s="13"/>
      <c r="C911" s="67"/>
      <c r="D911" s="13"/>
      <c r="E911" s="77" t="s">
        <v>28</v>
      </c>
      <c r="F911" s="13"/>
      <c r="G911" s="13"/>
      <c r="H911" s="58">
        <f t="shared" si="14"/>
        <v>0</v>
      </c>
    </row>
    <row r="912" spans="1:8">
      <c r="A912" s="13"/>
      <c r="B912" s="13"/>
      <c r="C912" s="67"/>
      <c r="D912" s="13"/>
      <c r="E912" s="77" t="s">
        <v>28</v>
      </c>
      <c r="F912" s="13"/>
      <c r="G912" s="13"/>
      <c r="H912" s="58">
        <f t="shared" si="14"/>
        <v>0</v>
      </c>
    </row>
    <row r="913" spans="1:8">
      <c r="A913" s="13"/>
      <c r="B913" s="13"/>
      <c r="C913" s="67"/>
      <c r="D913" s="13"/>
      <c r="E913" s="77" t="s">
        <v>28</v>
      </c>
      <c r="F913" s="13"/>
      <c r="G913" s="13"/>
      <c r="H913" s="58">
        <f t="shared" si="14"/>
        <v>0</v>
      </c>
    </row>
    <row r="914" spans="1:8">
      <c r="A914" s="13"/>
      <c r="B914" s="13"/>
      <c r="C914" s="67"/>
      <c r="D914" s="13"/>
      <c r="E914" s="77" t="s">
        <v>28</v>
      </c>
      <c r="F914" s="13"/>
      <c r="G914" s="13"/>
      <c r="H914" s="58">
        <f t="shared" si="14"/>
        <v>0</v>
      </c>
    </row>
    <row r="915" spans="1:8">
      <c r="A915" s="13"/>
      <c r="B915" s="13"/>
      <c r="C915" s="67"/>
      <c r="D915" s="13"/>
      <c r="E915" s="77" t="s">
        <v>28</v>
      </c>
      <c r="F915" s="13"/>
      <c r="G915" s="13"/>
      <c r="H915" s="58">
        <f t="shared" si="14"/>
        <v>0</v>
      </c>
    </row>
    <row r="916" spans="1:8">
      <c r="A916" s="13"/>
      <c r="B916" s="13"/>
      <c r="C916" s="67"/>
      <c r="D916" s="13"/>
      <c r="E916" s="77" t="s">
        <v>28</v>
      </c>
      <c r="F916" s="13"/>
      <c r="G916" s="13"/>
      <c r="H916" s="58">
        <f t="shared" si="14"/>
        <v>0</v>
      </c>
    </row>
    <row r="917" spans="1:8">
      <c r="A917" s="13"/>
      <c r="B917" s="13"/>
      <c r="C917" s="67"/>
      <c r="D917" s="13"/>
      <c r="E917" s="77" t="s">
        <v>28</v>
      </c>
      <c r="F917" s="13"/>
      <c r="G917" s="13"/>
      <c r="H917" s="58">
        <f t="shared" si="14"/>
        <v>0</v>
      </c>
    </row>
    <row r="918" spans="1:8">
      <c r="A918" s="13"/>
      <c r="B918" s="13"/>
      <c r="C918" s="67"/>
      <c r="D918" s="13"/>
      <c r="E918" s="77" t="s">
        <v>28</v>
      </c>
      <c r="F918" s="13"/>
      <c r="G918" s="13"/>
      <c r="H918" s="58">
        <f t="shared" si="14"/>
        <v>0</v>
      </c>
    </row>
    <row r="919" spans="1:8">
      <c r="A919" s="13"/>
      <c r="B919" s="13"/>
      <c r="C919" s="67"/>
      <c r="D919" s="13"/>
      <c r="E919" s="77" t="s">
        <v>28</v>
      </c>
      <c r="F919" s="13"/>
      <c r="G919" s="13"/>
      <c r="H919" s="58">
        <f t="shared" si="14"/>
        <v>0</v>
      </c>
    </row>
    <row r="920" spans="1:8">
      <c r="A920" s="13"/>
      <c r="B920" s="13"/>
      <c r="C920" s="67"/>
      <c r="D920" s="13"/>
      <c r="E920" s="77" t="s">
        <v>28</v>
      </c>
      <c r="F920" s="13"/>
      <c r="G920" s="13"/>
      <c r="H920" s="58">
        <f t="shared" si="14"/>
        <v>0</v>
      </c>
    </row>
    <row r="921" spans="1:8">
      <c r="A921" s="13"/>
      <c r="B921" s="13"/>
      <c r="C921" s="67"/>
      <c r="D921" s="13"/>
      <c r="E921" s="77" t="s">
        <v>28</v>
      </c>
      <c r="F921" s="13"/>
      <c r="G921" s="13"/>
      <c r="H921" s="58">
        <f t="shared" si="14"/>
        <v>0</v>
      </c>
    </row>
    <row r="922" spans="1:8">
      <c r="A922" s="13"/>
      <c r="B922" s="13"/>
      <c r="C922" s="67"/>
      <c r="D922" s="13"/>
      <c r="E922" s="77" t="s">
        <v>28</v>
      </c>
      <c r="F922" s="13"/>
      <c r="G922" s="13"/>
      <c r="H922" s="58">
        <f t="shared" si="14"/>
        <v>0</v>
      </c>
    </row>
    <row r="923" spans="1:8">
      <c r="A923" s="13"/>
      <c r="B923" s="13"/>
      <c r="C923" s="67"/>
      <c r="D923" s="13"/>
      <c r="E923" s="77" t="s">
        <v>28</v>
      </c>
      <c r="F923" s="13"/>
      <c r="G923" s="13"/>
      <c r="H923" s="58">
        <f t="shared" si="14"/>
        <v>0</v>
      </c>
    </row>
    <row r="924" spans="1:8">
      <c r="A924" s="13"/>
      <c r="B924" s="13"/>
      <c r="C924" s="67"/>
      <c r="D924" s="13"/>
      <c r="E924" s="77" t="s">
        <v>28</v>
      </c>
      <c r="F924" s="13"/>
      <c r="G924" s="13"/>
      <c r="H924" s="58">
        <f t="shared" si="14"/>
        <v>0</v>
      </c>
    </row>
    <row r="925" spans="1:8">
      <c r="A925" s="13"/>
      <c r="B925" s="13"/>
      <c r="C925" s="67"/>
      <c r="D925" s="13"/>
      <c r="E925" s="77" t="s">
        <v>28</v>
      </c>
      <c r="F925" s="13"/>
      <c r="G925" s="13"/>
      <c r="H925" s="58">
        <f t="shared" si="14"/>
        <v>0</v>
      </c>
    </row>
    <row r="926" spans="1:8">
      <c r="A926" s="13"/>
      <c r="B926" s="13"/>
      <c r="C926" s="67"/>
      <c r="D926" s="13"/>
      <c r="E926" s="77" t="s">
        <v>28</v>
      </c>
      <c r="F926" s="13"/>
      <c r="G926" s="13"/>
      <c r="H926" s="58">
        <f t="shared" si="14"/>
        <v>0</v>
      </c>
    </row>
    <row r="927" spans="1:8">
      <c r="A927" s="13"/>
      <c r="B927" s="13"/>
      <c r="C927" s="67"/>
      <c r="D927" s="13"/>
      <c r="E927" s="77" t="s">
        <v>28</v>
      </c>
      <c r="F927" s="13"/>
      <c r="G927" s="13"/>
      <c r="H927" s="58">
        <f t="shared" si="14"/>
        <v>0</v>
      </c>
    </row>
    <row r="928" spans="1:8">
      <c r="A928" s="13"/>
      <c r="B928" s="13"/>
      <c r="C928" s="67"/>
      <c r="D928" s="13"/>
      <c r="E928" s="77" t="s">
        <v>28</v>
      </c>
      <c r="F928" s="13"/>
      <c r="G928" s="13"/>
      <c r="H928" s="58">
        <f t="shared" si="14"/>
        <v>0</v>
      </c>
    </row>
    <row r="929" spans="1:8">
      <c r="A929" s="13"/>
      <c r="B929" s="13"/>
      <c r="C929" s="67"/>
      <c r="D929" s="13"/>
      <c r="E929" s="77" t="s">
        <v>28</v>
      </c>
      <c r="F929" s="13"/>
      <c r="G929" s="13"/>
      <c r="H929" s="58">
        <f t="shared" si="14"/>
        <v>0</v>
      </c>
    </row>
    <row r="930" spans="1:8">
      <c r="A930" s="13"/>
      <c r="B930" s="13"/>
      <c r="C930" s="67"/>
      <c r="D930" s="13"/>
      <c r="E930" s="77" t="s">
        <v>28</v>
      </c>
      <c r="F930" s="13"/>
      <c r="G930" s="13"/>
      <c r="H930" s="58">
        <f t="shared" si="14"/>
        <v>0</v>
      </c>
    </row>
    <row r="931" spans="1:8">
      <c r="A931" s="13"/>
      <c r="B931" s="13"/>
      <c r="C931" s="67"/>
      <c r="D931" s="13"/>
      <c r="E931" s="77" t="s">
        <v>28</v>
      </c>
      <c r="F931" s="13"/>
      <c r="G931" s="13"/>
      <c r="H931" s="58">
        <f t="shared" si="14"/>
        <v>0</v>
      </c>
    </row>
    <row r="932" spans="1:8">
      <c r="A932" s="13"/>
      <c r="B932" s="13"/>
      <c r="C932" s="67"/>
      <c r="D932" s="13"/>
      <c r="E932" s="77" t="s">
        <v>28</v>
      </c>
      <c r="F932" s="13"/>
      <c r="G932" s="13"/>
      <c r="H932" s="58">
        <f t="shared" si="14"/>
        <v>0</v>
      </c>
    </row>
    <row r="933" spans="1:8">
      <c r="A933" s="13"/>
      <c r="B933" s="13"/>
      <c r="C933" s="67"/>
      <c r="D933" s="13"/>
      <c r="E933" s="77" t="s">
        <v>28</v>
      </c>
      <c r="F933" s="13"/>
      <c r="G933" s="13"/>
      <c r="H933" s="58">
        <f t="shared" si="14"/>
        <v>0</v>
      </c>
    </row>
    <row r="934" spans="1:8">
      <c r="A934" s="13"/>
      <c r="B934" s="13"/>
      <c r="C934" s="67"/>
      <c r="D934" s="13"/>
      <c r="E934" s="77" t="s">
        <v>28</v>
      </c>
      <c r="F934" s="13"/>
      <c r="G934" s="13"/>
      <c r="H934" s="58">
        <f t="shared" si="14"/>
        <v>0</v>
      </c>
    </row>
    <row r="935" spans="1:8">
      <c r="A935" s="13"/>
      <c r="B935" s="13"/>
      <c r="C935" s="67"/>
      <c r="D935" s="13"/>
      <c r="E935" s="77" t="s">
        <v>28</v>
      </c>
      <c r="F935" s="13"/>
      <c r="G935" s="13"/>
      <c r="H935" s="58">
        <f t="shared" si="14"/>
        <v>0</v>
      </c>
    </row>
    <row r="936" spans="1:8">
      <c r="A936" s="13"/>
      <c r="B936" s="13"/>
      <c r="C936" s="67"/>
      <c r="D936" s="13"/>
      <c r="E936" s="77" t="s">
        <v>28</v>
      </c>
      <c r="F936" s="13"/>
      <c r="G936" s="13"/>
      <c r="H936" s="58">
        <f t="shared" si="14"/>
        <v>0</v>
      </c>
    </row>
    <row r="937" spans="1:8">
      <c r="A937" s="13"/>
      <c r="B937" s="13"/>
      <c r="C937" s="67"/>
      <c r="D937" s="13"/>
      <c r="E937" s="77" t="s">
        <v>28</v>
      </c>
      <c r="F937" s="13"/>
      <c r="G937" s="13"/>
      <c r="H937" s="58">
        <f t="shared" si="14"/>
        <v>0</v>
      </c>
    </row>
    <row r="938" spans="1:8">
      <c r="A938" s="13"/>
      <c r="B938" s="13"/>
      <c r="C938" s="67"/>
      <c r="D938" s="13"/>
      <c r="E938" s="77" t="s">
        <v>28</v>
      </c>
      <c r="F938" s="13"/>
      <c r="G938" s="13"/>
      <c r="H938" s="58">
        <f t="shared" si="14"/>
        <v>0</v>
      </c>
    </row>
    <row r="939" spans="1:8">
      <c r="A939" s="13"/>
      <c r="B939" s="13"/>
      <c r="C939" s="67"/>
      <c r="D939" s="13"/>
      <c r="E939" s="77" t="s">
        <v>28</v>
      </c>
      <c r="F939" s="13"/>
      <c r="G939" s="13"/>
      <c r="H939" s="58">
        <f t="shared" si="14"/>
        <v>0</v>
      </c>
    </row>
    <row r="940" spans="1:8">
      <c r="A940" s="13"/>
      <c r="B940" s="13"/>
      <c r="C940" s="67"/>
      <c r="D940" s="13"/>
      <c r="E940" s="77" t="s">
        <v>28</v>
      </c>
      <c r="F940" s="13"/>
      <c r="G940" s="13"/>
      <c r="H940" s="58">
        <f t="shared" si="14"/>
        <v>0</v>
      </c>
    </row>
    <row r="941" spans="1:8">
      <c r="A941" s="13"/>
      <c r="B941" s="13"/>
      <c r="C941" s="67"/>
      <c r="D941" s="13"/>
      <c r="E941" s="77" t="s">
        <v>28</v>
      </c>
      <c r="F941" s="13"/>
      <c r="G941" s="13"/>
      <c r="H941" s="58">
        <f t="shared" si="14"/>
        <v>0</v>
      </c>
    </row>
    <row r="942" spans="1:8">
      <c r="A942" s="13"/>
      <c r="B942" s="13"/>
      <c r="C942" s="67"/>
      <c r="D942" s="13"/>
      <c r="E942" s="77" t="s">
        <v>28</v>
      </c>
      <c r="F942" s="13"/>
      <c r="G942" s="13"/>
      <c r="H942" s="58">
        <f t="shared" si="14"/>
        <v>0</v>
      </c>
    </row>
    <row r="943" spans="1:8">
      <c r="A943" s="13"/>
      <c r="B943" s="13"/>
      <c r="C943" s="67"/>
      <c r="D943" s="13"/>
      <c r="E943" s="77" t="s">
        <v>28</v>
      </c>
      <c r="F943" s="13"/>
      <c r="G943" s="13"/>
      <c r="H943" s="58">
        <f t="shared" si="14"/>
        <v>0</v>
      </c>
    </row>
    <row r="944" spans="1:8">
      <c r="A944" s="13"/>
      <c r="B944" s="13"/>
      <c r="C944" s="67"/>
      <c r="D944" s="13"/>
      <c r="E944" s="77" t="s">
        <v>28</v>
      </c>
      <c r="F944" s="13"/>
      <c r="G944" s="13"/>
      <c r="H944" s="58">
        <f t="shared" si="14"/>
        <v>0</v>
      </c>
    </row>
    <row r="945" spans="1:8">
      <c r="A945" s="13"/>
      <c r="B945" s="13"/>
      <c r="C945" s="67"/>
      <c r="D945" s="13"/>
      <c r="E945" s="77" t="s">
        <v>28</v>
      </c>
      <c r="F945" s="13"/>
      <c r="G945" s="13"/>
      <c r="H945" s="58">
        <f t="shared" si="14"/>
        <v>0</v>
      </c>
    </row>
    <row r="946" spans="1:8">
      <c r="A946" s="13"/>
      <c r="B946" s="13"/>
      <c r="C946" s="67"/>
      <c r="D946" s="13"/>
      <c r="E946" s="77" t="s">
        <v>28</v>
      </c>
      <c r="F946" s="13"/>
      <c r="G946" s="13"/>
      <c r="H946" s="58">
        <f t="shared" si="14"/>
        <v>0</v>
      </c>
    </row>
    <row r="947" spans="1:8">
      <c r="A947" s="13"/>
      <c r="B947" s="13"/>
      <c r="C947" s="67"/>
      <c r="D947" s="13"/>
      <c r="E947" s="77" t="s">
        <v>28</v>
      </c>
      <c r="F947" s="13"/>
      <c r="G947" s="13"/>
      <c r="H947" s="58">
        <f t="shared" si="14"/>
        <v>0</v>
      </c>
    </row>
    <row r="948" spans="1:8">
      <c r="A948" s="13"/>
      <c r="B948" s="13"/>
      <c r="C948" s="67"/>
      <c r="D948" s="13"/>
      <c r="E948" s="77" t="s">
        <v>28</v>
      </c>
      <c r="F948" s="13"/>
      <c r="G948" s="13"/>
      <c r="H948" s="58">
        <f t="shared" si="14"/>
        <v>0</v>
      </c>
    </row>
    <row r="949" spans="1:8">
      <c r="A949" s="13"/>
      <c r="B949" s="13"/>
      <c r="C949" s="67"/>
      <c r="D949" s="13"/>
      <c r="E949" s="77" t="s">
        <v>28</v>
      </c>
      <c r="F949" s="13"/>
      <c r="G949" s="13"/>
      <c r="H949" s="58">
        <f t="shared" si="14"/>
        <v>0</v>
      </c>
    </row>
    <row r="950" spans="1:8">
      <c r="A950" s="13"/>
      <c r="B950" s="13"/>
      <c r="C950" s="67"/>
      <c r="D950" s="13"/>
      <c r="E950" s="77" t="s">
        <v>28</v>
      </c>
      <c r="F950" s="13"/>
      <c r="G950" s="13"/>
      <c r="H950" s="58">
        <f t="shared" si="14"/>
        <v>0</v>
      </c>
    </row>
    <row r="951" spans="1:8">
      <c r="A951" s="13"/>
      <c r="B951" s="13"/>
      <c r="C951" s="67"/>
      <c r="D951" s="13"/>
      <c r="E951" s="77" t="s">
        <v>28</v>
      </c>
      <c r="F951" s="13"/>
      <c r="G951" s="13"/>
      <c r="H951" s="58">
        <f t="shared" si="14"/>
        <v>0</v>
      </c>
    </row>
    <row r="952" spans="1:8">
      <c r="A952" s="13"/>
      <c r="B952" s="13"/>
      <c r="C952" s="67"/>
      <c r="D952" s="13"/>
      <c r="E952" s="77" t="s">
        <v>28</v>
      </c>
      <c r="F952" s="13"/>
      <c r="G952" s="13"/>
      <c r="H952" s="58">
        <f t="shared" si="14"/>
        <v>0</v>
      </c>
    </row>
    <row r="953" spans="1:8">
      <c r="A953" s="13"/>
      <c r="B953" s="13"/>
      <c r="C953" s="67"/>
      <c r="D953" s="13"/>
      <c r="E953" s="77" t="s">
        <v>28</v>
      </c>
      <c r="F953" s="13"/>
      <c r="G953" s="13"/>
      <c r="H953" s="58">
        <f t="shared" si="14"/>
        <v>0</v>
      </c>
    </row>
    <row r="954" spans="1:8">
      <c r="A954" s="13"/>
      <c r="B954" s="13"/>
      <c r="C954" s="67"/>
      <c r="D954" s="13"/>
      <c r="E954" s="77" t="s">
        <v>28</v>
      </c>
      <c r="F954" s="13"/>
      <c r="G954" s="13"/>
      <c r="H954" s="58">
        <f t="shared" si="14"/>
        <v>0</v>
      </c>
    </row>
    <row r="955" spans="1:8">
      <c r="A955" s="13"/>
      <c r="B955" s="13"/>
      <c r="C955" s="67"/>
      <c r="D955" s="13"/>
      <c r="E955" s="77" t="s">
        <v>28</v>
      </c>
      <c r="F955" s="13"/>
      <c r="G955" s="13"/>
      <c r="H955" s="58">
        <f t="shared" si="14"/>
        <v>0</v>
      </c>
    </row>
    <row r="956" spans="1:8">
      <c r="A956" s="13"/>
      <c r="B956" s="13"/>
      <c r="C956" s="67"/>
      <c r="D956" s="13"/>
      <c r="E956" s="77" t="s">
        <v>28</v>
      </c>
      <c r="F956" s="13"/>
      <c r="G956" s="13"/>
      <c r="H956" s="58">
        <f t="shared" si="14"/>
        <v>0</v>
      </c>
    </row>
    <row r="957" spans="1:8">
      <c r="A957" s="13"/>
      <c r="B957" s="13"/>
      <c r="C957" s="67"/>
      <c r="D957" s="13"/>
      <c r="E957" s="77" t="s">
        <v>28</v>
      </c>
      <c r="F957" s="13"/>
      <c r="G957" s="13"/>
      <c r="H957" s="58">
        <f t="shared" si="14"/>
        <v>0</v>
      </c>
    </row>
    <row r="958" spans="1:8">
      <c r="A958" s="13"/>
      <c r="B958" s="13"/>
      <c r="C958" s="67"/>
      <c r="D958" s="13"/>
      <c r="E958" s="77" t="s">
        <v>28</v>
      </c>
      <c r="F958" s="13"/>
      <c r="G958" s="13"/>
      <c r="H958" s="58">
        <f t="shared" si="14"/>
        <v>0</v>
      </c>
    </row>
    <row r="959" spans="1:8">
      <c r="A959" s="13"/>
      <c r="B959" s="13"/>
      <c r="C959" s="67"/>
      <c r="D959" s="13"/>
      <c r="E959" s="77" t="s">
        <v>28</v>
      </c>
      <c r="F959" s="13"/>
      <c r="G959" s="13"/>
      <c r="H959" s="58">
        <f t="shared" si="14"/>
        <v>0</v>
      </c>
    </row>
    <row r="960" spans="1:8">
      <c r="A960" s="13"/>
      <c r="B960" s="13"/>
      <c r="C960" s="67"/>
      <c r="D960" s="13"/>
      <c r="E960" s="77" t="s">
        <v>28</v>
      </c>
      <c r="F960" s="13"/>
      <c r="G960" s="13"/>
      <c r="H960" s="58">
        <f t="shared" si="14"/>
        <v>0</v>
      </c>
    </row>
    <row r="961" spans="1:8">
      <c r="A961" s="13"/>
      <c r="B961" s="13"/>
      <c r="C961" s="67"/>
      <c r="D961" s="13"/>
      <c r="E961" s="77" t="s">
        <v>28</v>
      </c>
      <c r="F961" s="13"/>
      <c r="G961" s="13"/>
      <c r="H961" s="58">
        <f t="shared" si="14"/>
        <v>0</v>
      </c>
    </row>
    <row r="962" spans="1:8">
      <c r="A962" s="13"/>
      <c r="B962" s="13"/>
      <c r="C962" s="67"/>
      <c r="D962" s="13"/>
      <c r="E962" s="77" t="s">
        <v>28</v>
      </c>
      <c r="F962" s="13"/>
      <c r="G962" s="13"/>
      <c r="H962" s="58">
        <f t="shared" si="14"/>
        <v>0</v>
      </c>
    </row>
    <row r="963" spans="1:8">
      <c r="A963" s="13"/>
      <c r="B963" s="13"/>
      <c r="C963" s="67"/>
      <c r="D963" s="13"/>
      <c r="E963" s="77" t="s">
        <v>28</v>
      </c>
      <c r="F963" s="13"/>
      <c r="G963" s="13"/>
      <c r="H963" s="58">
        <f t="shared" si="14"/>
        <v>0</v>
      </c>
    </row>
    <row r="964" spans="1:8">
      <c r="A964" s="13"/>
      <c r="B964" s="13"/>
      <c r="C964" s="67"/>
      <c r="D964" s="13"/>
      <c r="E964" s="77" t="s">
        <v>28</v>
      </c>
      <c r="F964" s="13"/>
      <c r="G964" s="13"/>
      <c r="H964" s="58">
        <f t="shared" ref="H964:H1002" si="15">IF(OR(D964="合格",D964=""),F964+G964/20,0)</f>
        <v>0</v>
      </c>
    </row>
    <row r="965" spans="1:8">
      <c r="A965" s="13"/>
      <c r="B965" s="13"/>
      <c r="C965" s="67"/>
      <c r="D965" s="13"/>
      <c r="E965" s="77" t="s">
        <v>28</v>
      </c>
      <c r="F965" s="13"/>
      <c r="G965" s="13"/>
      <c r="H965" s="58">
        <f t="shared" si="15"/>
        <v>0</v>
      </c>
    </row>
    <row r="966" spans="1:8">
      <c r="A966" s="13"/>
      <c r="B966" s="13"/>
      <c r="C966" s="67"/>
      <c r="D966" s="13"/>
      <c r="E966" s="77" t="s">
        <v>28</v>
      </c>
      <c r="F966" s="13"/>
      <c r="G966" s="13"/>
      <c r="H966" s="58">
        <f t="shared" si="15"/>
        <v>0</v>
      </c>
    </row>
    <row r="967" spans="1:8">
      <c r="A967" s="13"/>
      <c r="B967" s="13"/>
      <c r="C967" s="67"/>
      <c r="D967" s="13"/>
      <c r="E967" s="77" t="s">
        <v>28</v>
      </c>
      <c r="F967" s="13"/>
      <c r="G967" s="13"/>
      <c r="H967" s="58">
        <f t="shared" si="15"/>
        <v>0</v>
      </c>
    </row>
    <row r="968" spans="1:8">
      <c r="A968" s="13"/>
      <c r="B968" s="13"/>
      <c r="C968" s="67"/>
      <c r="D968" s="13"/>
      <c r="E968" s="77" t="s">
        <v>28</v>
      </c>
      <c r="F968" s="13"/>
      <c r="G968" s="13"/>
      <c r="H968" s="58">
        <f t="shared" si="15"/>
        <v>0</v>
      </c>
    </row>
    <row r="969" spans="1:8">
      <c r="A969" s="13"/>
      <c r="B969" s="13"/>
      <c r="C969" s="67"/>
      <c r="D969" s="13"/>
      <c r="E969" s="77" t="s">
        <v>28</v>
      </c>
      <c r="F969" s="13"/>
      <c r="G969" s="13"/>
      <c r="H969" s="58">
        <f t="shared" si="15"/>
        <v>0</v>
      </c>
    </row>
    <row r="970" spans="1:8">
      <c r="A970" s="13"/>
      <c r="B970" s="13"/>
      <c r="C970" s="67"/>
      <c r="D970" s="13"/>
      <c r="E970" s="77" t="s">
        <v>28</v>
      </c>
      <c r="F970" s="13"/>
      <c r="G970" s="13"/>
      <c r="H970" s="58">
        <f t="shared" si="15"/>
        <v>0</v>
      </c>
    </row>
    <row r="971" spans="1:8">
      <c r="A971" s="13"/>
      <c r="B971" s="13"/>
      <c r="C971" s="67"/>
      <c r="D971" s="13"/>
      <c r="E971" s="77" t="s">
        <v>28</v>
      </c>
      <c r="F971" s="13"/>
      <c r="G971" s="13"/>
      <c r="H971" s="58">
        <f t="shared" si="15"/>
        <v>0</v>
      </c>
    </row>
    <row r="972" spans="1:8">
      <c r="A972" s="13"/>
      <c r="B972" s="13"/>
      <c r="C972" s="67"/>
      <c r="D972" s="13"/>
      <c r="E972" s="77" t="s">
        <v>28</v>
      </c>
      <c r="F972" s="13"/>
      <c r="G972" s="13"/>
      <c r="H972" s="58">
        <f t="shared" si="15"/>
        <v>0</v>
      </c>
    </row>
    <row r="973" spans="1:8">
      <c r="A973" s="13"/>
      <c r="B973" s="13"/>
      <c r="C973" s="67"/>
      <c r="D973" s="13"/>
      <c r="E973" s="77" t="s">
        <v>28</v>
      </c>
      <c r="F973" s="13"/>
      <c r="G973" s="13"/>
      <c r="H973" s="58">
        <f t="shared" si="15"/>
        <v>0</v>
      </c>
    </row>
    <row r="974" spans="1:8">
      <c r="A974" s="13"/>
      <c r="B974" s="13"/>
      <c r="C974" s="67"/>
      <c r="D974" s="13"/>
      <c r="E974" s="77" t="s">
        <v>28</v>
      </c>
      <c r="F974" s="13"/>
      <c r="G974" s="13"/>
      <c r="H974" s="58">
        <f t="shared" si="15"/>
        <v>0</v>
      </c>
    </row>
    <row r="975" spans="1:8">
      <c r="A975" s="13"/>
      <c r="B975" s="13"/>
      <c r="C975" s="67"/>
      <c r="D975" s="13"/>
      <c r="E975" s="77" t="s">
        <v>28</v>
      </c>
      <c r="F975" s="13"/>
      <c r="G975" s="13"/>
      <c r="H975" s="58">
        <f t="shared" si="15"/>
        <v>0</v>
      </c>
    </row>
    <row r="976" spans="1:8">
      <c r="A976" s="13"/>
      <c r="B976" s="13"/>
      <c r="C976" s="67"/>
      <c r="D976" s="13"/>
      <c r="E976" s="77" t="s">
        <v>28</v>
      </c>
      <c r="F976" s="13"/>
      <c r="G976" s="13"/>
      <c r="H976" s="58">
        <f t="shared" si="15"/>
        <v>0</v>
      </c>
    </row>
    <row r="977" spans="1:8">
      <c r="A977" s="13"/>
      <c r="B977" s="13"/>
      <c r="C977" s="67"/>
      <c r="D977" s="13"/>
      <c r="E977" s="77" t="s">
        <v>28</v>
      </c>
      <c r="F977" s="13"/>
      <c r="G977" s="13"/>
      <c r="H977" s="58">
        <f t="shared" si="15"/>
        <v>0</v>
      </c>
    </row>
    <row r="978" spans="1:8">
      <c r="A978" s="13"/>
      <c r="B978" s="13"/>
      <c r="C978" s="67"/>
      <c r="D978" s="13"/>
      <c r="E978" s="77" t="s">
        <v>28</v>
      </c>
      <c r="F978" s="13"/>
      <c r="G978" s="13"/>
      <c r="H978" s="58">
        <f t="shared" si="15"/>
        <v>0</v>
      </c>
    </row>
    <row r="979" spans="1:8">
      <c r="A979" s="13"/>
      <c r="B979" s="13"/>
      <c r="C979" s="67"/>
      <c r="D979" s="13"/>
      <c r="E979" s="77" t="s">
        <v>28</v>
      </c>
      <c r="F979" s="13"/>
      <c r="G979" s="13"/>
      <c r="H979" s="58">
        <f t="shared" si="15"/>
        <v>0</v>
      </c>
    </row>
    <row r="980" spans="1:8">
      <c r="A980" s="13"/>
      <c r="B980" s="13"/>
      <c r="C980" s="67"/>
      <c r="D980" s="13"/>
      <c r="E980" s="77" t="s">
        <v>28</v>
      </c>
      <c r="F980" s="13"/>
      <c r="G980" s="13"/>
      <c r="H980" s="58">
        <f t="shared" si="15"/>
        <v>0</v>
      </c>
    </row>
    <row r="981" spans="1:8">
      <c r="A981" s="13"/>
      <c r="B981" s="13"/>
      <c r="C981" s="67"/>
      <c r="D981" s="13"/>
      <c r="E981" s="77" t="s">
        <v>28</v>
      </c>
      <c r="F981" s="13"/>
      <c r="G981" s="13"/>
      <c r="H981" s="58">
        <f t="shared" si="15"/>
        <v>0</v>
      </c>
    </row>
    <row r="982" spans="1:8">
      <c r="A982" s="13"/>
      <c r="B982" s="13"/>
      <c r="C982" s="67"/>
      <c r="D982" s="13"/>
      <c r="E982" s="77" t="s">
        <v>28</v>
      </c>
      <c r="F982" s="13"/>
      <c r="G982" s="13"/>
      <c r="H982" s="58">
        <f t="shared" si="15"/>
        <v>0</v>
      </c>
    </row>
    <row r="983" spans="1:8">
      <c r="A983" s="13"/>
      <c r="B983" s="13"/>
      <c r="C983" s="67"/>
      <c r="D983" s="13"/>
      <c r="E983" s="77" t="s">
        <v>28</v>
      </c>
      <c r="F983" s="13"/>
      <c r="G983" s="13"/>
      <c r="H983" s="58">
        <f t="shared" si="15"/>
        <v>0</v>
      </c>
    </row>
    <row r="984" spans="1:8">
      <c r="A984" s="13"/>
      <c r="B984" s="13"/>
      <c r="C984" s="67"/>
      <c r="D984" s="13"/>
      <c r="E984" s="77" t="s">
        <v>28</v>
      </c>
      <c r="F984" s="13"/>
      <c r="G984" s="13"/>
      <c r="H984" s="58">
        <f t="shared" si="15"/>
        <v>0</v>
      </c>
    </row>
    <row r="985" spans="1:8">
      <c r="A985" s="13"/>
      <c r="B985" s="13"/>
      <c r="C985" s="67"/>
      <c r="D985" s="13"/>
      <c r="E985" s="77" t="s">
        <v>28</v>
      </c>
      <c r="F985" s="13"/>
      <c r="G985" s="13"/>
      <c r="H985" s="58">
        <f t="shared" si="15"/>
        <v>0</v>
      </c>
    </row>
    <row r="986" spans="1:8">
      <c r="A986" s="13"/>
      <c r="B986" s="13"/>
      <c r="C986" s="67"/>
      <c r="D986" s="13"/>
      <c r="E986" s="77" t="s">
        <v>28</v>
      </c>
      <c r="F986" s="13"/>
      <c r="G986" s="13"/>
      <c r="H986" s="58">
        <f t="shared" si="15"/>
        <v>0</v>
      </c>
    </row>
    <row r="987" spans="1:8">
      <c r="A987" s="13"/>
      <c r="B987" s="13"/>
      <c r="C987" s="67"/>
      <c r="D987" s="13"/>
      <c r="E987" s="77" t="s">
        <v>28</v>
      </c>
      <c r="F987" s="13"/>
      <c r="G987" s="13"/>
      <c r="H987" s="58">
        <f t="shared" si="15"/>
        <v>0</v>
      </c>
    </row>
    <row r="988" spans="1:8">
      <c r="A988" s="13"/>
      <c r="B988" s="13"/>
      <c r="C988" s="67"/>
      <c r="D988" s="13"/>
      <c r="E988" s="77" t="s">
        <v>28</v>
      </c>
      <c r="F988" s="13"/>
      <c r="G988" s="13"/>
      <c r="H988" s="58">
        <f t="shared" si="15"/>
        <v>0</v>
      </c>
    </row>
    <row r="989" spans="1:8">
      <c r="A989" s="13"/>
      <c r="B989" s="13"/>
      <c r="C989" s="67"/>
      <c r="D989" s="13"/>
      <c r="E989" s="77" t="s">
        <v>28</v>
      </c>
      <c r="F989" s="13"/>
      <c r="G989" s="13"/>
      <c r="H989" s="58">
        <f t="shared" si="15"/>
        <v>0</v>
      </c>
    </row>
    <row r="990" spans="1:8">
      <c r="A990" s="13"/>
      <c r="B990" s="13"/>
      <c r="C990" s="67"/>
      <c r="D990" s="13"/>
      <c r="E990" s="77" t="s">
        <v>28</v>
      </c>
      <c r="F990" s="13"/>
      <c r="G990" s="13"/>
      <c r="H990" s="58">
        <f t="shared" si="15"/>
        <v>0</v>
      </c>
    </row>
    <row r="991" spans="1:8">
      <c r="A991" s="13"/>
      <c r="B991" s="13"/>
      <c r="C991" s="67"/>
      <c r="D991" s="13"/>
      <c r="E991" s="77" t="s">
        <v>28</v>
      </c>
      <c r="F991" s="13"/>
      <c r="G991" s="13"/>
      <c r="H991" s="58">
        <f t="shared" si="15"/>
        <v>0</v>
      </c>
    </row>
    <row r="992" spans="1:8">
      <c r="A992" s="13"/>
      <c r="B992" s="13"/>
      <c r="C992" s="67"/>
      <c r="D992" s="13"/>
      <c r="E992" s="77" t="s">
        <v>28</v>
      </c>
      <c r="F992" s="13"/>
      <c r="G992" s="13"/>
      <c r="H992" s="58">
        <f t="shared" si="15"/>
        <v>0</v>
      </c>
    </row>
    <row r="993" spans="1:8">
      <c r="A993" s="13"/>
      <c r="B993" s="13"/>
      <c r="C993" s="67"/>
      <c r="D993" s="13"/>
      <c r="E993" s="77" t="s">
        <v>28</v>
      </c>
      <c r="F993" s="13"/>
      <c r="G993" s="13"/>
      <c r="H993" s="58">
        <f t="shared" si="15"/>
        <v>0</v>
      </c>
    </row>
    <row r="994" spans="1:8">
      <c r="A994" s="13"/>
      <c r="B994" s="13"/>
      <c r="C994" s="67"/>
      <c r="D994" s="13"/>
      <c r="E994" s="77" t="s">
        <v>28</v>
      </c>
      <c r="F994" s="13"/>
      <c r="G994" s="13"/>
      <c r="H994" s="58">
        <f t="shared" si="15"/>
        <v>0</v>
      </c>
    </row>
    <row r="995" spans="1:8">
      <c r="A995" s="13"/>
      <c r="B995" s="13"/>
      <c r="C995" s="67"/>
      <c r="D995" s="13"/>
      <c r="E995" s="77" t="s">
        <v>28</v>
      </c>
      <c r="F995" s="13"/>
      <c r="G995" s="13"/>
      <c r="H995" s="58">
        <f t="shared" si="15"/>
        <v>0</v>
      </c>
    </row>
    <row r="996" spans="1:8">
      <c r="A996" s="13"/>
      <c r="B996" s="13"/>
      <c r="C996" s="67"/>
      <c r="D996" s="13"/>
      <c r="E996" s="77" t="s">
        <v>28</v>
      </c>
      <c r="F996" s="13"/>
      <c r="G996" s="13"/>
      <c r="H996" s="58">
        <f t="shared" si="15"/>
        <v>0</v>
      </c>
    </row>
    <row r="997" spans="1:8">
      <c r="A997" s="13"/>
      <c r="B997" s="13"/>
      <c r="C997" s="67"/>
      <c r="D997" s="13"/>
      <c r="E997" s="77" t="s">
        <v>28</v>
      </c>
      <c r="F997" s="13"/>
      <c r="G997" s="13"/>
      <c r="H997" s="58">
        <f t="shared" si="15"/>
        <v>0</v>
      </c>
    </row>
    <row r="998" spans="1:8">
      <c r="A998" s="13"/>
      <c r="B998" s="13"/>
      <c r="C998" s="67"/>
      <c r="D998" s="13"/>
      <c r="E998" s="77" t="s">
        <v>28</v>
      </c>
      <c r="F998" s="13"/>
      <c r="G998" s="13"/>
      <c r="H998" s="58">
        <f t="shared" si="15"/>
        <v>0</v>
      </c>
    </row>
    <row r="999" spans="1:8">
      <c r="A999" s="13"/>
      <c r="B999" s="13"/>
      <c r="C999" s="67"/>
      <c r="D999" s="13"/>
      <c r="E999" s="77" t="s">
        <v>28</v>
      </c>
      <c r="F999" s="13"/>
      <c r="G999" s="13"/>
      <c r="H999" s="58">
        <f t="shared" si="15"/>
        <v>0</v>
      </c>
    </row>
    <row r="1000" spans="1:8">
      <c r="A1000" s="13"/>
      <c r="B1000" s="13"/>
      <c r="C1000" s="67"/>
      <c r="D1000" s="13"/>
      <c r="E1000" s="77" t="s">
        <v>28</v>
      </c>
      <c r="F1000" s="13"/>
      <c r="G1000" s="13"/>
      <c r="H1000" s="58">
        <f t="shared" si="15"/>
        <v>0</v>
      </c>
    </row>
    <row r="1001" spans="1:8">
      <c r="A1001" s="13"/>
      <c r="B1001" s="13"/>
      <c r="C1001" s="67"/>
      <c r="D1001" s="13"/>
      <c r="E1001" s="77" t="s">
        <v>28</v>
      </c>
      <c r="F1001" s="13"/>
      <c r="G1001" s="13"/>
      <c r="H1001" s="58">
        <f t="shared" si="15"/>
        <v>0</v>
      </c>
    </row>
    <row r="1002" spans="1:8">
      <c r="A1002" s="13"/>
      <c r="B1002" s="13"/>
      <c r="C1002" s="67"/>
      <c r="D1002" s="13"/>
      <c r="E1002" s="77" t="s">
        <v>28</v>
      </c>
      <c r="F1002" s="13"/>
      <c r="G1002" s="13"/>
      <c r="H1002" s="58">
        <f t="shared" si="15"/>
        <v>0</v>
      </c>
    </row>
  </sheetData>
  <mergeCells count="2">
    <mergeCell ref="A1:A2"/>
    <mergeCell ref="B1:B2"/>
  </mergeCells>
  <conditionalFormatting sqref="B33">
    <cfRule type="duplicateValues" dxfId="0" priority="1"/>
  </conditionalFormatting>
  <dataValidations count="2">
    <dataValidation type="list" allowBlank="1" showInputMessage="1" showErrorMessage="1" sqref="C3:C33 C254:C1048576">
      <formula1>[1]字典!#REF!</formula1>
    </dataValidation>
    <dataValidation type="list" allowBlank="1" showInputMessage="1" showErrorMessage="1" sqref="D3:D64 D65:D250 D25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6" activePane="bottomLeft" state="frozen"/>
      <selection/>
      <selection pane="bottomLeft" activeCell="B1" sqref="B$1:B$1048576"/>
    </sheetView>
  </sheetViews>
  <sheetFormatPr defaultColWidth="9" defaultRowHeight="13.5"/>
  <cols>
    <col min="1" max="1" width="13.6833333333333" style="4" customWidth="1"/>
    <col min="2" max="2" width="7.13333333333333" style="4" customWidth="1"/>
    <col min="3" max="3" width="5.775" style="4" customWidth="1"/>
    <col min="4" max="4" width="9.75" customWidth="1"/>
    <col min="5" max="7" width="7.75" customWidth="1"/>
    <col min="8" max="9" width="7.10833333333333" style="4" customWidth="1"/>
    <col min="11" max="11" width="9" style="43"/>
  </cols>
  <sheetData>
    <row r="1" spans="1:11">
      <c r="A1" s="5" t="s">
        <v>0</v>
      </c>
      <c r="B1" s="5" t="s">
        <v>1</v>
      </c>
      <c r="C1" s="5" t="s">
        <v>3</v>
      </c>
      <c r="D1" s="57" t="s">
        <v>502</v>
      </c>
      <c r="E1" s="57" t="s">
        <v>503</v>
      </c>
      <c r="F1" s="57" t="s">
        <v>504</v>
      </c>
      <c r="G1" s="57" t="s">
        <v>505</v>
      </c>
      <c r="H1" s="5" t="s">
        <v>506</v>
      </c>
      <c r="I1" s="5" t="s">
        <v>507</v>
      </c>
    </row>
    <row r="2" spans="1:11">
      <c r="A2" s="5"/>
      <c r="B2" s="5"/>
      <c r="C2" s="5" t="s">
        <v>28</v>
      </c>
      <c r="D2" s="58">
        <v>100</v>
      </c>
      <c r="E2" s="58">
        <v>100</v>
      </c>
      <c r="F2" s="58">
        <v>100</v>
      </c>
      <c r="G2" s="58">
        <v>100</v>
      </c>
      <c r="H2" s="5"/>
      <c r="I2" s="5"/>
      <c r="K2" s="59" t="s">
        <v>25</v>
      </c>
    </row>
    <row r="3" spans="1:11">
      <c r="A3" s="9" t="s">
        <v>26</v>
      </c>
      <c r="B3" s="7" t="s">
        <v>27</v>
      </c>
      <c r="C3" s="60" t="s">
        <v>500</v>
      </c>
      <c r="D3" s="12"/>
      <c r="E3" s="12">
        <v>1.1</v>
      </c>
      <c r="F3" s="12">
        <v>2.3</v>
      </c>
      <c r="G3" s="12">
        <v>1</v>
      </c>
      <c r="H3" s="58">
        <f>SUMPRODUCT($D$2:$G$2,D3:G3)</f>
        <v>440</v>
      </c>
      <c r="I3" s="58">
        <f>SUM(D3:G3)</f>
        <v>4.4</v>
      </c>
      <c r="K3" s="43" t="s">
        <v>29</v>
      </c>
    </row>
    <row r="4" spans="1:11">
      <c r="A4" s="9" t="s">
        <v>30</v>
      </c>
      <c r="B4" s="7" t="s">
        <v>31</v>
      </c>
      <c r="C4" s="60" t="s">
        <v>500</v>
      </c>
      <c r="D4" s="12"/>
      <c r="E4" s="12">
        <v>0.1</v>
      </c>
      <c r="F4" s="12">
        <v>0.2</v>
      </c>
      <c r="G4" s="12">
        <v>1</v>
      </c>
      <c r="H4" s="58">
        <f t="shared" ref="H4:H67" si="0">SUMPRODUCT($D$2:$G$2,D4:G4)</f>
        <v>130</v>
      </c>
      <c r="I4" s="58">
        <f t="shared" ref="I4:I67" si="1">SUM(D4:G4)</f>
        <v>1.3</v>
      </c>
      <c r="K4" s="43" t="s">
        <v>508</v>
      </c>
    </row>
    <row r="5" spans="1:11">
      <c r="A5" s="9" t="s">
        <v>33</v>
      </c>
      <c r="B5" s="7" t="s">
        <v>34</v>
      </c>
      <c r="C5" s="60" t="s">
        <v>500</v>
      </c>
      <c r="D5" s="12"/>
      <c r="E5" s="11">
        <v>2.6</v>
      </c>
      <c r="F5" s="11">
        <v>0.7</v>
      </c>
      <c r="G5" s="11"/>
      <c r="H5" s="58">
        <f t="shared" si="0"/>
        <v>330</v>
      </c>
      <c r="I5" s="58">
        <f t="shared" si="1"/>
        <v>3.3</v>
      </c>
      <c r="K5" s="43" t="s">
        <v>509</v>
      </c>
    </row>
    <row r="6" spans="1:11">
      <c r="A6" s="9" t="s">
        <v>36</v>
      </c>
      <c r="B6" s="7" t="s">
        <v>37</v>
      </c>
      <c r="C6" s="60" t="s">
        <v>500</v>
      </c>
      <c r="D6" s="61"/>
      <c r="E6" s="12">
        <v>0.5</v>
      </c>
      <c r="F6" s="11">
        <v>0.5</v>
      </c>
      <c r="G6" s="11">
        <v>1</v>
      </c>
      <c r="H6" s="58">
        <f t="shared" si="0"/>
        <v>200</v>
      </c>
      <c r="I6" s="58">
        <f t="shared" si="1"/>
        <v>2</v>
      </c>
    </row>
    <row r="7" spans="1:11">
      <c r="A7" s="9" t="s">
        <v>39</v>
      </c>
      <c r="B7" s="7" t="s">
        <v>40</v>
      </c>
      <c r="C7" s="60" t="s">
        <v>500</v>
      </c>
      <c r="D7" s="61"/>
      <c r="E7" s="12">
        <v>0.2</v>
      </c>
      <c r="F7" s="11">
        <v>0.5</v>
      </c>
      <c r="G7" s="11">
        <v>1</v>
      </c>
      <c r="H7" s="58">
        <f t="shared" si="0"/>
        <v>170</v>
      </c>
      <c r="I7" s="58">
        <f t="shared" si="1"/>
        <v>1.7</v>
      </c>
    </row>
    <row r="8" spans="1:11">
      <c r="A8" s="9" t="s">
        <v>41</v>
      </c>
      <c r="B8" s="7" t="s">
        <v>42</v>
      </c>
      <c r="C8" s="60" t="s">
        <v>500</v>
      </c>
      <c r="D8" s="61"/>
      <c r="E8" s="12">
        <v>0.2</v>
      </c>
      <c r="F8" s="11">
        <v>0.7</v>
      </c>
      <c r="G8" s="11">
        <v>1</v>
      </c>
      <c r="H8" s="58">
        <f t="shared" si="0"/>
        <v>190</v>
      </c>
      <c r="I8" s="58">
        <f t="shared" si="1"/>
        <v>1.9</v>
      </c>
    </row>
    <row r="9" spans="1:11">
      <c r="A9" s="9" t="s">
        <v>43</v>
      </c>
      <c r="B9" s="7" t="s">
        <v>44</v>
      </c>
      <c r="C9" s="60" t="s">
        <v>500</v>
      </c>
      <c r="D9" s="61"/>
      <c r="E9" s="12">
        <v>0.2</v>
      </c>
      <c r="F9" s="11">
        <v>0.7</v>
      </c>
      <c r="G9" s="11">
        <v>1</v>
      </c>
      <c r="H9" s="58">
        <f t="shared" si="0"/>
        <v>190</v>
      </c>
      <c r="I9" s="58">
        <f t="shared" si="1"/>
        <v>1.9</v>
      </c>
    </row>
    <row r="10" spans="1:11">
      <c r="A10" s="9" t="s">
        <v>45</v>
      </c>
      <c r="B10" s="7" t="s">
        <v>46</v>
      </c>
      <c r="C10" s="60" t="s">
        <v>500</v>
      </c>
      <c r="D10" s="61"/>
      <c r="E10" s="12">
        <v>0.2</v>
      </c>
      <c r="F10" s="11">
        <v>0.7</v>
      </c>
      <c r="G10" s="11">
        <v>1</v>
      </c>
      <c r="H10" s="58">
        <f t="shared" si="0"/>
        <v>190</v>
      </c>
      <c r="I10" s="58">
        <f t="shared" si="1"/>
        <v>1.9</v>
      </c>
    </row>
    <row r="11" spans="1:11">
      <c r="A11" s="9" t="s">
        <v>47</v>
      </c>
      <c r="B11" s="7" t="s">
        <v>48</v>
      </c>
      <c r="C11" s="60" t="s">
        <v>500</v>
      </c>
      <c r="D11" s="61"/>
      <c r="E11" s="12">
        <v>0.1</v>
      </c>
      <c r="F11" s="12">
        <v>0.7</v>
      </c>
      <c r="G11" s="12">
        <v>1</v>
      </c>
      <c r="H11" s="58">
        <f t="shared" si="0"/>
        <v>180</v>
      </c>
      <c r="I11" s="58">
        <f t="shared" si="1"/>
        <v>1.8</v>
      </c>
    </row>
    <row r="12" spans="1:11">
      <c r="A12" s="9" t="s">
        <v>49</v>
      </c>
      <c r="B12" s="7" t="s">
        <v>50</v>
      </c>
      <c r="C12" s="60" t="s">
        <v>500</v>
      </c>
      <c r="D12" s="61"/>
      <c r="E12" s="12">
        <v>0.6</v>
      </c>
      <c r="F12" s="12">
        <v>0.5</v>
      </c>
      <c r="G12" s="12"/>
      <c r="H12" s="58">
        <f t="shared" si="0"/>
        <v>110</v>
      </c>
      <c r="I12" s="58">
        <f t="shared" si="1"/>
        <v>1.1</v>
      </c>
    </row>
    <row r="13" spans="1:11">
      <c r="A13" s="9" t="s">
        <v>51</v>
      </c>
      <c r="B13" s="7" t="s">
        <v>52</v>
      </c>
      <c r="C13" s="60" t="s">
        <v>500</v>
      </c>
      <c r="D13" s="61"/>
      <c r="E13" s="12">
        <v>0.6</v>
      </c>
      <c r="F13" s="12">
        <v>0.7</v>
      </c>
      <c r="G13" s="12">
        <v>1</v>
      </c>
      <c r="H13" s="58">
        <f t="shared" si="0"/>
        <v>230</v>
      </c>
      <c r="I13" s="58">
        <f t="shared" si="1"/>
        <v>2.3</v>
      </c>
    </row>
    <row r="14" spans="1:11">
      <c r="A14" s="9" t="s">
        <v>53</v>
      </c>
      <c r="B14" s="7" t="s">
        <v>54</v>
      </c>
      <c r="C14" s="60" t="s">
        <v>500</v>
      </c>
      <c r="D14" s="61"/>
      <c r="E14" s="12">
        <v>0.1</v>
      </c>
      <c r="F14" s="12">
        <v>0.7</v>
      </c>
      <c r="G14" s="12">
        <v>1</v>
      </c>
      <c r="H14" s="58">
        <f t="shared" si="0"/>
        <v>180</v>
      </c>
      <c r="I14" s="58">
        <f t="shared" si="1"/>
        <v>1.8</v>
      </c>
    </row>
    <row r="15" spans="1:11">
      <c r="A15" s="9" t="s">
        <v>55</v>
      </c>
      <c r="B15" s="7" t="s">
        <v>56</v>
      </c>
      <c r="C15" s="60" t="s">
        <v>500</v>
      </c>
      <c r="D15" s="61"/>
      <c r="E15" s="12">
        <v>0.1</v>
      </c>
      <c r="F15" s="12">
        <v>0.2</v>
      </c>
      <c r="G15" s="12"/>
      <c r="H15" s="58">
        <f t="shared" si="0"/>
        <v>30</v>
      </c>
      <c r="I15" s="58">
        <f t="shared" si="1"/>
        <v>0.3</v>
      </c>
    </row>
    <row r="16" spans="1:11">
      <c r="A16" s="9" t="s">
        <v>57</v>
      </c>
      <c r="B16" s="7" t="s">
        <v>58</v>
      </c>
      <c r="C16" s="60" t="s">
        <v>500</v>
      </c>
      <c r="D16" s="61"/>
      <c r="E16" s="12">
        <v>0.45</v>
      </c>
      <c r="F16" s="12">
        <v>0</v>
      </c>
      <c r="G16" s="12"/>
      <c r="H16" s="58">
        <f t="shared" si="0"/>
        <v>45</v>
      </c>
      <c r="I16" s="58">
        <f t="shared" si="1"/>
        <v>0.45</v>
      </c>
    </row>
    <row r="17" spans="1:9">
      <c r="A17" s="9" t="s">
        <v>59</v>
      </c>
      <c r="B17" s="7" t="s">
        <v>60</v>
      </c>
      <c r="C17" s="60" t="s">
        <v>500</v>
      </c>
      <c r="D17" s="61"/>
      <c r="E17" s="12">
        <v>0.2</v>
      </c>
      <c r="F17" s="12">
        <v>1.5</v>
      </c>
      <c r="G17" s="12"/>
      <c r="H17" s="58">
        <f t="shared" si="0"/>
        <v>170</v>
      </c>
      <c r="I17" s="58">
        <f t="shared" si="1"/>
        <v>1.7</v>
      </c>
    </row>
    <row r="18" spans="1:9">
      <c r="A18" s="9" t="s">
        <v>61</v>
      </c>
      <c r="B18" s="7" t="s">
        <v>62</v>
      </c>
      <c r="C18" s="60" t="s">
        <v>500</v>
      </c>
      <c r="D18" s="61"/>
      <c r="E18" s="12"/>
      <c r="F18" s="12"/>
      <c r="G18" s="12"/>
      <c r="H18" s="58">
        <f t="shared" si="0"/>
        <v>0</v>
      </c>
      <c r="I18" s="58">
        <f t="shared" si="1"/>
        <v>0</v>
      </c>
    </row>
    <row r="19" spans="1:9">
      <c r="A19" s="9" t="s">
        <v>63</v>
      </c>
      <c r="B19" s="7" t="s">
        <v>64</v>
      </c>
      <c r="C19" s="60" t="s">
        <v>500</v>
      </c>
      <c r="D19" s="61"/>
      <c r="E19" s="12">
        <v>0.25</v>
      </c>
      <c r="F19" s="12">
        <v>1</v>
      </c>
      <c r="G19" s="12"/>
      <c r="H19" s="58">
        <f t="shared" si="0"/>
        <v>125</v>
      </c>
      <c r="I19" s="58">
        <f t="shared" si="1"/>
        <v>1.25</v>
      </c>
    </row>
    <row r="20" spans="1:9">
      <c r="A20" s="9" t="s">
        <v>65</v>
      </c>
      <c r="B20" s="7" t="s">
        <v>66</v>
      </c>
      <c r="C20" s="60" t="s">
        <v>500</v>
      </c>
      <c r="D20" s="61"/>
      <c r="E20" s="12">
        <v>0.1</v>
      </c>
      <c r="F20" s="12"/>
      <c r="G20" s="12"/>
      <c r="H20" s="58">
        <f t="shared" si="0"/>
        <v>10</v>
      </c>
      <c r="I20" s="58">
        <f t="shared" si="1"/>
        <v>0.1</v>
      </c>
    </row>
    <row r="21" spans="1:9">
      <c r="A21" s="9" t="s">
        <v>67</v>
      </c>
      <c r="B21" s="7" t="s">
        <v>68</v>
      </c>
      <c r="C21" s="60" t="s">
        <v>500</v>
      </c>
      <c r="D21" s="61"/>
      <c r="E21" s="12">
        <v>0.2</v>
      </c>
      <c r="F21" s="12">
        <v>0.5</v>
      </c>
      <c r="G21" s="12"/>
      <c r="H21" s="58">
        <f t="shared" si="0"/>
        <v>70</v>
      </c>
      <c r="I21" s="58">
        <f t="shared" si="1"/>
        <v>0.7</v>
      </c>
    </row>
    <row r="22" spans="1:9">
      <c r="A22" s="9" t="s">
        <v>69</v>
      </c>
      <c r="B22" s="7" t="s">
        <v>70</v>
      </c>
      <c r="C22" s="60" t="s">
        <v>500</v>
      </c>
      <c r="D22" s="61"/>
      <c r="E22" s="12">
        <v>0.2</v>
      </c>
      <c r="F22" s="12">
        <v>0.7</v>
      </c>
      <c r="G22" s="12"/>
      <c r="H22" s="58">
        <f t="shared" si="0"/>
        <v>90</v>
      </c>
      <c r="I22" s="58">
        <f t="shared" si="1"/>
        <v>0.9</v>
      </c>
    </row>
    <row r="23" spans="1:9">
      <c r="A23" s="9" t="s">
        <v>71</v>
      </c>
      <c r="B23" s="7" t="s">
        <v>72</v>
      </c>
      <c r="C23" s="60" t="s">
        <v>500</v>
      </c>
      <c r="D23" s="12"/>
      <c r="E23" s="12">
        <v>0.2</v>
      </c>
      <c r="F23" s="12">
        <v>0.5</v>
      </c>
      <c r="G23" s="12"/>
      <c r="H23" s="58">
        <f t="shared" si="0"/>
        <v>70</v>
      </c>
      <c r="I23" s="58">
        <f t="shared" si="1"/>
        <v>0.7</v>
      </c>
    </row>
    <row r="24" spans="1:9">
      <c r="A24" s="9" t="s">
        <v>73</v>
      </c>
      <c r="B24" s="7" t="s">
        <v>74</v>
      </c>
      <c r="C24" s="60" t="s">
        <v>500</v>
      </c>
      <c r="D24" s="12"/>
      <c r="E24" s="12">
        <v>0.45</v>
      </c>
      <c r="F24" s="12">
        <v>0.5</v>
      </c>
      <c r="G24" s="12"/>
      <c r="H24" s="58">
        <f t="shared" si="0"/>
        <v>95</v>
      </c>
      <c r="I24" s="58">
        <f t="shared" si="1"/>
        <v>0.95</v>
      </c>
    </row>
    <row r="25" spans="1:9">
      <c r="A25" s="9" t="s">
        <v>75</v>
      </c>
      <c r="B25" s="7" t="s">
        <v>76</v>
      </c>
      <c r="C25" s="60" t="s">
        <v>500</v>
      </c>
      <c r="D25" s="12"/>
      <c r="E25" s="12">
        <v>0.1</v>
      </c>
      <c r="F25" s="12">
        <v>1.4</v>
      </c>
      <c r="G25" s="12"/>
      <c r="H25" s="58">
        <f t="shared" si="0"/>
        <v>150</v>
      </c>
      <c r="I25" s="58">
        <f t="shared" si="1"/>
        <v>1.5</v>
      </c>
    </row>
    <row r="26" spans="1:9">
      <c r="A26" s="9" t="s">
        <v>77</v>
      </c>
      <c r="B26" s="7" t="s">
        <v>78</v>
      </c>
      <c r="C26" s="60" t="s">
        <v>500</v>
      </c>
      <c r="D26" s="12"/>
      <c r="E26" s="12">
        <v>1.4</v>
      </c>
      <c r="F26" s="12"/>
      <c r="G26" s="12"/>
      <c r="H26" s="58">
        <f t="shared" si="0"/>
        <v>140</v>
      </c>
      <c r="I26" s="58">
        <f t="shared" si="1"/>
        <v>1.4</v>
      </c>
    </row>
    <row r="27" spans="1:9">
      <c r="A27" s="9" t="s">
        <v>79</v>
      </c>
      <c r="B27" s="7" t="s">
        <v>80</v>
      </c>
      <c r="C27" s="60" t="s">
        <v>500</v>
      </c>
      <c r="D27" s="12"/>
      <c r="E27" s="12">
        <v>0.1</v>
      </c>
      <c r="F27" s="12"/>
      <c r="G27" s="12"/>
      <c r="H27" s="58">
        <f t="shared" si="0"/>
        <v>10</v>
      </c>
      <c r="I27" s="58">
        <f t="shared" si="1"/>
        <v>0.1</v>
      </c>
    </row>
    <row r="28" spans="1:9">
      <c r="A28" s="97" t="s">
        <v>81</v>
      </c>
      <c r="B28" s="9" t="s">
        <v>82</v>
      </c>
      <c r="C28" s="60" t="s">
        <v>500</v>
      </c>
      <c r="D28" s="12"/>
      <c r="E28" s="12">
        <v>0.1</v>
      </c>
      <c r="F28" s="12"/>
      <c r="G28" s="12"/>
      <c r="H28" s="58">
        <f t="shared" si="0"/>
        <v>10</v>
      </c>
      <c r="I28" s="58">
        <f t="shared" si="1"/>
        <v>0.1</v>
      </c>
    </row>
    <row r="29" spans="1:9">
      <c r="A29" s="10" t="s">
        <v>83</v>
      </c>
      <c r="B29" s="10" t="s">
        <v>84</v>
      </c>
      <c r="C29" s="60" t="s">
        <v>500</v>
      </c>
      <c r="D29" s="12"/>
      <c r="E29" s="12">
        <v>0.1</v>
      </c>
      <c r="F29" s="12"/>
      <c r="G29" s="12"/>
      <c r="H29" s="58">
        <f t="shared" si="0"/>
        <v>10</v>
      </c>
      <c r="I29" s="58">
        <f t="shared" si="1"/>
        <v>0.1</v>
      </c>
    </row>
    <row r="30" spans="1:9">
      <c r="A30" s="10" t="s">
        <v>85</v>
      </c>
      <c r="B30" s="10" t="s">
        <v>86</v>
      </c>
      <c r="C30" s="60" t="s">
        <v>500</v>
      </c>
      <c r="D30" s="12"/>
      <c r="E30" s="12">
        <v>0.1</v>
      </c>
      <c r="F30" s="12"/>
      <c r="G30" s="12"/>
      <c r="H30" s="58">
        <f t="shared" si="0"/>
        <v>10</v>
      </c>
      <c r="I30" s="58">
        <f t="shared" si="1"/>
        <v>0.1</v>
      </c>
    </row>
    <row r="31" spans="1:9">
      <c r="A31" s="10" t="s">
        <v>87</v>
      </c>
      <c r="B31" s="10" t="s">
        <v>88</v>
      </c>
      <c r="C31" s="60" t="s">
        <v>500</v>
      </c>
      <c r="D31" s="12"/>
      <c r="E31" s="12">
        <v>2.6</v>
      </c>
      <c r="F31" s="12">
        <v>4.85</v>
      </c>
      <c r="G31" s="12">
        <v>1.5</v>
      </c>
      <c r="H31" s="58">
        <f t="shared" si="0"/>
        <v>895</v>
      </c>
      <c r="I31" s="58">
        <f t="shared" si="1"/>
        <v>8.95</v>
      </c>
    </row>
    <row r="32" spans="1:9">
      <c r="A32" s="10" t="s">
        <v>89</v>
      </c>
      <c r="B32" s="10" t="s">
        <v>90</v>
      </c>
      <c r="C32" s="60" t="s">
        <v>500</v>
      </c>
      <c r="D32" s="12"/>
      <c r="E32" s="12">
        <v>2.2</v>
      </c>
      <c r="F32" s="12"/>
      <c r="G32" s="12">
        <v>1</v>
      </c>
      <c r="H32" s="58">
        <f t="shared" si="0"/>
        <v>320</v>
      </c>
      <c r="I32" s="58">
        <f t="shared" si="1"/>
        <v>3.2</v>
      </c>
    </row>
    <row r="33" spans="1:9">
      <c r="A33" s="10" t="s">
        <v>91</v>
      </c>
      <c r="B33" s="10" t="s">
        <v>92</v>
      </c>
      <c r="C33" s="60" t="s">
        <v>500</v>
      </c>
      <c r="D33" s="12"/>
      <c r="E33" s="12">
        <v>0.25</v>
      </c>
      <c r="F33" s="12">
        <v>1.8</v>
      </c>
      <c r="G33" s="12">
        <v>2</v>
      </c>
      <c r="H33" s="58">
        <f t="shared" si="0"/>
        <v>405</v>
      </c>
      <c r="I33" s="58">
        <f t="shared" si="1"/>
        <v>4.05</v>
      </c>
    </row>
    <row r="34" spans="1:9">
      <c r="A34" s="46">
        <v>20215449015</v>
      </c>
      <c r="B34" s="11" t="s">
        <v>93</v>
      </c>
      <c r="C34" s="60" t="s">
        <v>500</v>
      </c>
      <c r="D34" s="12"/>
      <c r="E34" s="12">
        <v>0.5</v>
      </c>
      <c r="F34" s="12">
        <v>0.7</v>
      </c>
      <c r="G34" s="12"/>
      <c r="H34" s="58">
        <f t="shared" si="0"/>
        <v>120</v>
      </c>
      <c r="I34" s="58">
        <f t="shared" si="1"/>
        <v>1.2</v>
      </c>
    </row>
    <row r="35" spans="1:9">
      <c r="A35" s="46">
        <v>202451605010</v>
      </c>
      <c r="B35" s="11" t="s">
        <v>94</v>
      </c>
      <c r="C35" s="60" t="s">
        <v>500</v>
      </c>
      <c r="D35" s="12"/>
      <c r="E35" s="12">
        <v>0.1</v>
      </c>
      <c r="F35" s="12"/>
      <c r="G35" s="12"/>
      <c r="H35" s="58">
        <f t="shared" si="0"/>
        <v>10</v>
      </c>
      <c r="I35" s="58">
        <f t="shared" si="1"/>
        <v>0.1</v>
      </c>
    </row>
    <row r="36" spans="1:9">
      <c r="A36" s="46">
        <v>202451702725</v>
      </c>
      <c r="B36" s="11" t="s">
        <v>95</v>
      </c>
      <c r="C36" s="60" t="s">
        <v>500</v>
      </c>
      <c r="D36" s="12"/>
      <c r="E36" s="11">
        <v>0.1</v>
      </c>
      <c r="F36" s="11"/>
      <c r="G36" s="11">
        <v>1</v>
      </c>
      <c r="H36" s="58">
        <f t="shared" si="0"/>
        <v>110</v>
      </c>
      <c r="I36" s="58">
        <f t="shared" si="1"/>
        <v>1.1</v>
      </c>
    </row>
    <row r="37" spans="1:9">
      <c r="A37" s="46">
        <v>202451703123</v>
      </c>
      <c r="B37" s="11" t="s">
        <v>96</v>
      </c>
      <c r="C37" s="60" t="s">
        <v>500</v>
      </c>
      <c r="D37" s="61"/>
      <c r="E37" s="11"/>
      <c r="F37" s="11"/>
      <c r="G37" s="11"/>
      <c r="H37" s="58">
        <f t="shared" si="0"/>
        <v>0</v>
      </c>
      <c r="I37" s="58">
        <f t="shared" si="1"/>
        <v>0</v>
      </c>
    </row>
    <row r="38" spans="1:9">
      <c r="A38" s="46">
        <v>202451804029</v>
      </c>
      <c r="B38" s="11" t="s">
        <v>97</v>
      </c>
      <c r="C38" s="60" t="s">
        <v>500</v>
      </c>
      <c r="D38" s="61"/>
      <c r="E38" s="11"/>
      <c r="F38" s="11"/>
      <c r="G38" s="11"/>
      <c r="H38" s="58">
        <f t="shared" si="0"/>
        <v>0</v>
      </c>
      <c r="I38" s="58">
        <f t="shared" si="1"/>
        <v>0</v>
      </c>
    </row>
    <row r="39" spans="1:9">
      <c r="A39" s="46">
        <v>202452812922</v>
      </c>
      <c r="B39" s="11" t="s">
        <v>98</v>
      </c>
      <c r="C39" s="60" t="s">
        <v>500</v>
      </c>
      <c r="D39" s="61"/>
      <c r="E39" s="11">
        <v>0.1</v>
      </c>
      <c r="F39" s="11"/>
      <c r="G39" s="11"/>
      <c r="H39" s="58">
        <f t="shared" si="0"/>
        <v>10</v>
      </c>
      <c r="I39" s="58">
        <f t="shared" si="1"/>
        <v>0.1</v>
      </c>
    </row>
    <row r="40" spans="1:9">
      <c r="A40" s="46">
        <v>202453213605</v>
      </c>
      <c r="B40" s="11" t="s">
        <v>99</v>
      </c>
      <c r="C40" s="60" t="s">
        <v>500</v>
      </c>
      <c r="D40" s="61"/>
      <c r="E40" s="11">
        <v>0.2</v>
      </c>
      <c r="F40" s="11">
        <v>3</v>
      </c>
      <c r="G40" s="11">
        <v>1</v>
      </c>
      <c r="H40" s="58">
        <f t="shared" si="0"/>
        <v>420</v>
      </c>
      <c r="I40" s="58">
        <f t="shared" si="1"/>
        <v>4.2</v>
      </c>
    </row>
    <row r="41" spans="1:9">
      <c r="A41" s="46">
        <v>202551101001</v>
      </c>
      <c r="B41" s="11" t="s">
        <v>100</v>
      </c>
      <c r="C41" s="60" t="s">
        <v>500</v>
      </c>
      <c r="D41" s="61"/>
      <c r="E41" s="11">
        <v>3.6</v>
      </c>
      <c r="F41" s="11">
        <v>0.7</v>
      </c>
      <c r="G41" s="11"/>
      <c r="H41" s="58">
        <f t="shared" si="0"/>
        <v>430</v>
      </c>
      <c r="I41" s="58">
        <f t="shared" si="1"/>
        <v>4.3</v>
      </c>
    </row>
    <row r="42" spans="1:9">
      <c r="A42" s="46">
        <v>202551101002</v>
      </c>
      <c r="B42" s="11" t="s">
        <v>101</v>
      </c>
      <c r="C42" s="60" t="s">
        <v>500</v>
      </c>
      <c r="D42" s="61"/>
      <c r="E42" s="11">
        <v>0.9</v>
      </c>
      <c r="F42" s="11">
        <v>0.9</v>
      </c>
      <c r="G42" s="11"/>
      <c r="H42" s="58">
        <f t="shared" si="0"/>
        <v>180</v>
      </c>
      <c r="I42" s="58">
        <f t="shared" si="1"/>
        <v>1.8</v>
      </c>
    </row>
    <row r="43" spans="1:9">
      <c r="A43" s="46">
        <v>202551101003</v>
      </c>
      <c r="B43" s="11" t="s">
        <v>102</v>
      </c>
      <c r="C43" s="60" t="s">
        <v>500</v>
      </c>
      <c r="D43" s="61"/>
      <c r="E43" s="11">
        <v>1.05</v>
      </c>
      <c r="F43" s="11">
        <v>0.7</v>
      </c>
      <c r="G43" s="11"/>
      <c r="H43" s="58">
        <f t="shared" si="0"/>
        <v>175</v>
      </c>
      <c r="I43" s="58">
        <f t="shared" si="1"/>
        <v>1.75</v>
      </c>
    </row>
    <row r="44" spans="1:9">
      <c r="A44" s="46">
        <v>202551101004</v>
      </c>
      <c r="B44" s="11" t="s">
        <v>103</v>
      </c>
      <c r="C44" s="60" t="s">
        <v>500</v>
      </c>
      <c r="D44" s="61"/>
      <c r="E44" s="11">
        <v>0.1</v>
      </c>
      <c r="F44" s="11">
        <v>1.4</v>
      </c>
      <c r="G44" s="11"/>
      <c r="H44" s="58">
        <f t="shared" si="0"/>
        <v>150</v>
      </c>
      <c r="I44" s="58">
        <f t="shared" si="1"/>
        <v>1.5</v>
      </c>
    </row>
    <row r="45" spans="1:9">
      <c r="A45" s="46">
        <v>202551101005</v>
      </c>
      <c r="B45" s="11" t="s">
        <v>104</v>
      </c>
      <c r="C45" s="60" t="s">
        <v>500</v>
      </c>
      <c r="D45" s="61"/>
      <c r="E45" s="11">
        <v>0.1</v>
      </c>
      <c r="F45" s="11">
        <v>1.6</v>
      </c>
      <c r="G45" s="11">
        <v>1</v>
      </c>
      <c r="H45" s="58">
        <f t="shared" si="0"/>
        <v>270</v>
      </c>
      <c r="I45" s="58">
        <f t="shared" si="1"/>
        <v>2.7</v>
      </c>
    </row>
    <row r="46" spans="1:9">
      <c r="A46" s="46">
        <v>202551101006</v>
      </c>
      <c r="B46" s="11" t="s">
        <v>105</v>
      </c>
      <c r="C46" s="60" t="s">
        <v>500</v>
      </c>
      <c r="D46" s="61"/>
      <c r="E46" s="11">
        <v>0.1</v>
      </c>
      <c r="F46" s="11">
        <v>0.7</v>
      </c>
      <c r="G46" s="11">
        <v>1</v>
      </c>
      <c r="H46" s="58">
        <f t="shared" si="0"/>
        <v>180</v>
      </c>
      <c r="I46" s="58">
        <f t="shared" si="1"/>
        <v>1.8</v>
      </c>
    </row>
    <row r="47" spans="1:9">
      <c r="A47" s="46">
        <v>202551101007</v>
      </c>
      <c r="B47" s="11" t="s">
        <v>106</v>
      </c>
      <c r="C47" s="60" t="s">
        <v>500</v>
      </c>
      <c r="D47" s="61"/>
      <c r="E47" s="11">
        <v>0.1</v>
      </c>
      <c r="F47" s="11">
        <v>1.6</v>
      </c>
      <c r="G47" s="11">
        <v>1</v>
      </c>
      <c r="H47" s="58">
        <f t="shared" si="0"/>
        <v>270</v>
      </c>
      <c r="I47" s="58">
        <f t="shared" si="1"/>
        <v>2.7</v>
      </c>
    </row>
    <row r="48" spans="1:9">
      <c r="A48" s="46">
        <v>202551101008</v>
      </c>
      <c r="B48" s="11" t="s">
        <v>107</v>
      </c>
      <c r="C48" s="60" t="s">
        <v>500</v>
      </c>
      <c r="D48" s="61"/>
      <c r="E48" s="11">
        <v>0.2</v>
      </c>
      <c r="F48" s="11">
        <v>0.7</v>
      </c>
      <c r="G48" s="11">
        <v>1</v>
      </c>
      <c r="H48" s="58">
        <f t="shared" si="0"/>
        <v>190</v>
      </c>
      <c r="I48" s="58">
        <f t="shared" si="1"/>
        <v>1.9</v>
      </c>
    </row>
    <row r="49" spans="1:9">
      <c r="A49" s="46">
        <v>202551101009</v>
      </c>
      <c r="B49" s="11" t="s">
        <v>108</v>
      </c>
      <c r="C49" s="60" t="s">
        <v>500</v>
      </c>
      <c r="D49" s="61"/>
      <c r="E49" s="11">
        <v>0.4</v>
      </c>
      <c r="F49" s="11">
        <v>1.2</v>
      </c>
      <c r="G49" s="11"/>
      <c r="H49" s="58">
        <f t="shared" si="0"/>
        <v>160</v>
      </c>
      <c r="I49" s="58">
        <f t="shared" si="1"/>
        <v>1.6</v>
      </c>
    </row>
    <row r="50" spans="1:9">
      <c r="A50" s="46">
        <v>202551101010</v>
      </c>
      <c r="B50" s="11" t="s">
        <v>109</v>
      </c>
      <c r="C50" s="60" t="s">
        <v>500</v>
      </c>
      <c r="D50" s="61"/>
      <c r="E50" s="11">
        <v>0.2</v>
      </c>
      <c r="F50" s="11">
        <v>1.4</v>
      </c>
      <c r="G50" s="11"/>
      <c r="H50" s="58">
        <f t="shared" si="0"/>
        <v>160</v>
      </c>
      <c r="I50" s="58">
        <f t="shared" si="1"/>
        <v>1.6</v>
      </c>
    </row>
    <row r="51" spans="1:9">
      <c r="A51" s="46">
        <v>202551101011</v>
      </c>
      <c r="B51" s="11" t="s">
        <v>110</v>
      </c>
      <c r="C51" s="60" t="s">
        <v>500</v>
      </c>
      <c r="D51" s="61"/>
      <c r="E51" s="11">
        <v>3.6</v>
      </c>
      <c r="F51" s="11">
        <v>3.4</v>
      </c>
      <c r="G51" s="11">
        <v>1</v>
      </c>
      <c r="H51" s="58">
        <f t="shared" si="0"/>
        <v>800</v>
      </c>
      <c r="I51" s="58">
        <f t="shared" si="1"/>
        <v>8</v>
      </c>
    </row>
    <row r="52" spans="1:9">
      <c r="A52" s="46">
        <v>202551101012</v>
      </c>
      <c r="B52" s="11" t="s">
        <v>111</v>
      </c>
      <c r="C52" s="60" t="s">
        <v>500</v>
      </c>
      <c r="D52" s="61"/>
      <c r="E52" s="11">
        <v>0.1</v>
      </c>
      <c r="F52" s="11">
        <v>0.5</v>
      </c>
      <c r="G52" s="11"/>
      <c r="H52" s="58">
        <f t="shared" si="0"/>
        <v>60</v>
      </c>
      <c r="I52" s="58">
        <f t="shared" si="1"/>
        <v>0.6</v>
      </c>
    </row>
    <row r="53" spans="1:9">
      <c r="A53" s="46">
        <v>202551101013</v>
      </c>
      <c r="B53" s="11" t="s">
        <v>112</v>
      </c>
      <c r="C53" s="60" t="s">
        <v>500</v>
      </c>
      <c r="D53" s="61"/>
      <c r="E53" s="11">
        <v>1.1</v>
      </c>
      <c r="F53" s="11">
        <v>0.7</v>
      </c>
      <c r="G53" s="11"/>
      <c r="H53" s="58">
        <f t="shared" si="0"/>
        <v>180</v>
      </c>
      <c r="I53" s="58">
        <f t="shared" si="1"/>
        <v>1.8</v>
      </c>
    </row>
    <row r="54" spans="1:9">
      <c r="A54" s="47">
        <v>202551101014</v>
      </c>
      <c r="B54" s="12" t="s">
        <v>113</v>
      </c>
      <c r="C54" s="60" t="s">
        <v>500</v>
      </c>
      <c r="D54" s="12"/>
      <c r="E54" s="11">
        <v>1.7</v>
      </c>
      <c r="F54" s="11">
        <v>1.6</v>
      </c>
      <c r="G54" s="11"/>
      <c r="H54" s="58">
        <f t="shared" si="0"/>
        <v>330</v>
      </c>
      <c r="I54" s="58">
        <f t="shared" si="1"/>
        <v>3.3</v>
      </c>
    </row>
    <row r="55" spans="1:9">
      <c r="A55" s="47">
        <v>202551101015</v>
      </c>
      <c r="B55" s="12" t="s">
        <v>114</v>
      </c>
      <c r="C55" s="60" t="s">
        <v>500</v>
      </c>
      <c r="D55" s="12"/>
      <c r="E55" s="11">
        <v>2.5</v>
      </c>
      <c r="F55" s="11">
        <v>1.8</v>
      </c>
      <c r="G55" s="11">
        <v>1</v>
      </c>
      <c r="H55" s="58">
        <f t="shared" si="0"/>
        <v>530</v>
      </c>
      <c r="I55" s="58">
        <f t="shared" si="1"/>
        <v>5.3</v>
      </c>
    </row>
    <row r="56" spans="1:9">
      <c r="A56" s="47">
        <v>202551101016</v>
      </c>
      <c r="B56" s="12" t="s">
        <v>115</v>
      </c>
      <c r="C56" s="60" t="s">
        <v>500</v>
      </c>
      <c r="D56" s="12"/>
      <c r="E56" s="11">
        <v>0.1</v>
      </c>
      <c r="F56" s="11">
        <v>1.8</v>
      </c>
      <c r="G56" s="11"/>
      <c r="H56" s="58">
        <f t="shared" si="0"/>
        <v>190</v>
      </c>
      <c r="I56" s="58">
        <f t="shared" si="1"/>
        <v>1.9</v>
      </c>
    </row>
    <row r="57" spans="1:9">
      <c r="A57" s="47">
        <v>202551101017</v>
      </c>
      <c r="B57" s="12" t="s">
        <v>116</v>
      </c>
      <c r="C57" s="60" t="s">
        <v>500</v>
      </c>
      <c r="D57" s="12"/>
      <c r="E57" s="11">
        <v>0.7</v>
      </c>
      <c r="F57" s="11">
        <v>0.5</v>
      </c>
      <c r="G57" s="11"/>
      <c r="H57" s="58">
        <f t="shared" si="0"/>
        <v>120</v>
      </c>
      <c r="I57" s="58">
        <f t="shared" si="1"/>
        <v>1.2</v>
      </c>
    </row>
    <row r="58" spans="1:9">
      <c r="A58" s="47">
        <v>202551101018</v>
      </c>
      <c r="B58" s="12" t="s">
        <v>117</v>
      </c>
      <c r="C58" s="60" t="s">
        <v>500</v>
      </c>
      <c r="D58" s="12"/>
      <c r="E58" s="12">
        <v>0.2</v>
      </c>
      <c r="F58" s="12">
        <v>0.5</v>
      </c>
      <c r="G58" s="12"/>
      <c r="H58" s="58">
        <f t="shared" si="0"/>
        <v>70</v>
      </c>
      <c r="I58" s="58">
        <f t="shared" si="1"/>
        <v>0.7</v>
      </c>
    </row>
    <row r="59" spans="1:9">
      <c r="A59" s="47">
        <v>202551101019</v>
      </c>
      <c r="B59" s="12" t="s">
        <v>118</v>
      </c>
      <c r="C59" s="60" t="s">
        <v>500</v>
      </c>
      <c r="D59" s="12"/>
      <c r="E59" s="12">
        <v>2</v>
      </c>
      <c r="F59" s="12">
        <v>0.5</v>
      </c>
      <c r="G59" s="12"/>
      <c r="H59" s="58">
        <f t="shared" si="0"/>
        <v>250</v>
      </c>
      <c r="I59" s="58">
        <f t="shared" si="1"/>
        <v>2.5</v>
      </c>
    </row>
    <row r="60" spans="1:9">
      <c r="A60" s="47">
        <v>202551101020</v>
      </c>
      <c r="B60" s="12" t="s">
        <v>119</v>
      </c>
      <c r="C60" s="60" t="s">
        <v>500</v>
      </c>
      <c r="D60" s="12"/>
      <c r="E60" s="12">
        <v>1.1</v>
      </c>
      <c r="F60" s="12">
        <v>0.5</v>
      </c>
      <c r="G60" s="12"/>
      <c r="H60" s="58">
        <f t="shared" si="0"/>
        <v>160</v>
      </c>
      <c r="I60" s="58">
        <f t="shared" si="1"/>
        <v>1.6</v>
      </c>
    </row>
    <row r="61" spans="1:9">
      <c r="A61" s="47">
        <v>202551101021</v>
      </c>
      <c r="B61" s="12" t="s">
        <v>120</v>
      </c>
      <c r="C61" s="60" t="s">
        <v>500</v>
      </c>
      <c r="D61" s="12"/>
      <c r="E61" s="12"/>
      <c r="F61" s="12">
        <v>0.5</v>
      </c>
      <c r="G61" s="12"/>
      <c r="H61" s="58">
        <f t="shared" si="0"/>
        <v>50</v>
      </c>
      <c r="I61" s="58">
        <f t="shared" si="1"/>
        <v>0.5</v>
      </c>
    </row>
    <row r="62" spans="1:9">
      <c r="A62" s="47">
        <v>202551101022</v>
      </c>
      <c r="B62" s="12" t="s">
        <v>121</v>
      </c>
      <c r="C62" s="60" t="s">
        <v>500</v>
      </c>
      <c r="D62" s="12"/>
      <c r="E62" s="12"/>
      <c r="F62" s="12">
        <v>0.5</v>
      </c>
      <c r="G62" s="12"/>
      <c r="H62" s="58">
        <f t="shared" si="0"/>
        <v>50</v>
      </c>
      <c r="I62" s="58">
        <f t="shared" si="1"/>
        <v>0.5</v>
      </c>
    </row>
    <row r="63" spans="1:9">
      <c r="A63" s="47">
        <v>202551101023</v>
      </c>
      <c r="B63" s="12" t="s">
        <v>122</v>
      </c>
      <c r="C63" s="60" t="s">
        <v>500</v>
      </c>
      <c r="D63" s="12"/>
      <c r="E63" s="12"/>
      <c r="F63" s="12">
        <v>0.5</v>
      </c>
      <c r="G63" s="12"/>
      <c r="H63" s="58">
        <f t="shared" si="0"/>
        <v>50</v>
      </c>
      <c r="I63" s="58">
        <f t="shared" si="1"/>
        <v>0.5</v>
      </c>
    </row>
    <row r="64" spans="1:9">
      <c r="A64" s="47">
        <v>202551101024</v>
      </c>
      <c r="B64" s="12" t="s">
        <v>123</v>
      </c>
      <c r="C64" s="60" t="s">
        <v>500</v>
      </c>
      <c r="D64" s="12"/>
      <c r="E64" s="12"/>
      <c r="F64" s="12">
        <v>0.5</v>
      </c>
      <c r="G64" s="12"/>
      <c r="H64" s="58">
        <f t="shared" si="0"/>
        <v>50</v>
      </c>
      <c r="I64" s="58">
        <f t="shared" si="1"/>
        <v>0.5</v>
      </c>
    </row>
    <row r="65" spans="1:9">
      <c r="A65" s="47">
        <v>202551101025</v>
      </c>
      <c r="B65" s="12" t="s">
        <v>124</v>
      </c>
      <c r="C65" s="60" t="s">
        <v>500</v>
      </c>
      <c r="D65" s="12"/>
      <c r="E65" s="12"/>
      <c r="F65" s="12"/>
      <c r="G65" s="12"/>
      <c r="H65" s="58">
        <f t="shared" si="0"/>
        <v>0</v>
      </c>
      <c r="I65" s="58">
        <f t="shared" si="1"/>
        <v>0</v>
      </c>
    </row>
    <row r="66" spans="1:9">
      <c r="A66" s="48" t="s">
        <v>125</v>
      </c>
      <c r="B66" s="14" t="s">
        <v>126</v>
      </c>
      <c r="C66" s="58" t="s">
        <v>500</v>
      </c>
      <c r="D66" s="13"/>
      <c r="E66" s="13">
        <v>0.9</v>
      </c>
      <c r="F66" s="13">
        <v>3.5</v>
      </c>
      <c r="G66" s="13">
        <v>1</v>
      </c>
      <c r="H66" s="58">
        <f t="shared" si="0"/>
        <v>540</v>
      </c>
      <c r="I66" s="58">
        <f t="shared" si="1"/>
        <v>5.4</v>
      </c>
    </row>
    <row r="67" spans="1:9">
      <c r="A67" s="48" t="s">
        <v>127</v>
      </c>
      <c r="B67" s="14" t="s">
        <v>128</v>
      </c>
      <c r="C67" s="58" t="s">
        <v>500</v>
      </c>
      <c r="D67" s="13"/>
      <c r="E67" s="13">
        <v>0.1</v>
      </c>
      <c r="F67" s="13">
        <v>1.9</v>
      </c>
      <c r="G67" s="13">
        <v>1</v>
      </c>
      <c r="H67" s="58">
        <f t="shared" si="0"/>
        <v>300</v>
      </c>
      <c r="I67" s="58">
        <f t="shared" si="1"/>
        <v>3</v>
      </c>
    </row>
    <row r="68" spans="1:9">
      <c r="A68" s="48" t="s">
        <v>129</v>
      </c>
      <c r="B68" s="14" t="s">
        <v>130</v>
      </c>
      <c r="C68" s="58" t="s">
        <v>500</v>
      </c>
      <c r="D68" s="13"/>
      <c r="E68" s="15">
        <v>0</v>
      </c>
      <c r="F68" s="15">
        <v>0.7</v>
      </c>
      <c r="G68" s="15">
        <v>1</v>
      </c>
      <c r="H68" s="58">
        <f t="shared" ref="H68:H131" si="2">SUMPRODUCT($D$2:$G$2,D68:G68)</f>
        <v>170</v>
      </c>
      <c r="I68" s="58">
        <f t="shared" ref="I68:I131" si="3">SUM(D68:G68)</f>
        <v>1.7</v>
      </c>
    </row>
    <row r="69" spans="1:9">
      <c r="A69" s="48" t="s">
        <v>131</v>
      </c>
      <c r="B69" s="14" t="s">
        <v>132</v>
      </c>
      <c r="C69" s="58" t="s">
        <v>500</v>
      </c>
      <c r="D69" s="13"/>
      <c r="E69" s="15">
        <v>0.2</v>
      </c>
      <c r="F69" s="15">
        <v>0.2</v>
      </c>
      <c r="G69" s="15">
        <v>1</v>
      </c>
      <c r="H69" s="58">
        <f t="shared" si="2"/>
        <v>140</v>
      </c>
      <c r="I69" s="58">
        <f t="shared" si="3"/>
        <v>1.4</v>
      </c>
    </row>
    <row r="70" spans="1:9">
      <c r="A70" s="48" t="s">
        <v>133</v>
      </c>
      <c r="B70" s="14" t="s">
        <v>134</v>
      </c>
      <c r="C70" s="58" t="s">
        <v>500</v>
      </c>
      <c r="D70" s="13"/>
      <c r="E70" s="15">
        <v>0.1</v>
      </c>
      <c r="F70" s="15">
        <v>1.4</v>
      </c>
      <c r="G70" s="15">
        <v>1</v>
      </c>
      <c r="H70" s="58">
        <f t="shared" si="2"/>
        <v>250</v>
      </c>
      <c r="I70" s="58">
        <f t="shared" si="3"/>
        <v>2.5</v>
      </c>
    </row>
    <row r="71" spans="1:9">
      <c r="A71" s="48" t="s">
        <v>135</v>
      </c>
      <c r="B71" s="14" t="s">
        <v>136</v>
      </c>
      <c r="C71" s="58" t="s">
        <v>500</v>
      </c>
      <c r="D71" s="13"/>
      <c r="E71" s="15">
        <v>0.6</v>
      </c>
      <c r="F71" s="15">
        <v>1.8</v>
      </c>
      <c r="G71" s="15">
        <v>1</v>
      </c>
      <c r="H71" s="58">
        <f t="shared" si="2"/>
        <v>340</v>
      </c>
      <c r="I71" s="58">
        <f t="shared" si="3"/>
        <v>3.4</v>
      </c>
    </row>
    <row r="72" spans="1:9">
      <c r="A72" s="48" t="s">
        <v>137</v>
      </c>
      <c r="B72" s="14" t="s">
        <v>138</v>
      </c>
      <c r="C72" s="58" t="s">
        <v>500</v>
      </c>
      <c r="D72" s="13"/>
      <c r="E72" s="15">
        <v>1.1</v>
      </c>
      <c r="F72" s="15">
        <v>0.9</v>
      </c>
      <c r="G72" s="15">
        <v>1</v>
      </c>
      <c r="H72" s="58">
        <f t="shared" si="2"/>
        <v>300</v>
      </c>
      <c r="I72" s="58">
        <f t="shared" si="3"/>
        <v>3</v>
      </c>
    </row>
    <row r="73" spans="1:9">
      <c r="A73" s="48" t="s">
        <v>139</v>
      </c>
      <c r="B73" s="14" t="s">
        <v>140</v>
      </c>
      <c r="C73" s="58" t="s">
        <v>500</v>
      </c>
      <c r="D73" s="13"/>
      <c r="E73" s="15">
        <v>1.2</v>
      </c>
      <c r="F73" s="15">
        <v>1.1</v>
      </c>
      <c r="G73" s="15">
        <v>1</v>
      </c>
      <c r="H73" s="58">
        <f t="shared" si="2"/>
        <v>330</v>
      </c>
      <c r="I73" s="58">
        <f t="shared" si="3"/>
        <v>3.3</v>
      </c>
    </row>
    <row r="74" spans="1:9">
      <c r="A74" s="48" t="s">
        <v>141</v>
      </c>
      <c r="B74" s="14" t="s">
        <v>142</v>
      </c>
      <c r="C74" s="58" t="s">
        <v>500</v>
      </c>
      <c r="D74" s="13"/>
      <c r="E74" s="15">
        <v>1.1</v>
      </c>
      <c r="F74" s="15">
        <v>0.5</v>
      </c>
      <c r="G74" s="15">
        <v>1</v>
      </c>
      <c r="H74" s="58">
        <f t="shared" si="2"/>
        <v>260</v>
      </c>
      <c r="I74" s="58">
        <f t="shared" si="3"/>
        <v>2.6</v>
      </c>
    </row>
    <row r="75" spans="1:9">
      <c r="A75" s="48" t="s">
        <v>143</v>
      </c>
      <c r="B75" s="14" t="s">
        <v>144</v>
      </c>
      <c r="C75" s="58" t="s">
        <v>500</v>
      </c>
      <c r="D75" s="13"/>
      <c r="E75" s="15">
        <v>1.3</v>
      </c>
      <c r="F75" s="15"/>
      <c r="G75" s="15">
        <v>1</v>
      </c>
      <c r="H75" s="58">
        <f t="shared" si="2"/>
        <v>230</v>
      </c>
      <c r="I75" s="58">
        <f t="shared" si="3"/>
        <v>2.3</v>
      </c>
    </row>
    <row r="76" spans="1:9">
      <c r="A76" s="48" t="s">
        <v>145</v>
      </c>
      <c r="B76" s="14" t="s">
        <v>146</v>
      </c>
      <c r="C76" s="58" t="s">
        <v>500</v>
      </c>
      <c r="D76" s="13"/>
      <c r="E76" s="15">
        <v>3.9</v>
      </c>
      <c r="F76" s="15">
        <v>2.5</v>
      </c>
      <c r="G76" s="15">
        <v>1</v>
      </c>
      <c r="H76" s="58">
        <f t="shared" si="2"/>
        <v>740</v>
      </c>
      <c r="I76" s="58">
        <f t="shared" si="3"/>
        <v>7.4</v>
      </c>
    </row>
    <row r="77" spans="1:9">
      <c r="A77" s="48" t="s">
        <v>147</v>
      </c>
      <c r="B77" s="14" t="s">
        <v>148</v>
      </c>
      <c r="C77" s="58" t="s">
        <v>500</v>
      </c>
      <c r="D77" s="13"/>
      <c r="E77" s="15">
        <v>2.8</v>
      </c>
      <c r="F77" s="15">
        <v>0.2</v>
      </c>
      <c r="G77" s="15">
        <v>1</v>
      </c>
      <c r="H77" s="58">
        <f t="shared" si="2"/>
        <v>400</v>
      </c>
      <c r="I77" s="58">
        <f t="shared" si="3"/>
        <v>4</v>
      </c>
    </row>
    <row r="78" spans="1:9">
      <c r="A78" s="48" t="s">
        <v>149</v>
      </c>
      <c r="B78" s="14" t="s">
        <v>150</v>
      </c>
      <c r="C78" s="58" t="s">
        <v>500</v>
      </c>
      <c r="D78" s="13"/>
      <c r="E78" s="15">
        <v>1.9</v>
      </c>
      <c r="F78" s="15"/>
      <c r="G78" s="15">
        <v>1</v>
      </c>
      <c r="H78" s="58">
        <f t="shared" si="2"/>
        <v>290</v>
      </c>
      <c r="I78" s="58">
        <f t="shared" si="3"/>
        <v>2.9</v>
      </c>
    </row>
    <row r="79" spans="1:9">
      <c r="A79" s="48" t="s">
        <v>151</v>
      </c>
      <c r="B79" s="14" t="s">
        <v>152</v>
      </c>
      <c r="C79" s="58" t="s">
        <v>500</v>
      </c>
      <c r="D79" s="13"/>
      <c r="E79" s="15">
        <v>0.1</v>
      </c>
      <c r="F79" s="15"/>
      <c r="G79" s="15"/>
      <c r="H79" s="58">
        <f t="shared" si="2"/>
        <v>10</v>
      </c>
      <c r="I79" s="58">
        <f t="shared" si="3"/>
        <v>0.1</v>
      </c>
    </row>
    <row r="80" spans="1:9">
      <c r="A80" s="48" t="s">
        <v>153</v>
      </c>
      <c r="B80" s="14" t="s">
        <v>154</v>
      </c>
      <c r="C80" s="58" t="s">
        <v>500</v>
      </c>
      <c r="D80" s="13"/>
      <c r="E80" s="15"/>
      <c r="F80" s="15"/>
      <c r="G80" s="15"/>
      <c r="H80" s="58">
        <f t="shared" si="2"/>
        <v>0</v>
      </c>
      <c r="I80" s="58">
        <f t="shared" si="3"/>
        <v>0</v>
      </c>
    </row>
    <row r="81" spans="1:9">
      <c r="A81" s="48" t="s">
        <v>155</v>
      </c>
      <c r="B81" s="14" t="s">
        <v>156</v>
      </c>
      <c r="C81" s="58" t="s">
        <v>500</v>
      </c>
      <c r="D81" s="13"/>
      <c r="E81" s="15">
        <v>0.1</v>
      </c>
      <c r="F81" s="15"/>
      <c r="G81" s="15"/>
      <c r="H81" s="58">
        <f t="shared" si="2"/>
        <v>10</v>
      </c>
      <c r="I81" s="58">
        <f t="shared" si="3"/>
        <v>0.1</v>
      </c>
    </row>
    <row r="82" spans="1:9">
      <c r="A82" s="98" t="s">
        <v>157</v>
      </c>
      <c r="B82" s="14" t="s">
        <v>158</v>
      </c>
      <c r="C82" s="58" t="s">
        <v>500</v>
      </c>
      <c r="D82" s="13"/>
      <c r="E82" s="15">
        <v>0.15</v>
      </c>
      <c r="F82" s="15"/>
      <c r="G82" s="15"/>
      <c r="H82" s="58">
        <f t="shared" si="2"/>
        <v>15</v>
      </c>
      <c r="I82" s="58">
        <f t="shared" si="3"/>
        <v>0.15</v>
      </c>
    </row>
    <row r="83" spans="1:9">
      <c r="A83" s="98" t="s">
        <v>159</v>
      </c>
      <c r="B83" s="14" t="s">
        <v>160</v>
      </c>
      <c r="C83" s="58" t="s">
        <v>500</v>
      </c>
      <c r="D83" s="13"/>
      <c r="E83" s="15">
        <v>4.2</v>
      </c>
      <c r="F83" s="15"/>
      <c r="G83" s="15">
        <v>1</v>
      </c>
      <c r="H83" s="58">
        <f t="shared" si="2"/>
        <v>520</v>
      </c>
      <c r="I83" s="58">
        <f t="shared" si="3"/>
        <v>5.2</v>
      </c>
    </row>
    <row r="84" spans="1:9">
      <c r="A84" s="98" t="s">
        <v>161</v>
      </c>
      <c r="B84" s="14" t="s">
        <v>162</v>
      </c>
      <c r="C84" s="58" t="s">
        <v>500</v>
      </c>
      <c r="D84" s="13"/>
      <c r="E84" s="15">
        <v>1.35</v>
      </c>
      <c r="F84" s="15"/>
      <c r="G84" s="15">
        <v>1</v>
      </c>
      <c r="H84" s="58">
        <f t="shared" si="2"/>
        <v>235</v>
      </c>
      <c r="I84" s="58">
        <f t="shared" si="3"/>
        <v>2.35</v>
      </c>
    </row>
    <row r="85" spans="1:9">
      <c r="A85" s="99" t="s">
        <v>163</v>
      </c>
      <c r="B85" s="16" t="s">
        <v>164</v>
      </c>
      <c r="C85" s="58" t="s">
        <v>500</v>
      </c>
      <c r="D85" s="13"/>
      <c r="E85" s="15">
        <v>13.05</v>
      </c>
      <c r="F85" s="15">
        <v>4.7</v>
      </c>
      <c r="G85" s="15"/>
      <c r="H85" s="58">
        <f t="shared" si="2"/>
        <v>1775</v>
      </c>
      <c r="I85" s="58">
        <f t="shared" si="3"/>
        <v>17.75</v>
      </c>
    </row>
    <row r="86" spans="1:9">
      <c r="A86" s="99" t="s">
        <v>165</v>
      </c>
      <c r="B86" s="16" t="s">
        <v>166</v>
      </c>
      <c r="C86" s="58" t="s">
        <v>500</v>
      </c>
      <c r="D86" s="13"/>
      <c r="E86" s="15"/>
      <c r="F86" s="15"/>
      <c r="G86" s="15"/>
      <c r="H86" s="58">
        <f t="shared" si="2"/>
        <v>0</v>
      </c>
      <c r="I86" s="58">
        <f t="shared" si="3"/>
        <v>0</v>
      </c>
    </row>
    <row r="87" spans="1:9">
      <c r="A87" s="99" t="s">
        <v>167</v>
      </c>
      <c r="B87" s="16" t="s">
        <v>168</v>
      </c>
      <c r="C87" s="58" t="s">
        <v>500</v>
      </c>
      <c r="D87" s="13"/>
      <c r="E87" s="15"/>
      <c r="F87" s="15"/>
      <c r="G87" s="15"/>
      <c r="H87" s="58">
        <f t="shared" si="2"/>
        <v>0</v>
      </c>
      <c r="I87" s="58">
        <f t="shared" si="3"/>
        <v>0</v>
      </c>
    </row>
    <row r="88" spans="1:9">
      <c r="A88" s="99" t="s">
        <v>169</v>
      </c>
      <c r="B88" s="16" t="s">
        <v>170</v>
      </c>
      <c r="C88" s="58" t="s">
        <v>500</v>
      </c>
      <c r="D88" s="13"/>
      <c r="E88" s="15">
        <v>0.1</v>
      </c>
      <c r="F88" s="15">
        <v>0.2</v>
      </c>
      <c r="G88" s="15"/>
      <c r="H88" s="58">
        <f t="shared" si="2"/>
        <v>30</v>
      </c>
      <c r="I88" s="58">
        <f t="shared" si="3"/>
        <v>0.3</v>
      </c>
    </row>
    <row r="89" spans="1:9">
      <c r="A89" s="99" t="s">
        <v>171</v>
      </c>
      <c r="B89" s="16" t="s">
        <v>172</v>
      </c>
      <c r="C89" s="58" t="s">
        <v>500</v>
      </c>
      <c r="D89" s="13"/>
      <c r="E89" s="15"/>
      <c r="F89" s="15"/>
      <c r="G89" s="15"/>
      <c r="H89" s="58">
        <f t="shared" si="2"/>
        <v>0</v>
      </c>
      <c r="I89" s="58">
        <f t="shared" si="3"/>
        <v>0</v>
      </c>
    </row>
    <row r="90" spans="1:9">
      <c r="A90" s="99" t="s">
        <v>173</v>
      </c>
      <c r="B90" s="16" t="s">
        <v>174</v>
      </c>
      <c r="C90" s="58" t="s">
        <v>500</v>
      </c>
      <c r="D90" s="13"/>
      <c r="E90" s="13"/>
      <c r="F90" s="13"/>
      <c r="G90" s="13"/>
      <c r="H90" s="58">
        <f t="shared" si="2"/>
        <v>0</v>
      </c>
      <c r="I90" s="58">
        <f t="shared" si="3"/>
        <v>0</v>
      </c>
    </row>
    <row r="91" spans="1:9">
      <c r="A91" s="99" t="s">
        <v>175</v>
      </c>
      <c r="B91" s="16" t="s">
        <v>176</v>
      </c>
      <c r="C91" s="58" t="s">
        <v>500</v>
      </c>
      <c r="D91" s="13"/>
      <c r="E91" s="13">
        <v>3.8</v>
      </c>
      <c r="F91" s="13">
        <v>0.5</v>
      </c>
      <c r="G91" s="13">
        <v>1</v>
      </c>
      <c r="H91" s="58">
        <f t="shared" si="2"/>
        <v>530</v>
      </c>
      <c r="I91" s="58">
        <f t="shared" si="3"/>
        <v>5.3</v>
      </c>
    </row>
    <row r="92" spans="1:9">
      <c r="A92" s="99" t="s">
        <v>177</v>
      </c>
      <c r="B92" s="16" t="s">
        <v>178</v>
      </c>
      <c r="C92" s="58" t="s">
        <v>500</v>
      </c>
      <c r="D92" s="13"/>
      <c r="E92" s="13"/>
      <c r="F92" s="13">
        <v>2.5</v>
      </c>
      <c r="G92" s="13"/>
      <c r="H92" s="58">
        <f t="shared" si="2"/>
        <v>250</v>
      </c>
      <c r="I92" s="58">
        <f t="shared" si="3"/>
        <v>2.5</v>
      </c>
    </row>
    <row r="93" spans="1:9">
      <c r="A93" s="99" t="s">
        <v>179</v>
      </c>
      <c r="B93" s="16" t="s">
        <v>180</v>
      </c>
      <c r="C93" s="58" t="s">
        <v>500</v>
      </c>
      <c r="D93" s="13"/>
      <c r="E93" s="13">
        <v>5.7</v>
      </c>
      <c r="F93" s="13">
        <v>2</v>
      </c>
      <c r="G93" s="13"/>
      <c r="H93" s="58">
        <f t="shared" si="2"/>
        <v>770</v>
      </c>
      <c r="I93" s="58">
        <f t="shared" si="3"/>
        <v>7.7</v>
      </c>
    </row>
    <row r="94" spans="1:9">
      <c r="A94" s="99" t="s">
        <v>181</v>
      </c>
      <c r="B94" s="16" t="s">
        <v>182</v>
      </c>
      <c r="C94" s="58" t="s">
        <v>500</v>
      </c>
      <c r="D94" s="13"/>
      <c r="E94" s="13">
        <v>0.1</v>
      </c>
      <c r="F94" s="13">
        <v>0.4</v>
      </c>
      <c r="G94" s="13">
        <v>1</v>
      </c>
      <c r="H94" s="58">
        <f t="shared" si="2"/>
        <v>150</v>
      </c>
      <c r="I94" s="58">
        <f t="shared" si="3"/>
        <v>1.5</v>
      </c>
    </row>
    <row r="95" spans="1:9">
      <c r="A95" s="99" t="s">
        <v>183</v>
      </c>
      <c r="B95" s="16" t="s">
        <v>184</v>
      </c>
      <c r="C95" s="58" t="s">
        <v>500</v>
      </c>
      <c r="D95" s="13"/>
      <c r="E95" s="13">
        <v>0.1</v>
      </c>
      <c r="F95" s="13">
        <v>0.4</v>
      </c>
      <c r="G95" s="13">
        <v>1</v>
      </c>
      <c r="H95" s="58">
        <f t="shared" si="2"/>
        <v>150</v>
      </c>
      <c r="I95" s="58">
        <f t="shared" si="3"/>
        <v>1.5</v>
      </c>
    </row>
    <row r="96" spans="1:9">
      <c r="A96" s="99" t="s">
        <v>185</v>
      </c>
      <c r="B96" s="16" t="s">
        <v>186</v>
      </c>
      <c r="C96" s="58" t="s">
        <v>500</v>
      </c>
      <c r="D96" s="13"/>
      <c r="E96" s="13">
        <v>0.1</v>
      </c>
      <c r="F96" s="13">
        <v>0.2</v>
      </c>
      <c r="G96" s="13">
        <v>1</v>
      </c>
      <c r="H96" s="58">
        <f t="shared" si="2"/>
        <v>130</v>
      </c>
      <c r="I96" s="58">
        <f t="shared" si="3"/>
        <v>1.3</v>
      </c>
    </row>
    <row r="97" spans="1:9">
      <c r="A97" s="21" t="s">
        <v>187</v>
      </c>
      <c r="B97" s="18" t="s">
        <v>188</v>
      </c>
      <c r="C97" s="58" t="s">
        <v>500</v>
      </c>
      <c r="D97" s="13"/>
      <c r="E97" s="62">
        <v>0.1</v>
      </c>
      <c r="F97" s="63">
        <v>1.5</v>
      </c>
      <c r="G97" s="64">
        <v>1</v>
      </c>
      <c r="H97" s="58">
        <f t="shared" si="2"/>
        <v>260</v>
      </c>
      <c r="I97" s="58">
        <f t="shared" si="3"/>
        <v>2.6</v>
      </c>
    </row>
    <row r="98" spans="1:9">
      <c r="A98" s="21" t="s">
        <v>189</v>
      </c>
      <c r="B98" s="18" t="s">
        <v>190</v>
      </c>
      <c r="C98" s="58" t="s">
        <v>500</v>
      </c>
      <c r="D98" s="13"/>
      <c r="E98" s="62">
        <v>0.1</v>
      </c>
      <c r="F98" s="63">
        <v>0.2</v>
      </c>
      <c r="G98" s="64">
        <v>1</v>
      </c>
      <c r="H98" s="58">
        <f t="shared" si="2"/>
        <v>130</v>
      </c>
      <c r="I98" s="58">
        <f t="shared" si="3"/>
        <v>1.3</v>
      </c>
    </row>
    <row r="99" spans="1:9">
      <c r="A99" s="49" t="s">
        <v>191</v>
      </c>
      <c r="B99" s="17" t="s">
        <v>192</v>
      </c>
      <c r="C99" s="58" t="s">
        <v>500</v>
      </c>
      <c r="D99" s="13"/>
      <c r="E99" s="62">
        <v>0.1</v>
      </c>
      <c r="F99" s="63">
        <v>1.9</v>
      </c>
      <c r="G99" s="65">
        <v>1</v>
      </c>
      <c r="H99" s="58">
        <f t="shared" si="2"/>
        <v>300</v>
      </c>
      <c r="I99" s="58">
        <f t="shared" si="3"/>
        <v>3</v>
      </c>
    </row>
    <row r="100" spans="1:9">
      <c r="A100" s="49" t="s">
        <v>193</v>
      </c>
      <c r="B100" s="17" t="s">
        <v>194</v>
      </c>
      <c r="C100" s="58" t="s">
        <v>500</v>
      </c>
      <c r="D100" s="13"/>
      <c r="E100" s="62">
        <v>0.1</v>
      </c>
      <c r="F100" s="63">
        <v>0.5</v>
      </c>
      <c r="G100" s="65">
        <v>1</v>
      </c>
      <c r="H100" s="58">
        <f t="shared" si="2"/>
        <v>160</v>
      </c>
      <c r="I100" s="58">
        <f t="shared" si="3"/>
        <v>1.6</v>
      </c>
    </row>
    <row r="101" spans="1:9">
      <c r="A101" s="49" t="s">
        <v>195</v>
      </c>
      <c r="B101" s="17" t="s">
        <v>196</v>
      </c>
      <c r="C101" s="58" t="s">
        <v>500</v>
      </c>
      <c r="D101" s="13"/>
      <c r="E101" s="62">
        <v>0.1</v>
      </c>
      <c r="F101" s="63">
        <v>2.4</v>
      </c>
      <c r="G101" s="65">
        <v>1</v>
      </c>
      <c r="H101" s="58">
        <f t="shared" si="2"/>
        <v>350</v>
      </c>
      <c r="I101" s="58">
        <f t="shared" si="3"/>
        <v>3.5</v>
      </c>
    </row>
    <row r="102" spans="1:9">
      <c r="A102" s="49" t="s">
        <v>197</v>
      </c>
      <c r="B102" s="17" t="s">
        <v>198</v>
      </c>
      <c r="C102" s="58" t="s">
        <v>500</v>
      </c>
      <c r="D102" s="13"/>
      <c r="E102" s="62">
        <v>0.1</v>
      </c>
      <c r="F102" s="63">
        <v>1.4</v>
      </c>
      <c r="G102" s="65">
        <v>1</v>
      </c>
      <c r="H102" s="58">
        <f t="shared" si="2"/>
        <v>250</v>
      </c>
      <c r="I102" s="58">
        <f t="shared" si="3"/>
        <v>2.5</v>
      </c>
    </row>
    <row r="103" spans="1:9">
      <c r="A103" s="49" t="s">
        <v>199</v>
      </c>
      <c r="B103" s="17" t="s">
        <v>200</v>
      </c>
      <c r="C103" s="58" t="s">
        <v>500</v>
      </c>
      <c r="D103" s="13"/>
      <c r="E103" s="62">
        <v>0.1</v>
      </c>
      <c r="F103" s="63">
        <v>1.6</v>
      </c>
      <c r="G103" s="65">
        <v>1</v>
      </c>
      <c r="H103" s="58">
        <f t="shared" si="2"/>
        <v>270</v>
      </c>
      <c r="I103" s="58">
        <f t="shared" si="3"/>
        <v>2.7</v>
      </c>
    </row>
    <row r="104" spans="1:9">
      <c r="A104" s="49" t="s">
        <v>201</v>
      </c>
      <c r="B104" s="17" t="s">
        <v>202</v>
      </c>
      <c r="C104" s="58" t="s">
        <v>500</v>
      </c>
      <c r="D104" s="13"/>
      <c r="E104" s="62">
        <v>1.2</v>
      </c>
      <c r="F104" s="63">
        <v>1.05</v>
      </c>
      <c r="G104" s="65"/>
      <c r="H104" s="58">
        <f t="shared" si="2"/>
        <v>225</v>
      </c>
      <c r="I104" s="58">
        <f t="shared" si="3"/>
        <v>2.25</v>
      </c>
    </row>
    <row r="105" spans="1:9">
      <c r="A105" s="49" t="s">
        <v>203</v>
      </c>
      <c r="B105" s="17" t="s">
        <v>204</v>
      </c>
      <c r="C105" s="58" t="s">
        <v>500</v>
      </c>
      <c r="D105" s="13"/>
      <c r="E105" s="62">
        <v>0.1</v>
      </c>
      <c r="F105" s="63">
        <v>0.2</v>
      </c>
      <c r="G105" s="65"/>
      <c r="H105" s="58">
        <f t="shared" si="2"/>
        <v>30</v>
      </c>
      <c r="I105" s="58">
        <f t="shared" si="3"/>
        <v>0.3</v>
      </c>
    </row>
    <row r="106" spans="1:9">
      <c r="A106" s="49" t="s">
        <v>205</v>
      </c>
      <c r="B106" s="17" t="s">
        <v>206</v>
      </c>
      <c r="C106" s="58" t="s">
        <v>500</v>
      </c>
      <c r="D106" s="13"/>
      <c r="E106" s="62">
        <v>0.1</v>
      </c>
      <c r="F106" s="65">
        <v>0</v>
      </c>
      <c r="G106" s="65"/>
      <c r="H106" s="58">
        <f t="shared" si="2"/>
        <v>10</v>
      </c>
      <c r="I106" s="58">
        <f t="shared" si="3"/>
        <v>0.1</v>
      </c>
    </row>
    <row r="107" spans="1:9">
      <c r="A107" s="49" t="s">
        <v>207</v>
      </c>
      <c r="B107" s="17" t="s">
        <v>208</v>
      </c>
      <c r="C107" s="58" t="s">
        <v>500</v>
      </c>
      <c r="D107" s="13"/>
      <c r="E107" s="62">
        <v>0.1</v>
      </c>
      <c r="F107" s="65">
        <v>0.2</v>
      </c>
      <c r="G107" s="65"/>
      <c r="H107" s="58">
        <f t="shared" si="2"/>
        <v>30</v>
      </c>
      <c r="I107" s="58">
        <f t="shared" si="3"/>
        <v>0.3</v>
      </c>
    </row>
    <row r="108" spans="1:9">
      <c r="A108" s="49" t="s">
        <v>209</v>
      </c>
      <c r="B108" s="19" t="s">
        <v>210</v>
      </c>
      <c r="C108" s="58" t="s">
        <v>500</v>
      </c>
      <c r="D108" s="13"/>
      <c r="E108" s="62">
        <v>0.1</v>
      </c>
      <c r="F108" s="65">
        <v>0.2</v>
      </c>
      <c r="G108" s="65"/>
      <c r="H108" s="58">
        <f t="shared" si="2"/>
        <v>30</v>
      </c>
      <c r="I108" s="58">
        <f t="shared" si="3"/>
        <v>0.3</v>
      </c>
    </row>
    <row r="109" spans="1:9">
      <c r="A109" s="49" t="s">
        <v>211</v>
      </c>
      <c r="B109" s="17" t="s">
        <v>212</v>
      </c>
      <c r="C109" s="58" t="s">
        <v>500</v>
      </c>
      <c r="D109" s="13"/>
      <c r="E109" s="62">
        <v>0.1</v>
      </c>
      <c r="F109" s="65"/>
      <c r="G109" s="65">
        <v>1</v>
      </c>
      <c r="H109" s="58">
        <f t="shared" si="2"/>
        <v>110</v>
      </c>
      <c r="I109" s="58">
        <f t="shared" si="3"/>
        <v>1.1</v>
      </c>
    </row>
    <row r="110" spans="1:9">
      <c r="A110" s="49" t="s">
        <v>213</v>
      </c>
      <c r="B110" s="17" t="s">
        <v>214</v>
      </c>
      <c r="C110" s="58" t="s">
        <v>500</v>
      </c>
      <c r="D110" s="13"/>
      <c r="E110" s="15"/>
      <c r="F110" s="15"/>
      <c r="G110" s="15"/>
      <c r="H110" s="58">
        <f t="shared" si="2"/>
        <v>0</v>
      </c>
      <c r="I110" s="58">
        <f t="shared" si="3"/>
        <v>0</v>
      </c>
    </row>
    <row r="111" spans="1:9">
      <c r="A111" s="49" t="s">
        <v>215</v>
      </c>
      <c r="B111" s="17" t="s">
        <v>216</v>
      </c>
      <c r="C111" s="58" t="s">
        <v>500</v>
      </c>
      <c r="D111" s="13"/>
      <c r="E111" s="15"/>
      <c r="F111" s="15"/>
      <c r="G111" s="15"/>
      <c r="H111" s="58">
        <f t="shared" si="2"/>
        <v>0</v>
      </c>
      <c r="I111" s="58">
        <f t="shared" si="3"/>
        <v>0</v>
      </c>
    </row>
    <row r="112" spans="1:9">
      <c r="A112" s="49" t="s">
        <v>217</v>
      </c>
      <c r="B112" s="17" t="s">
        <v>218</v>
      </c>
      <c r="C112" s="58" t="s">
        <v>500</v>
      </c>
      <c r="D112" s="13"/>
      <c r="E112" s="15"/>
      <c r="F112" s="15"/>
      <c r="G112" s="15"/>
      <c r="H112" s="58">
        <f t="shared" si="2"/>
        <v>0</v>
      </c>
      <c r="I112" s="58">
        <f t="shared" si="3"/>
        <v>0</v>
      </c>
    </row>
    <row r="113" spans="1:9">
      <c r="A113" s="49" t="s">
        <v>219</v>
      </c>
      <c r="B113" s="17" t="s">
        <v>220</v>
      </c>
      <c r="C113" s="58" t="s">
        <v>500</v>
      </c>
      <c r="D113" s="13"/>
      <c r="E113" s="65">
        <v>0.1</v>
      </c>
      <c r="F113" s="15"/>
      <c r="G113" s="15"/>
      <c r="H113" s="58">
        <f t="shared" si="2"/>
        <v>10</v>
      </c>
      <c r="I113" s="58">
        <f t="shared" si="3"/>
        <v>0.1</v>
      </c>
    </row>
    <row r="114" spans="1:9">
      <c r="A114" s="49" t="s">
        <v>221</v>
      </c>
      <c r="B114" s="17" t="s">
        <v>222</v>
      </c>
      <c r="C114" s="58" t="s">
        <v>500</v>
      </c>
      <c r="D114" s="13"/>
      <c r="E114" s="65"/>
      <c r="F114" s="15"/>
      <c r="G114" s="15"/>
      <c r="H114" s="58">
        <f t="shared" si="2"/>
        <v>0</v>
      </c>
      <c r="I114" s="58">
        <f t="shared" si="3"/>
        <v>0</v>
      </c>
    </row>
    <row r="115" spans="1:9">
      <c r="A115" s="50" t="s">
        <v>223</v>
      </c>
      <c r="B115" s="17" t="s">
        <v>224</v>
      </c>
      <c r="C115" s="58" t="s">
        <v>500</v>
      </c>
      <c r="D115" s="13"/>
      <c r="E115" s="15"/>
      <c r="F115" s="15"/>
      <c r="G115" s="15"/>
      <c r="H115" s="58">
        <f t="shared" si="2"/>
        <v>0</v>
      </c>
      <c r="I115" s="58">
        <f t="shared" si="3"/>
        <v>0</v>
      </c>
    </row>
    <row r="116" spans="1:9">
      <c r="A116" s="49" t="s">
        <v>225</v>
      </c>
      <c r="B116" s="17" t="s">
        <v>226</v>
      </c>
      <c r="C116" s="58" t="s">
        <v>500</v>
      </c>
      <c r="D116" s="13"/>
      <c r="E116" s="65">
        <v>0.1</v>
      </c>
      <c r="F116" s="15"/>
      <c r="G116" s="15"/>
      <c r="H116" s="58">
        <f t="shared" si="2"/>
        <v>10</v>
      </c>
      <c r="I116" s="58">
        <f t="shared" si="3"/>
        <v>0.1</v>
      </c>
    </row>
    <row r="117" spans="1:9">
      <c r="A117" s="21" t="s">
        <v>227</v>
      </c>
      <c r="B117" s="18" t="s">
        <v>228</v>
      </c>
      <c r="C117" s="58" t="s">
        <v>500</v>
      </c>
      <c r="D117" s="13"/>
      <c r="E117" s="15"/>
      <c r="F117" s="15"/>
      <c r="G117" s="15"/>
      <c r="H117" s="58">
        <f t="shared" si="2"/>
        <v>0</v>
      </c>
      <c r="I117" s="58">
        <f t="shared" si="3"/>
        <v>0</v>
      </c>
    </row>
    <row r="118" spans="1:9">
      <c r="A118" s="21" t="s">
        <v>229</v>
      </c>
      <c r="B118" s="18" t="s">
        <v>230</v>
      </c>
      <c r="C118" s="58" t="s">
        <v>500</v>
      </c>
      <c r="D118" s="13"/>
      <c r="E118" s="65">
        <v>0.1</v>
      </c>
      <c r="F118" s="15"/>
      <c r="G118" s="15"/>
      <c r="H118" s="58">
        <f t="shared" si="2"/>
        <v>10</v>
      </c>
      <c r="I118" s="58">
        <f t="shared" si="3"/>
        <v>0.1</v>
      </c>
    </row>
    <row r="119" spans="1:9">
      <c r="A119" s="21" t="s">
        <v>231</v>
      </c>
      <c r="B119" s="18" t="s">
        <v>232</v>
      </c>
      <c r="C119" s="58" t="s">
        <v>500</v>
      </c>
      <c r="D119" s="13"/>
      <c r="E119" s="65"/>
      <c r="F119" s="15"/>
      <c r="G119" s="15"/>
      <c r="H119" s="58">
        <f t="shared" si="2"/>
        <v>0</v>
      </c>
      <c r="I119" s="58">
        <f t="shared" si="3"/>
        <v>0</v>
      </c>
    </row>
    <row r="120" spans="1:9">
      <c r="A120" s="21" t="s">
        <v>233</v>
      </c>
      <c r="B120" s="18" t="s">
        <v>234</v>
      </c>
      <c r="C120" s="58" t="s">
        <v>500</v>
      </c>
      <c r="D120" s="13"/>
      <c r="E120" s="65"/>
      <c r="F120" s="15"/>
      <c r="G120" s="15"/>
      <c r="H120" s="58">
        <f t="shared" si="2"/>
        <v>0</v>
      </c>
      <c r="I120" s="58">
        <f t="shared" si="3"/>
        <v>0</v>
      </c>
    </row>
    <row r="121" spans="1:9">
      <c r="A121" s="51" t="s">
        <v>235</v>
      </c>
      <c r="B121" s="18" t="s">
        <v>236</v>
      </c>
      <c r="C121" s="58" t="s">
        <v>500</v>
      </c>
      <c r="D121" s="13"/>
      <c r="E121" s="13"/>
      <c r="F121" s="13"/>
      <c r="G121" s="13"/>
      <c r="H121" s="58">
        <f t="shared" si="2"/>
        <v>0</v>
      </c>
      <c r="I121" s="58">
        <f t="shared" si="3"/>
        <v>0</v>
      </c>
    </row>
    <row r="122" spans="1:9">
      <c r="A122" s="21" t="s">
        <v>237</v>
      </c>
      <c r="B122" s="21" t="s">
        <v>238</v>
      </c>
      <c r="C122" s="58" t="s">
        <v>500</v>
      </c>
      <c r="D122" s="13"/>
      <c r="E122" s="64">
        <v>0.1</v>
      </c>
      <c r="F122" s="64">
        <v>0.7</v>
      </c>
      <c r="G122" s="64"/>
      <c r="H122" s="58">
        <f t="shared" si="2"/>
        <v>80</v>
      </c>
      <c r="I122" s="58">
        <f t="shared" si="3"/>
        <v>0.8</v>
      </c>
    </row>
    <row r="123" spans="1:9">
      <c r="A123" s="51" t="s">
        <v>239</v>
      </c>
      <c r="B123" s="22" t="s">
        <v>240</v>
      </c>
      <c r="C123" s="58" t="s">
        <v>500</v>
      </c>
      <c r="D123" s="13"/>
      <c r="E123" s="13"/>
      <c r="F123" s="13"/>
      <c r="G123" s="13"/>
      <c r="H123" s="58">
        <f t="shared" si="2"/>
        <v>0</v>
      </c>
      <c r="I123" s="58">
        <f t="shared" si="3"/>
        <v>0</v>
      </c>
    </row>
    <row r="124" spans="1:9">
      <c r="A124" s="51" t="s">
        <v>241</v>
      </c>
      <c r="B124" s="22" t="s">
        <v>242</v>
      </c>
      <c r="C124" s="58" t="s">
        <v>500</v>
      </c>
      <c r="D124" s="13"/>
      <c r="E124" s="64"/>
      <c r="F124" s="64">
        <v>0.1</v>
      </c>
      <c r="G124" s="64"/>
      <c r="H124" s="58">
        <f t="shared" si="2"/>
        <v>10</v>
      </c>
      <c r="I124" s="58">
        <f t="shared" si="3"/>
        <v>0.1</v>
      </c>
    </row>
    <row r="125" spans="1:9">
      <c r="A125" s="51" t="s">
        <v>243</v>
      </c>
      <c r="B125" s="22" t="s">
        <v>244</v>
      </c>
      <c r="C125" s="58" t="s">
        <v>500</v>
      </c>
      <c r="D125" s="13"/>
      <c r="E125" s="66">
        <v>4.75</v>
      </c>
      <c r="F125" s="64">
        <v>2</v>
      </c>
      <c r="G125" s="64">
        <v>1.5</v>
      </c>
      <c r="H125" s="58">
        <f t="shared" si="2"/>
        <v>825</v>
      </c>
      <c r="I125" s="58">
        <f t="shared" si="3"/>
        <v>8.25</v>
      </c>
    </row>
    <row r="126" spans="1:9">
      <c r="A126" s="51" t="s">
        <v>245</v>
      </c>
      <c r="B126" s="22" t="s">
        <v>246</v>
      </c>
      <c r="C126" s="58" t="s">
        <v>500</v>
      </c>
      <c r="D126" s="13"/>
      <c r="E126" s="64">
        <v>0.1</v>
      </c>
      <c r="F126" s="64"/>
      <c r="G126" s="64"/>
      <c r="H126" s="58">
        <f t="shared" si="2"/>
        <v>10</v>
      </c>
      <c r="I126" s="58">
        <f t="shared" si="3"/>
        <v>0.1</v>
      </c>
    </row>
    <row r="127" spans="1:9">
      <c r="A127" s="52" t="s">
        <v>247</v>
      </c>
      <c r="B127" s="23" t="s">
        <v>248</v>
      </c>
      <c r="C127" s="58" t="s">
        <v>500</v>
      </c>
      <c r="D127" s="13"/>
      <c r="E127" s="13"/>
      <c r="F127" s="13"/>
      <c r="G127" s="13"/>
      <c r="H127" s="58">
        <f t="shared" si="2"/>
        <v>0</v>
      </c>
      <c r="I127" s="58">
        <f t="shared" si="3"/>
        <v>0</v>
      </c>
    </row>
    <row r="128" spans="1:9">
      <c r="A128" s="107" t="s">
        <v>249</v>
      </c>
      <c r="B128" s="13" t="s">
        <v>250</v>
      </c>
      <c r="C128" s="58" t="s">
        <v>500</v>
      </c>
      <c r="D128" s="13"/>
      <c r="E128" s="13">
        <v>0.9</v>
      </c>
      <c r="F128" s="13">
        <v>1.8</v>
      </c>
      <c r="G128" s="13">
        <v>1</v>
      </c>
      <c r="H128" s="58">
        <f t="shared" si="2"/>
        <v>370</v>
      </c>
      <c r="I128" s="58">
        <f t="shared" si="3"/>
        <v>3.7</v>
      </c>
    </row>
    <row r="129" spans="1:9">
      <c r="A129" s="107" t="s">
        <v>251</v>
      </c>
      <c r="B129" s="13" t="s">
        <v>252</v>
      </c>
      <c r="C129" s="58" t="s">
        <v>500</v>
      </c>
      <c r="D129" s="13"/>
      <c r="E129" s="13">
        <v>0.1</v>
      </c>
      <c r="F129" s="13">
        <v>1.8</v>
      </c>
      <c r="G129" s="13">
        <v>1</v>
      </c>
      <c r="H129" s="58">
        <f t="shared" si="2"/>
        <v>290</v>
      </c>
      <c r="I129" s="58">
        <f t="shared" si="3"/>
        <v>2.9</v>
      </c>
    </row>
    <row r="130" spans="1:9">
      <c r="A130" s="108" t="s">
        <v>253</v>
      </c>
      <c r="B130" s="15" t="s">
        <v>254</v>
      </c>
      <c r="C130" s="58" t="s">
        <v>500</v>
      </c>
      <c r="D130" s="13"/>
      <c r="E130" s="15">
        <v>2.5</v>
      </c>
      <c r="F130" s="15">
        <v>2.8</v>
      </c>
      <c r="G130" s="15">
        <v>4</v>
      </c>
      <c r="H130" s="58">
        <f t="shared" si="2"/>
        <v>930</v>
      </c>
      <c r="I130" s="58">
        <f t="shared" si="3"/>
        <v>9.3</v>
      </c>
    </row>
    <row r="131" spans="1:9">
      <c r="A131" s="108" t="s">
        <v>255</v>
      </c>
      <c r="B131" s="15" t="s">
        <v>256</v>
      </c>
      <c r="C131" s="58" t="s">
        <v>500</v>
      </c>
      <c r="D131" s="67"/>
      <c r="E131" s="15">
        <v>4.5</v>
      </c>
      <c r="F131" s="15">
        <v>1.6</v>
      </c>
      <c r="G131" s="15"/>
      <c r="H131" s="58">
        <f t="shared" si="2"/>
        <v>610</v>
      </c>
      <c r="I131" s="58">
        <f t="shared" si="3"/>
        <v>6.1</v>
      </c>
    </row>
    <row r="132" spans="1:9">
      <c r="A132" s="108" t="s">
        <v>257</v>
      </c>
      <c r="B132" s="15" t="s">
        <v>258</v>
      </c>
      <c r="C132" s="58" t="s">
        <v>500</v>
      </c>
      <c r="D132" s="67"/>
      <c r="E132" s="15">
        <v>0.1</v>
      </c>
      <c r="F132" s="15">
        <v>0.7</v>
      </c>
      <c r="G132" s="15">
        <v>1</v>
      </c>
      <c r="H132" s="58">
        <f t="shared" ref="H132:H195" si="4">SUMPRODUCT($D$2:$G$2,D132:G132)</f>
        <v>180</v>
      </c>
      <c r="I132" s="58">
        <f t="shared" ref="I132:I195" si="5">SUM(D132:G132)</f>
        <v>1.8</v>
      </c>
    </row>
    <row r="133" spans="1:9">
      <c r="A133" s="108" t="s">
        <v>259</v>
      </c>
      <c r="B133" s="15" t="s">
        <v>260</v>
      </c>
      <c r="C133" s="58" t="s">
        <v>500</v>
      </c>
      <c r="D133" s="67"/>
      <c r="E133" s="15">
        <v>0.1</v>
      </c>
      <c r="F133" s="15">
        <v>0.7</v>
      </c>
      <c r="G133" s="15"/>
      <c r="H133" s="58">
        <f t="shared" si="4"/>
        <v>80</v>
      </c>
      <c r="I133" s="58">
        <f t="shared" si="5"/>
        <v>0.8</v>
      </c>
    </row>
    <row r="134" spans="1:9">
      <c r="A134" s="108" t="s">
        <v>261</v>
      </c>
      <c r="B134" s="15" t="s">
        <v>262</v>
      </c>
      <c r="C134" s="58" t="s">
        <v>500</v>
      </c>
      <c r="D134" s="67"/>
      <c r="E134" s="15">
        <v>0.1</v>
      </c>
      <c r="F134" s="15">
        <v>0.7</v>
      </c>
      <c r="G134" s="15"/>
      <c r="H134" s="58">
        <f t="shared" si="4"/>
        <v>80</v>
      </c>
      <c r="I134" s="58">
        <f t="shared" si="5"/>
        <v>0.8</v>
      </c>
    </row>
    <row r="135" spans="1:9">
      <c r="A135" s="108" t="s">
        <v>263</v>
      </c>
      <c r="B135" s="15" t="s">
        <v>264</v>
      </c>
      <c r="C135" s="58" t="s">
        <v>500</v>
      </c>
      <c r="D135" s="67"/>
      <c r="E135" s="15">
        <v>0.1</v>
      </c>
      <c r="F135" s="15">
        <v>1.4</v>
      </c>
      <c r="G135" s="15">
        <v>1</v>
      </c>
      <c r="H135" s="58">
        <f t="shared" si="4"/>
        <v>250</v>
      </c>
      <c r="I135" s="58">
        <f t="shared" si="5"/>
        <v>2.5</v>
      </c>
    </row>
    <row r="136" spans="1:9">
      <c r="A136" s="108" t="s">
        <v>265</v>
      </c>
      <c r="B136" s="15" t="s">
        <v>266</v>
      </c>
      <c r="C136" s="58" t="s">
        <v>500</v>
      </c>
      <c r="D136" s="67"/>
      <c r="E136" s="15">
        <v>4.2</v>
      </c>
      <c r="F136" s="15">
        <v>0.7</v>
      </c>
      <c r="G136" s="15">
        <v>1</v>
      </c>
      <c r="H136" s="58">
        <f t="shared" si="4"/>
        <v>590</v>
      </c>
      <c r="I136" s="58">
        <f t="shared" si="5"/>
        <v>5.9</v>
      </c>
    </row>
    <row r="137" spans="1:9">
      <c r="A137" s="108" t="s">
        <v>267</v>
      </c>
      <c r="B137" s="15" t="s">
        <v>268</v>
      </c>
      <c r="C137" s="58" t="s">
        <v>500</v>
      </c>
      <c r="D137" s="67"/>
      <c r="E137" s="15">
        <v>0.1</v>
      </c>
      <c r="F137" s="15">
        <v>1.6</v>
      </c>
      <c r="G137" s="15">
        <v>1</v>
      </c>
      <c r="H137" s="58">
        <f t="shared" si="4"/>
        <v>270</v>
      </c>
      <c r="I137" s="58">
        <f t="shared" si="5"/>
        <v>2.7</v>
      </c>
    </row>
    <row r="138" spans="1:9">
      <c r="A138" s="108" t="s">
        <v>269</v>
      </c>
      <c r="B138" s="15" t="s">
        <v>270</v>
      </c>
      <c r="C138" s="58" t="s">
        <v>500</v>
      </c>
      <c r="D138" s="67"/>
      <c r="E138" s="15">
        <v>2.2</v>
      </c>
      <c r="F138" s="15">
        <v>1.8</v>
      </c>
      <c r="G138" s="15">
        <v>1</v>
      </c>
      <c r="H138" s="58">
        <f t="shared" si="4"/>
        <v>500</v>
      </c>
      <c r="I138" s="58">
        <f t="shared" si="5"/>
        <v>5</v>
      </c>
    </row>
    <row r="139" spans="1:9">
      <c r="A139" s="108" t="s">
        <v>271</v>
      </c>
      <c r="B139" s="15" t="s">
        <v>272</v>
      </c>
      <c r="C139" s="58" t="s">
        <v>500</v>
      </c>
      <c r="D139" s="67"/>
      <c r="E139" s="15">
        <v>0.3</v>
      </c>
      <c r="F139" s="15">
        <v>0.7</v>
      </c>
      <c r="G139" s="15">
        <v>1</v>
      </c>
      <c r="H139" s="58">
        <f t="shared" si="4"/>
        <v>200</v>
      </c>
      <c r="I139" s="58">
        <f t="shared" si="5"/>
        <v>2</v>
      </c>
    </row>
    <row r="140" spans="1:9">
      <c r="A140" s="108" t="s">
        <v>273</v>
      </c>
      <c r="B140" s="15" t="s">
        <v>274</v>
      </c>
      <c r="C140" s="58" t="s">
        <v>500</v>
      </c>
      <c r="D140" s="67"/>
      <c r="E140" s="15">
        <v>0.7</v>
      </c>
      <c r="F140" s="15">
        <v>0.55</v>
      </c>
      <c r="G140" s="15"/>
      <c r="H140" s="58">
        <f t="shared" si="4"/>
        <v>125</v>
      </c>
      <c r="I140" s="58">
        <f t="shared" si="5"/>
        <v>1.25</v>
      </c>
    </row>
    <row r="141" spans="1:9">
      <c r="A141" s="108" t="s">
        <v>275</v>
      </c>
      <c r="B141" s="15" t="s">
        <v>276</v>
      </c>
      <c r="C141" s="58" t="s">
        <v>500</v>
      </c>
      <c r="D141" s="67"/>
      <c r="E141" s="15">
        <v>0.1</v>
      </c>
      <c r="F141" s="15">
        <v>0.7</v>
      </c>
      <c r="G141" s="15">
        <v>1</v>
      </c>
      <c r="H141" s="58">
        <f t="shared" si="4"/>
        <v>180</v>
      </c>
      <c r="I141" s="58">
        <f t="shared" si="5"/>
        <v>1.8</v>
      </c>
    </row>
    <row r="142" spans="1:9">
      <c r="A142" s="108" t="s">
        <v>277</v>
      </c>
      <c r="B142" s="15" t="s">
        <v>278</v>
      </c>
      <c r="C142" s="58" t="s">
        <v>500</v>
      </c>
      <c r="D142" s="67"/>
      <c r="E142" s="15">
        <v>3.15</v>
      </c>
      <c r="F142" s="15">
        <v>2.8</v>
      </c>
      <c r="G142" s="15">
        <v>10</v>
      </c>
      <c r="H142" s="58">
        <f t="shared" si="4"/>
        <v>1595</v>
      </c>
      <c r="I142" s="58">
        <f t="shared" si="5"/>
        <v>15.95</v>
      </c>
    </row>
    <row r="143" spans="1:9">
      <c r="A143" s="108" t="s">
        <v>279</v>
      </c>
      <c r="B143" s="15" t="s">
        <v>280</v>
      </c>
      <c r="C143" s="58" t="s">
        <v>500</v>
      </c>
      <c r="D143" s="67"/>
      <c r="E143" s="15">
        <v>0.1</v>
      </c>
      <c r="F143" s="15">
        <v>0.5</v>
      </c>
      <c r="G143" s="15">
        <v>1</v>
      </c>
      <c r="H143" s="58">
        <f t="shared" si="4"/>
        <v>160</v>
      </c>
      <c r="I143" s="58">
        <f t="shared" si="5"/>
        <v>1.6</v>
      </c>
    </row>
    <row r="144" spans="1:9">
      <c r="A144" s="108" t="s">
        <v>281</v>
      </c>
      <c r="B144" s="15" t="s">
        <v>282</v>
      </c>
      <c r="C144" s="58" t="s">
        <v>500</v>
      </c>
      <c r="D144" s="67"/>
      <c r="E144" s="15">
        <v>0.1</v>
      </c>
      <c r="F144" s="15">
        <v>0.5</v>
      </c>
      <c r="G144" s="15">
        <v>1</v>
      </c>
      <c r="H144" s="58">
        <f t="shared" si="4"/>
        <v>160</v>
      </c>
      <c r="I144" s="58">
        <f t="shared" si="5"/>
        <v>1.6</v>
      </c>
    </row>
    <row r="145" spans="1:9">
      <c r="A145" s="108" t="s">
        <v>283</v>
      </c>
      <c r="B145" s="15" t="s">
        <v>284</v>
      </c>
      <c r="C145" s="58" t="s">
        <v>500</v>
      </c>
      <c r="D145" s="67"/>
      <c r="E145" s="15"/>
      <c r="F145" s="15"/>
      <c r="G145" s="15"/>
      <c r="H145" s="58">
        <f t="shared" si="4"/>
        <v>0</v>
      </c>
      <c r="I145" s="58">
        <f t="shared" si="5"/>
        <v>0</v>
      </c>
    </row>
    <row r="146" spans="1:9">
      <c r="A146" s="108" t="s">
        <v>285</v>
      </c>
      <c r="B146" s="15" t="s">
        <v>286</v>
      </c>
      <c r="C146" s="58" t="s">
        <v>500</v>
      </c>
      <c r="D146" s="67"/>
      <c r="E146" s="15">
        <v>0.1</v>
      </c>
      <c r="F146" s="15">
        <v>0.5</v>
      </c>
      <c r="G146" s="15"/>
      <c r="H146" s="58">
        <f t="shared" si="4"/>
        <v>60</v>
      </c>
      <c r="I146" s="58">
        <f t="shared" si="5"/>
        <v>0.6</v>
      </c>
    </row>
    <row r="147" spans="1:9">
      <c r="A147" s="108" t="s">
        <v>287</v>
      </c>
      <c r="B147" s="15" t="s">
        <v>288</v>
      </c>
      <c r="C147" s="58" t="s">
        <v>500</v>
      </c>
      <c r="D147" s="67"/>
      <c r="E147" s="15">
        <v>0.1</v>
      </c>
      <c r="F147" s="15">
        <v>0.5</v>
      </c>
      <c r="G147" s="15"/>
      <c r="H147" s="58">
        <f t="shared" si="4"/>
        <v>60</v>
      </c>
      <c r="I147" s="58">
        <f t="shared" si="5"/>
        <v>0.6</v>
      </c>
    </row>
    <row r="148" spans="1:9">
      <c r="A148" s="107" t="s">
        <v>289</v>
      </c>
      <c r="B148" s="13" t="s">
        <v>290</v>
      </c>
      <c r="C148" s="58" t="s">
        <v>500</v>
      </c>
      <c r="D148" s="13"/>
      <c r="E148" s="15">
        <v>0.1</v>
      </c>
      <c r="F148" s="15">
        <v>0.5</v>
      </c>
      <c r="G148" s="15">
        <v>9</v>
      </c>
      <c r="H148" s="58">
        <f t="shared" si="4"/>
        <v>960</v>
      </c>
      <c r="I148" s="58">
        <f t="shared" si="5"/>
        <v>9.6</v>
      </c>
    </row>
    <row r="149" spans="1:9">
      <c r="A149" s="107" t="s">
        <v>291</v>
      </c>
      <c r="B149" s="13" t="s">
        <v>292</v>
      </c>
      <c r="C149" s="58" t="s">
        <v>500</v>
      </c>
      <c r="D149" s="13"/>
      <c r="E149" s="15">
        <v>0.1</v>
      </c>
      <c r="F149" s="15">
        <v>0.5</v>
      </c>
      <c r="G149" s="15"/>
      <c r="H149" s="58">
        <f t="shared" si="4"/>
        <v>60</v>
      </c>
      <c r="I149" s="58">
        <f t="shared" si="5"/>
        <v>0.6</v>
      </c>
    </row>
    <row r="150" spans="1:9">
      <c r="A150" s="107" t="s">
        <v>293</v>
      </c>
      <c r="B150" s="13" t="s">
        <v>294</v>
      </c>
      <c r="C150" s="58" t="s">
        <v>500</v>
      </c>
      <c r="D150" s="13"/>
      <c r="E150" s="15">
        <v>2.45</v>
      </c>
      <c r="F150" s="15">
        <v>2.8</v>
      </c>
      <c r="G150" s="15">
        <v>1</v>
      </c>
      <c r="H150" s="58">
        <f t="shared" si="4"/>
        <v>625</v>
      </c>
      <c r="I150" s="58">
        <f t="shared" si="5"/>
        <v>6.25</v>
      </c>
    </row>
    <row r="151" spans="1:9">
      <c r="A151" s="107" t="s">
        <v>295</v>
      </c>
      <c r="B151" s="13" t="s">
        <v>296</v>
      </c>
      <c r="C151" s="58" t="s">
        <v>500</v>
      </c>
      <c r="D151" s="13"/>
      <c r="E151" s="15">
        <v>0.5</v>
      </c>
      <c r="F151" s="15">
        <v>0.5</v>
      </c>
      <c r="G151" s="15"/>
      <c r="H151" s="58">
        <f t="shared" si="4"/>
        <v>100</v>
      </c>
      <c r="I151" s="58">
        <f t="shared" si="5"/>
        <v>1</v>
      </c>
    </row>
    <row r="152" spans="1:9">
      <c r="A152" s="107" t="s">
        <v>297</v>
      </c>
      <c r="B152" s="13" t="s">
        <v>298</v>
      </c>
      <c r="C152" s="58" t="s">
        <v>500</v>
      </c>
      <c r="D152" s="13"/>
      <c r="E152" s="13"/>
      <c r="F152" s="13"/>
      <c r="G152" s="13"/>
      <c r="H152" s="58">
        <f t="shared" si="4"/>
        <v>0</v>
      </c>
      <c r="I152" s="58">
        <f t="shared" si="5"/>
        <v>0</v>
      </c>
    </row>
    <row r="153" spans="1:9">
      <c r="A153" s="107" t="s">
        <v>299</v>
      </c>
      <c r="B153" s="13" t="s">
        <v>300</v>
      </c>
      <c r="C153" s="58" t="s">
        <v>500</v>
      </c>
      <c r="D153" s="13"/>
      <c r="E153" s="13"/>
      <c r="F153" s="13"/>
      <c r="G153" s="13"/>
      <c r="H153" s="58">
        <f t="shared" si="4"/>
        <v>0</v>
      </c>
      <c r="I153" s="58">
        <f t="shared" si="5"/>
        <v>0</v>
      </c>
    </row>
    <row r="154" spans="1:9">
      <c r="A154" s="107" t="s">
        <v>301</v>
      </c>
      <c r="B154" s="13" t="s">
        <v>302</v>
      </c>
      <c r="C154" s="58" t="s">
        <v>500</v>
      </c>
      <c r="D154" s="13"/>
      <c r="E154" s="13">
        <v>0.1</v>
      </c>
      <c r="F154" s="13"/>
      <c r="G154" s="13"/>
      <c r="H154" s="58">
        <f t="shared" si="4"/>
        <v>10</v>
      </c>
      <c r="I154" s="58">
        <f t="shared" si="5"/>
        <v>0.1</v>
      </c>
    </row>
    <row r="155" spans="1:9">
      <c r="A155" s="107" t="s">
        <v>303</v>
      </c>
      <c r="B155" s="13" t="s">
        <v>304</v>
      </c>
      <c r="C155" s="58" t="s">
        <v>500</v>
      </c>
      <c r="D155" s="13"/>
      <c r="E155" s="13">
        <v>0.1</v>
      </c>
      <c r="F155" s="13">
        <v>0.1</v>
      </c>
      <c r="G155" s="13">
        <v>2.5</v>
      </c>
      <c r="H155" s="58">
        <f t="shared" si="4"/>
        <v>270</v>
      </c>
      <c r="I155" s="58">
        <f t="shared" si="5"/>
        <v>2.7</v>
      </c>
    </row>
    <row r="156" spans="1:9">
      <c r="A156" s="107" t="s">
        <v>305</v>
      </c>
      <c r="B156" s="13" t="s">
        <v>306</v>
      </c>
      <c r="C156" s="58" t="s">
        <v>500</v>
      </c>
      <c r="D156" s="13"/>
      <c r="E156" s="13">
        <v>1.7</v>
      </c>
      <c r="F156" s="13">
        <v>0.2</v>
      </c>
      <c r="G156" s="13"/>
      <c r="H156" s="58">
        <f t="shared" si="4"/>
        <v>190</v>
      </c>
      <c r="I156" s="58">
        <f t="shared" si="5"/>
        <v>1.9</v>
      </c>
    </row>
    <row r="157" spans="1:9">
      <c r="A157" s="107" t="s">
        <v>307</v>
      </c>
      <c r="B157" s="13" t="s">
        <v>308</v>
      </c>
      <c r="C157" s="58" t="s">
        <v>500</v>
      </c>
      <c r="D157" s="13"/>
      <c r="E157" s="13">
        <v>1.7</v>
      </c>
      <c r="F157" s="13">
        <v>0.3</v>
      </c>
      <c r="G157" s="13"/>
      <c r="H157" s="58">
        <f t="shared" si="4"/>
        <v>200</v>
      </c>
      <c r="I157" s="58">
        <f t="shared" si="5"/>
        <v>2</v>
      </c>
    </row>
    <row r="158" spans="1:9">
      <c r="A158" s="107" t="s">
        <v>309</v>
      </c>
      <c r="B158" s="13" t="s">
        <v>310</v>
      </c>
      <c r="C158" s="58" t="s">
        <v>500</v>
      </c>
      <c r="D158" s="13"/>
      <c r="E158" s="13">
        <v>3.05</v>
      </c>
      <c r="F158" s="13">
        <v>2.5</v>
      </c>
      <c r="G158" s="13">
        <v>6</v>
      </c>
      <c r="H158" s="58">
        <f t="shared" si="4"/>
        <v>1155</v>
      </c>
      <c r="I158" s="58">
        <f t="shared" si="5"/>
        <v>11.55</v>
      </c>
    </row>
    <row r="159" spans="1:9">
      <c r="A159" s="101" t="s">
        <v>311</v>
      </c>
      <c r="B159" s="28" t="s">
        <v>312</v>
      </c>
      <c r="C159" s="58" t="s">
        <v>500</v>
      </c>
      <c r="D159" s="13"/>
      <c r="E159" s="13">
        <v>0.5</v>
      </c>
      <c r="F159" s="13">
        <v>1.7</v>
      </c>
      <c r="G159" s="13">
        <v>1</v>
      </c>
      <c r="H159" s="58">
        <f t="shared" si="4"/>
        <v>320</v>
      </c>
      <c r="I159" s="58">
        <f t="shared" si="5"/>
        <v>3.2</v>
      </c>
    </row>
    <row r="160" spans="1:9">
      <c r="A160" s="101" t="s">
        <v>313</v>
      </c>
      <c r="B160" s="30" t="s">
        <v>314</v>
      </c>
      <c r="C160" s="58" t="s">
        <v>500</v>
      </c>
      <c r="D160" s="13"/>
      <c r="E160" s="13">
        <v>0.1</v>
      </c>
      <c r="F160" s="13"/>
      <c r="G160" s="13">
        <v>1</v>
      </c>
      <c r="H160" s="58">
        <f t="shared" si="4"/>
        <v>110</v>
      </c>
      <c r="I160" s="58">
        <f t="shared" si="5"/>
        <v>1.1</v>
      </c>
    </row>
    <row r="161" spans="1:9">
      <c r="A161" s="101" t="s">
        <v>315</v>
      </c>
      <c r="B161" s="30" t="s">
        <v>316</v>
      </c>
      <c r="C161" s="58" t="s">
        <v>500</v>
      </c>
      <c r="D161" s="13"/>
      <c r="E161" s="15">
        <v>0.1</v>
      </c>
      <c r="F161" s="15"/>
      <c r="G161" s="15">
        <v>1</v>
      </c>
      <c r="H161" s="58">
        <f t="shared" si="4"/>
        <v>110</v>
      </c>
      <c r="I161" s="58">
        <f t="shared" si="5"/>
        <v>1.1</v>
      </c>
    </row>
    <row r="162" spans="1:9">
      <c r="A162" s="101" t="s">
        <v>317</v>
      </c>
      <c r="B162" s="30" t="s">
        <v>318</v>
      </c>
      <c r="C162" s="58" t="s">
        <v>500</v>
      </c>
      <c r="D162" s="67"/>
      <c r="E162" s="15">
        <v>0.1</v>
      </c>
      <c r="F162" s="15">
        <v>1.2</v>
      </c>
      <c r="G162" s="15">
        <v>1</v>
      </c>
      <c r="H162" s="58">
        <f t="shared" si="4"/>
        <v>230</v>
      </c>
      <c r="I162" s="58">
        <f t="shared" si="5"/>
        <v>2.3</v>
      </c>
    </row>
    <row r="163" spans="1:9">
      <c r="A163" s="101" t="s">
        <v>319</v>
      </c>
      <c r="B163" s="30" t="s">
        <v>320</v>
      </c>
      <c r="C163" s="58" t="s">
        <v>500</v>
      </c>
      <c r="D163" s="67"/>
      <c r="E163" s="15">
        <v>2.25</v>
      </c>
      <c r="F163" s="15"/>
      <c r="G163" s="15">
        <v>4</v>
      </c>
      <c r="H163" s="58">
        <f t="shared" si="4"/>
        <v>625</v>
      </c>
      <c r="I163" s="58">
        <f t="shared" si="5"/>
        <v>6.25</v>
      </c>
    </row>
    <row r="164" spans="1:9">
      <c r="A164" s="101" t="s">
        <v>321</v>
      </c>
      <c r="B164" s="30" t="s">
        <v>322</v>
      </c>
      <c r="C164" s="58" t="s">
        <v>500</v>
      </c>
      <c r="D164" s="67"/>
      <c r="E164" s="15">
        <v>2.4</v>
      </c>
      <c r="F164" s="15"/>
      <c r="G164" s="15"/>
      <c r="H164" s="58">
        <f t="shared" si="4"/>
        <v>240</v>
      </c>
      <c r="I164" s="58">
        <f t="shared" si="5"/>
        <v>2.4</v>
      </c>
    </row>
    <row r="165" spans="1:9">
      <c r="A165" s="101" t="s">
        <v>323</v>
      </c>
      <c r="B165" s="30" t="s">
        <v>324</v>
      </c>
      <c r="C165" s="58" t="s">
        <v>500</v>
      </c>
      <c r="D165" s="67"/>
      <c r="E165" s="15">
        <v>0.1</v>
      </c>
      <c r="F165" s="15">
        <v>1.5</v>
      </c>
      <c r="G165" s="15">
        <v>1</v>
      </c>
      <c r="H165" s="58">
        <f t="shared" si="4"/>
        <v>260</v>
      </c>
      <c r="I165" s="58">
        <f t="shared" si="5"/>
        <v>2.6</v>
      </c>
    </row>
    <row r="166" spans="1:9">
      <c r="A166" s="101" t="s">
        <v>325</v>
      </c>
      <c r="B166" s="30" t="s">
        <v>326</v>
      </c>
      <c r="C166" s="58" t="s">
        <v>500</v>
      </c>
      <c r="D166" s="67"/>
      <c r="E166" s="15"/>
      <c r="F166" s="15"/>
      <c r="G166" s="15"/>
      <c r="H166" s="58">
        <f t="shared" si="4"/>
        <v>0</v>
      </c>
      <c r="I166" s="58">
        <f t="shared" si="5"/>
        <v>0</v>
      </c>
    </row>
    <row r="167" spans="1:9">
      <c r="A167" s="101" t="s">
        <v>327</v>
      </c>
      <c r="B167" s="30" t="s">
        <v>328</v>
      </c>
      <c r="C167" s="58" t="s">
        <v>500</v>
      </c>
      <c r="D167" s="67"/>
      <c r="E167" s="15">
        <v>0.1</v>
      </c>
      <c r="F167" s="15">
        <v>1.3</v>
      </c>
      <c r="G167" s="15">
        <v>1</v>
      </c>
      <c r="H167" s="58">
        <f t="shared" si="4"/>
        <v>240</v>
      </c>
      <c r="I167" s="58">
        <f t="shared" si="5"/>
        <v>2.4</v>
      </c>
    </row>
    <row r="168" spans="1:9">
      <c r="A168" s="101" t="s">
        <v>329</v>
      </c>
      <c r="B168" s="30" t="s">
        <v>330</v>
      </c>
      <c r="C168" s="58" t="s">
        <v>500</v>
      </c>
      <c r="D168" s="67"/>
      <c r="E168" s="15">
        <v>0.4</v>
      </c>
      <c r="F168" s="15">
        <v>0.7</v>
      </c>
      <c r="G168" s="15">
        <v>1</v>
      </c>
      <c r="H168" s="58">
        <f t="shared" si="4"/>
        <v>210</v>
      </c>
      <c r="I168" s="58">
        <f t="shared" si="5"/>
        <v>2.1</v>
      </c>
    </row>
    <row r="169" spans="1:9">
      <c r="A169" s="101" t="s">
        <v>331</v>
      </c>
      <c r="B169" s="32" t="s">
        <v>332</v>
      </c>
      <c r="C169" s="58" t="s">
        <v>500</v>
      </c>
      <c r="D169" s="67"/>
      <c r="E169" s="15">
        <v>0.2</v>
      </c>
      <c r="F169" s="15">
        <v>0.9</v>
      </c>
      <c r="G169" s="15"/>
      <c r="H169" s="58">
        <f t="shared" si="4"/>
        <v>110</v>
      </c>
      <c r="I169" s="58">
        <f t="shared" si="5"/>
        <v>1.1</v>
      </c>
    </row>
    <row r="170" spans="1:9">
      <c r="A170" s="101" t="s">
        <v>333</v>
      </c>
      <c r="B170" s="32" t="s">
        <v>334</v>
      </c>
      <c r="C170" s="58" t="s">
        <v>500</v>
      </c>
      <c r="D170" s="67"/>
      <c r="E170" s="15"/>
      <c r="F170" s="15"/>
      <c r="G170" s="15"/>
      <c r="H170" s="58">
        <f t="shared" si="4"/>
        <v>0</v>
      </c>
      <c r="I170" s="58">
        <f t="shared" si="5"/>
        <v>0</v>
      </c>
    </row>
    <row r="171" spans="1:9">
      <c r="A171" s="101" t="s">
        <v>335</v>
      </c>
      <c r="B171" s="32" t="s">
        <v>336</v>
      </c>
      <c r="C171" s="58" t="s">
        <v>500</v>
      </c>
      <c r="D171" s="67"/>
      <c r="E171" s="15"/>
      <c r="F171" s="15"/>
      <c r="G171" s="15"/>
      <c r="H171" s="58">
        <f t="shared" si="4"/>
        <v>0</v>
      </c>
      <c r="I171" s="58">
        <f t="shared" si="5"/>
        <v>0</v>
      </c>
    </row>
    <row r="172" spans="1:9">
      <c r="A172" s="101" t="s">
        <v>337</v>
      </c>
      <c r="B172" s="32" t="s">
        <v>338</v>
      </c>
      <c r="C172" s="58" t="s">
        <v>500</v>
      </c>
      <c r="D172" s="67"/>
      <c r="E172" s="15"/>
      <c r="F172" s="15"/>
      <c r="G172" s="15"/>
      <c r="H172" s="58">
        <f t="shared" si="4"/>
        <v>0</v>
      </c>
      <c r="I172" s="58">
        <f t="shared" si="5"/>
        <v>0</v>
      </c>
    </row>
    <row r="173" spans="1:9">
      <c r="A173" s="101" t="s">
        <v>339</v>
      </c>
      <c r="B173" s="32" t="s">
        <v>340</v>
      </c>
      <c r="C173" s="58" t="s">
        <v>500</v>
      </c>
      <c r="D173" s="67"/>
      <c r="E173" s="15"/>
      <c r="F173" s="15"/>
      <c r="G173" s="15"/>
      <c r="H173" s="58">
        <f t="shared" si="4"/>
        <v>0</v>
      </c>
      <c r="I173" s="58">
        <f t="shared" si="5"/>
        <v>0</v>
      </c>
    </row>
    <row r="174" spans="1:9">
      <c r="A174" s="101" t="s">
        <v>341</v>
      </c>
      <c r="B174" s="32" t="s">
        <v>342</v>
      </c>
      <c r="C174" s="58" t="s">
        <v>500</v>
      </c>
      <c r="D174" s="67"/>
      <c r="E174" s="15"/>
      <c r="F174" s="15"/>
      <c r="G174" s="15"/>
      <c r="H174" s="58">
        <f t="shared" si="4"/>
        <v>0</v>
      </c>
      <c r="I174" s="58">
        <f t="shared" si="5"/>
        <v>0</v>
      </c>
    </row>
    <row r="175" spans="1:9">
      <c r="A175" s="101" t="s">
        <v>343</v>
      </c>
      <c r="B175" s="32" t="s">
        <v>344</v>
      </c>
      <c r="C175" s="58" t="s">
        <v>500</v>
      </c>
      <c r="D175" s="67"/>
      <c r="E175" s="15"/>
      <c r="F175" s="15"/>
      <c r="G175" s="15"/>
      <c r="H175" s="58">
        <f t="shared" si="4"/>
        <v>0</v>
      </c>
      <c r="I175" s="58">
        <f t="shared" si="5"/>
        <v>0</v>
      </c>
    </row>
    <row r="176" spans="1:9">
      <c r="A176" s="101" t="s">
        <v>345</v>
      </c>
      <c r="B176" s="32" t="s">
        <v>346</v>
      </c>
      <c r="C176" s="58" t="s">
        <v>500</v>
      </c>
      <c r="D176" s="67"/>
      <c r="E176" s="15"/>
      <c r="F176" s="15"/>
      <c r="G176" s="15"/>
      <c r="H176" s="58">
        <f t="shared" si="4"/>
        <v>0</v>
      </c>
      <c r="I176" s="58">
        <f t="shared" si="5"/>
        <v>0</v>
      </c>
    </row>
    <row r="177" spans="1:9">
      <c r="A177" s="101" t="s">
        <v>347</v>
      </c>
      <c r="B177" s="32" t="s">
        <v>348</v>
      </c>
      <c r="C177" s="58" t="s">
        <v>500</v>
      </c>
      <c r="D177" s="67"/>
      <c r="E177" s="15"/>
      <c r="F177" s="15"/>
      <c r="G177" s="15"/>
      <c r="H177" s="58">
        <f t="shared" si="4"/>
        <v>0</v>
      </c>
      <c r="I177" s="58">
        <f t="shared" si="5"/>
        <v>0</v>
      </c>
    </row>
    <row r="178" spans="1:9">
      <c r="A178" s="101" t="s">
        <v>349</v>
      </c>
      <c r="B178" s="34" t="s">
        <v>350</v>
      </c>
      <c r="C178" s="58" t="s">
        <v>500</v>
      </c>
      <c r="D178" s="67"/>
      <c r="E178" s="15"/>
      <c r="F178" s="15">
        <v>0.2</v>
      </c>
      <c r="G178" s="15"/>
      <c r="H178" s="58">
        <f t="shared" si="4"/>
        <v>20</v>
      </c>
      <c r="I178" s="58">
        <f t="shared" si="5"/>
        <v>0.2</v>
      </c>
    </row>
    <row r="179" spans="1:9">
      <c r="A179" s="101" t="s">
        <v>351</v>
      </c>
      <c r="B179" s="32" t="s">
        <v>352</v>
      </c>
      <c r="C179" s="58" t="s">
        <v>500</v>
      </c>
      <c r="D179" s="13"/>
      <c r="E179" s="15">
        <v>0.05</v>
      </c>
      <c r="F179" s="15"/>
      <c r="G179" s="15"/>
      <c r="H179" s="58">
        <f t="shared" si="4"/>
        <v>5</v>
      </c>
      <c r="I179" s="58">
        <f t="shared" si="5"/>
        <v>0.05</v>
      </c>
    </row>
    <row r="180" spans="1:9">
      <c r="A180" s="101" t="s">
        <v>353</v>
      </c>
      <c r="B180" s="32" t="s">
        <v>354</v>
      </c>
      <c r="C180" s="58" t="s">
        <v>500</v>
      </c>
      <c r="D180" s="13"/>
      <c r="E180" s="15">
        <v>0.05</v>
      </c>
      <c r="F180" s="15"/>
      <c r="G180" s="15"/>
      <c r="H180" s="58">
        <f t="shared" si="4"/>
        <v>5</v>
      </c>
      <c r="I180" s="58">
        <f t="shared" si="5"/>
        <v>0.05</v>
      </c>
    </row>
    <row r="181" spans="1:9">
      <c r="A181" s="101" t="s">
        <v>355</v>
      </c>
      <c r="B181" s="32" t="s">
        <v>356</v>
      </c>
      <c r="C181" s="58" t="s">
        <v>500</v>
      </c>
      <c r="D181" s="13"/>
      <c r="E181" s="15"/>
      <c r="F181" s="15"/>
      <c r="G181" s="15"/>
      <c r="H181" s="58">
        <f t="shared" si="4"/>
        <v>0</v>
      </c>
      <c r="I181" s="58">
        <f t="shared" si="5"/>
        <v>0</v>
      </c>
    </row>
    <row r="182" spans="1:9">
      <c r="A182" s="101" t="s">
        <v>357</v>
      </c>
      <c r="B182" s="32" t="s">
        <v>358</v>
      </c>
      <c r="C182" s="58" t="s">
        <v>500</v>
      </c>
      <c r="D182" s="13"/>
      <c r="E182" s="15"/>
      <c r="F182" s="15"/>
      <c r="G182" s="15"/>
      <c r="H182" s="58">
        <f t="shared" si="4"/>
        <v>0</v>
      </c>
      <c r="I182" s="58">
        <f t="shared" si="5"/>
        <v>0</v>
      </c>
    </row>
    <row r="183" spans="1:9">
      <c r="A183" s="101" t="s">
        <v>359</v>
      </c>
      <c r="B183" s="32" t="s">
        <v>360</v>
      </c>
      <c r="C183" s="58" t="s">
        <v>500</v>
      </c>
      <c r="D183" s="13"/>
      <c r="E183" s="13">
        <v>2</v>
      </c>
      <c r="F183" s="13">
        <v>1.3</v>
      </c>
      <c r="G183" s="13"/>
      <c r="H183" s="58">
        <f t="shared" si="4"/>
        <v>330</v>
      </c>
      <c r="I183" s="58">
        <f t="shared" si="5"/>
        <v>3.3</v>
      </c>
    </row>
    <row r="184" spans="1:9">
      <c r="A184" s="101" t="s">
        <v>361</v>
      </c>
      <c r="B184" s="32" t="s">
        <v>362</v>
      </c>
      <c r="C184" s="58" t="s">
        <v>500</v>
      </c>
      <c r="D184" s="13"/>
      <c r="E184" s="13">
        <v>0.1</v>
      </c>
      <c r="F184" s="13"/>
      <c r="G184" s="13">
        <v>1</v>
      </c>
      <c r="H184" s="58">
        <f t="shared" si="4"/>
        <v>110</v>
      </c>
      <c r="I184" s="58">
        <f t="shared" si="5"/>
        <v>1.1</v>
      </c>
    </row>
    <row r="185" spans="1:9">
      <c r="A185" s="101" t="s">
        <v>363</v>
      </c>
      <c r="B185" s="32" t="s">
        <v>364</v>
      </c>
      <c r="C185" s="58" t="s">
        <v>500</v>
      </c>
      <c r="D185" s="13"/>
      <c r="E185" s="13">
        <v>0.5</v>
      </c>
      <c r="F185" s="13">
        <v>2.7</v>
      </c>
      <c r="G185" s="13"/>
      <c r="H185" s="58">
        <f t="shared" si="4"/>
        <v>320</v>
      </c>
      <c r="I185" s="58">
        <f t="shared" si="5"/>
        <v>3.2</v>
      </c>
    </row>
    <row r="186" spans="1:9">
      <c r="A186" s="101" t="s">
        <v>365</v>
      </c>
      <c r="B186" s="32" t="s">
        <v>366</v>
      </c>
      <c r="C186" s="58" t="s">
        <v>500</v>
      </c>
      <c r="D186" s="13"/>
      <c r="E186" s="13">
        <v>0.6</v>
      </c>
      <c r="F186" s="13">
        <v>1.3</v>
      </c>
      <c r="G186" s="13"/>
      <c r="H186" s="58">
        <f t="shared" si="4"/>
        <v>190</v>
      </c>
      <c r="I186" s="58">
        <f t="shared" si="5"/>
        <v>1.9</v>
      </c>
    </row>
    <row r="187" spans="1:9">
      <c r="A187" s="101" t="s">
        <v>367</v>
      </c>
      <c r="B187" s="32" t="s">
        <v>368</v>
      </c>
      <c r="C187" s="58" t="s">
        <v>500</v>
      </c>
      <c r="D187" s="13"/>
      <c r="E187" s="13">
        <v>2.6</v>
      </c>
      <c r="F187" s="13">
        <v>0.8</v>
      </c>
      <c r="G187" s="13"/>
      <c r="H187" s="58">
        <f t="shared" si="4"/>
        <v>340</v>
      </c>
      <c r="I187" s="58">
        <f t="shared" si="5"/>
        <v>3.4</v>
      </c>
    </row>
    <row r="188" spans="1:9">
      <c r="A188" s="101" t="s">
        <v>369</v>
      </c>
      <c r="B188" s="32" t="s">
        <v>370</v>
      </c>
      <c r="C188" s="58" t="s">
        <v>500</v>
      </c>
      <c r="D188" s="13"/>
      <c r="E188" s="13">
        <v>0.1</v>
      </c>
      <c r="F188" s="13"/>
      <c r="G188" s="13"/>
      <c r="H188" s="58">
        <f t="shared" si="4"/>
        <v>10</v>
      </c>
      <c r="I188" s="58">
        <f t="shared" si="5"/>
        <v>0.1</v>
      </c>
    </row>
    <row r="189" spans="1:9">
      <c r="A189" s="105" t="s">
        <v>371</v>
      </c>
      <c r="B189" s="12" t="s">
        <v>372</v>
      </c>
      <c r="C189" s="58" t="s">
        <v>500</v>
      </c>
      <c r="D189" s="13"/>
      <c r="E189" s="13">
        <v>1.6</v>
      </c>
      <c r="F189" s="67"/>
      <c r="G189" s="13">
        <v>1</v>
      </c>
      <c r="H189" s="58">
        <f t="shared" si="4"/>
        <v>260</v>
      </c>
      <c r="I189" s="58">
        <f t="shared" si="5"/>
        <v>2.6</v>
      </c>
    </row>
    <row r="190" spans="1:9">
      <c r="A190" s="102" t="s">
        <v>373</v>
      </c>
      <c r="B190" s="35" t="s">
        <v>374</v>
      </c>
      <c r="C190" s="58" t="s">
        <v>500</v>
      </c>
      <c r="D190" s="12"/>
      <c r="E190" s="12">
        <v>0.7</v>
      </c>
      <c r="F190" s="12">
        <v>0.5</v>
      </c>
      <c r="G190" s="12"/>
      <c r="H190" s="58">
        <f t="shared" si="4"/>
        <v>120</v>
      </c>
      <c r="I190" s="58">
        <f t="shared" si="5"/>
        <v>1.2</v>
      </c>
    </row>
    <row r="191" spans="1:9">
      <c r="A191" s="102" t="s">
        <v>375</v>
      </c>
      <c r="B191" s="35" t="s">
        <v>376</v>
      </c>
      <c r="C191" s="58" t="s">
        <v>500</v>
      </c>
      <c r="D191" s="12"/>
      <c r="E191" s="12">
        <v>0.1</v>
      </c>
      <c r="F191" s="12">
        <v>1.6</v>
      </c>
      <c r="G191" s="12"/>
      <c r="H191" s="58">
        <f t="shared" si="4"/>
        <v>170</v>
      </c>
      <c r="I191" s="58">
        <f t="shared" si="5"/>
        <v>1.7</v>
      </c>
    </row>
    <row r="192" spans="1:9">
      <c r="A192" s="102" t="s">
        <v>377</v>
      </c>
      <c r="B192" s="35" t="s">
        <v>378</v>
      </c>
      <c r="C192" s="58" t="s">
        <v>500</v>
      </c>
      <c r="D192" s="12"/>
      <c r="E192" s="12">
        <v>0.1</v>
      </c>
      <c r="F192" s="12">
        <v>0.5</v>
      </c>
      <c r="G192" s="12"/>
      <c r="H192" s="58">
        <f t="shared" si="4"/>
        <v>60</v>
      </c>
      <c r="I192" s="58">
        <f t="shared" si="5"/>
        <v>0.6</v>
      </c>
    </row>
    <row r="193" spans="1:9">
      <c r="A193" s="102" t="s">
        <v>379</v>
      </c>
      <c r="B193" s="35" t="s">
        <v>380</v>
      </c>
      <c r="C193" s="58" t="s">
        <v>500</v>
      </c>
      <c r="D193" s="12"/>
      <c r="E193" s="12">
        <v>0.95</v>
      </c>
      <c r="F193" s="12">
        <v>1.6</v>
      </c>
      <c r="G193" s="12"/>
      <c r="H193" s="58">
        <f t="shared" si="4"/>
        <v>255</v>
      </c>
      <c r="I193" s="58">
        <f t="shared" si="5"/>
        <v>2.55</v>
      </c>
    </row>
    <row r="194" spans="1:9">
      <c r="A194" s="102" t="s">
        <v>381</v>
      </c>
      <c r="B194" s="35" t="s">
        <v>382</v>
      </c>
      <c r="C194" s="58" t="s">
        <v>500</v>
      </c>
      <c r="D194" s="12"/>
      <c r="E194" s="12">
        <v>2.3</v>
      </c>
      <c r="F194" s="12">
        <v>1.1</v>
      </c>
      <c r="G194" s="12">
        <v>4</v>
      </c>
      <c r="H194" s="58">
        <f t="shared" si="4"/>
        <v>740</v>
      </c>
      <c r="I194" s="58">
        <f t="shared" si="5"/>
        <v>7.4</v>
      </c>
    </row>
    <row r="195" spans="1:9">
      <c r="A195" s="102" t="s">
        <v>383</v>
      </c>
      <c r="B195" s="35" t="s">
        <v>384</v>
      </c>
      <c r="C195" s="58" t="s">
        <v>500</v>
      </c>
      <c r="D195" s="12"/>
      <c r="E195" s="12">
        <v>1.2</v>
      </c>
      <c r="F195" s="12">
        <v>1.3</v>
      </c>
      <c r="G195" s="12">
        <v>1</v>
      </c>
      <c r="H195" s="58">
        <f t="shared" si="4"/>
        <v>350</v>
      </c>
      <c r="I195" s="58">
        <f t="shared" si="5"/>
        <v>3.5</v>
      </c>
    </row>
    <row r="196" spans="1:9">
      <c r="A196" s="102" t="s">
        <v>385</v>
      </c>
      <c r="B196" s="35" t="s">
        <v>386</v>
      </c>
      <c r="C196" s="58" t="s">
        <v>500</v>
      </c>
      <c r="D196" s="12"/>
      <c r="E196" s="12">
        <v>2.45</v>
      </c>
      <c r="F196" s="12">
        <v>1.6</v>
      </c>
      <c r="G196" s="12">
        <v>1</v>
      </c>
      <c r="H196" s="58">
        <f t="shared" ref="H196:H259" si="6">SUMPRODUCT($D$2:$G$2,D196:G196)</f>
        <v>505</v>
      </c>
      <c r="I196" s="58">
        <f t="shared" ref="I196:I259" si="7">SUM(D196:G196)</f>
        <v>5.05</v>
      </c>
    </row>
    <row r="197" spans="1:9">
      <c r="A197" s="102" t="s">
        <v>387</v>
      </c>
      <c r="B197" s="35" t="s">
        <v>388</v>
      </c>
      <c r="C197" s="58" t="s">
        <v>500</v>
      </c>
      <c r="D197" s="12"/>
      <c r="E197" s="12">
        <v>0.8</v>
      </c>
      <c r="F197" s="12">
        <v>0.5</v>
      </c>
      <c r="G197" s="12"/>
      <c r="H197" s="58">
        <f t="shared" si="6"/>
        <v>130</v>
      </c>
      <c r="I197" s="58">
        <f t="shared" si="7"/>
        <v>1.3</v>
      </c>
    </row>
    <row r="198" spans="1:9">
      <c r="A198" s="102" t="s">
        <v>389</v>
      </c>
      <c r="B198" s="35" t="s">
        <v>390</v>
      </c>
      <c r="C198" s="58" t="s">
        <v>500</v>
      </c>
      <c r="D198" s="12"/>
      <c r="E198" s="12">
        <v>3.95</v>
      </c>
      <c r="F198" s="12">
        <v>1.5</v>
      </c>
      <c r="G198" s="12"/>
      <c r="H198" s="58">
        <f t="shared" si="6"/>
        <v>545</v>
      </c>
      <c r="I198" s="58">
        <f t="shared" si="7"/>
        <v>5.45</v>
      </c>
    </row>
    <row r="199" spans="1:9">
      <c r="A199" s="102" t="s">
        <v>391</v>
      </c>
      <c r="B199" s="35" t="s">
        <v>392</v>
      </c>
      <c r="C199" s="58" t="s">
        <v>500</v>
      </c>
      <c r="D199" s="12"/>
      <c r="E199" s="12">
        <v>0.6</v>
      </c>
      <c r="F199" s="12">
        <v>1.4</v>
      </c>
      <c r="G199" s="12">
        <v>1</v>
      </c>
      <c r="H199" s="58">
        <f t="shared" si="6"/>
        <v>300</v>
      </c>
      <c r="I199" s="58">
        <f t="shared" si="7"/>
        <v>3</v>
      </c>
    </row>
    <row r="200" spans="1:9">
      <c r="A200" s="102" t="s">
        <v>393</v>
      </c>
      <c r="B200" s="35" t="s">
        <v>394</v>
      </c>
      <c r="C200" s="58" t="s">
        <v>500</v>
      </c>
      <c r="D200" s="12"/>
      <c r="E200" s="12">
        <v>0.1</v>
      </c>
      <c r="F200" s="12"/>
      <c r="G200" s="12">
        <v>1</v>
      </c>
      <c r="H200" s="58">
        <f t="shared" si="6"/>
        <v>110</v>
      </c>
      <c r="I200" s="58">
        <f t="shared" si="7"/>
        <v>1.1</v>
      </c>
    </row>
    <row r="201" spans="1:9">
      <c r="A201" s="102" t="s">
        <v>395</v>
      </c>
      <c r="B201" s="35" t="s">
        <v>396</v>
      </c>
      <c r="C201" s="58" t="s">
        <v>500</v>
      </c>
      <c r="D201" s="12"/>
      <c r="E201" s="12"/>
      <c r="F201" s="12"/>
      <c r="G201" s="12"/>
      <c r="H201" s="58">
        <f t="shared" si="6"/>
        <v>0</v>
      </c>
      <c r="I201" s="58">
        <f t="shared" si="7"/>
        <v>0</v>
      </c>
    </row>
    <row r="202" spans="1:9">
      <c r="A202" s="102" t="s">
        <v>397</v>
      </c>
      <c r="B202" s="35" t="s">
        <v>398</v>
      </c>
      <c r="C202" s="58" t="s">
        <v>500</v>
      </c>
      <c r="D202" s="12"/>
      <c r="E202" s="12"/>
      <c r="F202" s="12"/>
      <c r="G202" s="12"/>
      <c r="H202" s="58">
        <f t="shared" si="6"/>
        <v>0</v>
      </c>
      <c r="I202" s="58">
        <f t="shared" si="7"/>
        <v>0</v>
      </c>
    </row>
    <row r="203" spans="1:9">
      <c r="A203" s="102" t="s">
        <v>399</v>
      </c>
      <c r="B203" s="35" t="s">
        <v>400</v>
      </c>
      <c r="C203" s="58" t="s">
        <v>500</v>
      </c>
      <c r="D203" s="12"/>
      <c r="E203" s="12">
        <v>0.1</v>
      </c>
      <c r="F203" s="12">
        <v>1.6</v>
      </c>
      <c r="G203" s="12"/>
      <c r="H203" s="58">
        <f t="shared" si="6"/>
        <v>170</v>
      </c>
      <c r="I203" s="58">
        <f t="shared" si="7"/>
        <v>1.7</v>
      </c>
    </row>
    <row r="204" spans="1:9">
      <c r="A204" s="102" t="s">
        <v>401</v>
      </c>
      <c r="B204" s="35" t="s">
        <v>402</v>
      </c>
      <c r="C204" s="58" t="s">
        <v>500</v>
      </c>
      <c r="D204" s="12"/>
      <c r="E204" s="12">
        <v>0.9</v>
      </c>
      <c r="F204" s="12">
        <v>1.1</v>
      </c>
      <c r="G204" s="12"/>
      <c r="H204" s="58">
        <f t="shared" si="6"/>
        <v>200</v>
      </c>
      <c r="I204" s="58">
        <f t="shared" si="7"/>
        <v>2</v>
      </c>
    </row>
    <row r="205" spans="1:9">
      <c r="A205" s="55">
        <v>20225183220</v>
      </c>
      <c r="B205" s="35" t="s">
        <v>403</v>
      </c>
      <c r="C205" s="58" t="s">
        <v>500</v>
      </c>
      <c r="D205" s="12"/>
      <c r="E205" s="12">
        <v>0.1</v>
      </c>
      <c r="F205" s="12">
        <v>1.7</v>
      </c>
      <c r="G205" s="12">
        <v>1</v>
      </c>
      <c r="H205" s="58">
        <f t="shared" si="6"/>
        <v>280</v>
      </c>
      <c r="I205" s="58">
        <f t="shared" si="7"/>
        <v>2.8</v>
      </c>
    </row>
    <row r="206" spans="1:9">
      <c r="A206" s="102" t="s">
        <v>404</v>
      </c>
      <c r="B206" s="35" t="s">
        <v>405</v>
      </c>
      <c r="C206" s="58" t="s">
        <v>500</v>
      </c>
      <c r="D206" s="12"/>
      <c r="E206" s="12">
        <v>1.1</v>
      </c>
      <c r="F206" s="12">
        <v>1</v>
      </c>
      <c r="G206" s="12"/>
      <c r="H206" s="58">
        <f t="shared" si="6"/>
        <v>210</v>
      </c>
      <c r="I206" s="58">
        <f t="shared" si="7"/>
        <v>2.1</v>
      </c>
    </row>
    <row r="207" spans="1:9">
      <c r="A207" s="102" t="s">
        <v>406</v>
      </c>
      <c r="B207" s="35" t="s">
        <v>407</v>
      </c>
      <c r="C207" s="58" t="s">
        <v>500</v>
      </c>
      <c r="D207" s="12"/>
      <c r="E207" s="12"/>
      <c r="F207" s="12">
        <v>1.1</v>
      </c>
      <c r="G207" s="12"/>
      <c r="H207" s="58">
        <f t="shared" si="6"/>
        <v>110</v>
      </c>
      <c r="I207" s="58">
        <f t="shared" si="7"/>
        <v>1.1</v>
      </c>
    </row>
    <row r="208" spans="1:9">
      <c r="A208" s="102" t="s">
        <v>408</v>
      </c>
      <c r="B208" s="35" t="s">
        <v>409</v>
      </c>
      <c r="C208" s="58" t="s">
        <v>500</v>
      </c>
      <c r="D208" s="12"/>
      <c r="E208" s="12">
        <v>0.1</v>
      </c>
      <c r="F208" s="12">
        <v>1.1</v>
      </c>
      <c r="G208" s="12"/>
      <c r="H208" s="58">
        <f t="shared" si="6"/>
        <v>120</v>
      </c>
      <c r="I208" s="58">
        <f t="shared" si="7"/>
        <v>1.2</v>
      </c>
    </row>
    <row r="209" spans="1:9">
      <c r="A209" s="102" t="s">
        <v>410</v>
      </c>
      <c r="B209" s="35" t="s">
        <v>411</v>
      </c>
      <c r="C209" s="58" t="s">
        <v>500</v>
      </c>
      <c r="D209" s="12"/>
      <c r="E209" s="12">
        <v>2.2</v>
      </c>
      <c r="F209" s="12">
        <v>0.9</v>
      </c>
      <c r="G209" s="12"/>
      <c r="H209" s="58">
        <f t="shared" si="6"/>
        <v>310</v>
      </c>
      <c r="I209" s="58">
        <f t="shared" si="7"/>
        <v>3.1</v>
      </c>
    </row>
    <row r="210" spans="1:9">
      <c r="A210" s="102" t="s">
        <v>412</v>
      </c>
      <c r="B210" s="35" t="s">
        <v>413</v>
      </c>
      <c r="C210" s="58" t="s">
        <v>500</v>
      </c>
      <c r="D210" s="12"/>
      <c r="E210" s="12"/>
      <c r="F210" s="12">
        <v>0.9</v>
      </c>
      <c r="G210" s="12"/>
      <c r="H210" s="58">
        <f t="shared" si="6"/>
        <v>90</v>
      </c>
      <c r="I210" s="58">
        <f t="shared" si="7"/>
        <v>0.9</v>
      </c>
    </row>
    <row r="211" spans="1:9">
      <c r="A211" s="102" t="s">
        <v>414</v>
      </c>
      <c r="B211" s="35" t="s">
        <v>415</v>
      </c>
      <c r="C211" s="58" t="s">
        <v>500</v>
      </c>
      <c r="D211" s="12"/>
      <c r="E211" s="12">
        <v>0.7</v>
      </c>
      <c r="F211" s="12">
        <v>1.8</v>
      </c>
      <c r="G211" s="12"/>
      <c r="H211" s="58">
        <f t="shared" si="6"/>
        <v>250</v>
      </c>
      <c r="I211" s="58">
        <f t="shared" si="7"/>
        <v>2.5</v>
      </c>
    </row>
    <row r="212" spans="1:9">
      <c r="A212" s="102" t="s">
        <v>416</v>
      </c>
      <c r="B212" s="35" t="s">
        <v>417</v>
      </c>
      <c r="C212" s="58" t="s">
        <v>500</v>
      </c>
      <c r="D212" s="12"/>
      <c r="E212" s="12">
        <v>0.1</v>
      </c>
      <c r="F212" s="12">
        <v>1.8</v>
      </c>
      <c r="G212" s="12"/>
      <c r="H212" s="58">
        <f t="shared" si="6"/>
        <v>190</v>
      </c>
      <c r="I212" s="58">
        <f t="shared" si="7"/>
        <v>1.9</v>
      </c>
    </row>
    <row r="213" spans="1:9">
      <c r="A213" s="102" t="s">
        <v>418</v>
      </c>
      <c r="B213" s="35" t="s">
        <v>419</v>
      </c>
      <c r="C213" s="58" t="s">
        <v>500</v>
      </c>
      <c r="D213" s="12"/>
      <c r="E213" s="12">
        <v>0.6</v>
      </c>
      <c r="F213" s="12"/>
      <c r="G213" s="12"/>
      <c r="H213" s="58">
        <f t="shared" si="6"/>
        <v>60</v>
      </c>
      <c r="I213" s="58">
        <f t="shared" si="7"/>
        <v>0.6</v>
      </c>
    </row>
    <row r="214" spans="1:9">
      <c r="A214" s="102" t="s">
        <v>420</v>
      </c>
      <c r="B214" s="35" t="s">
        <v>421</v>
      </c>
      <c r="C214" s="58" t="s">
        <v>500</v>
      </c>
      <c r="D214" s="12"/>
      <c r="E214" s="12"/>
      <c r="F214" s="12"/>
      <c r="G214" s="12"/>
      <c r="H214" s="58">
        <f t="shared" si="6"/>
        <v>0</v>
      </c>
      <c r="I214" s="58">
        <f t="shared" si="7"/>
        <v>0</v>
      </c>
    </row>
    <row r="215" spans="1:9">
      <c r="A215" s="102" t="s">
        <v>422</v>
      </c>
      <c r="B215" s="35" t="s">
        <v>423</v>
      </c>
      <c r="C215" s="58" t="s">
        <v>500</v>
      </c>
      <c r="D215" s="12"/>
      <c r="E215" s="12">
        <v>14.25</v>
      </c>
      <c r="F215" s="12">
        <v>1</v>
      </c>
      <c r="G215" s="12">
        <v>0.5</v>
      </c>
      <c r="H215" s="58">
        <f t="shared" si="6"/>
        <v>1575</v>
      </c>
      <c r="I215" s="58">
        <f t="shared" si="7"/>
        <v>15.75</v>
      </c>
    </row>
    <row r="216" spans="1:9">
      <c r="A216" s="102" t="s">
        <v>424</v>
      </c>
      <c r="B216" s="35" t="s">
        <v>425</v>
      </c>
      <c r="C216" s="58" t="s">
        <v>500</v>
      </c>
      <c r="D216" s="12"/>
      <c r="E216" s="12">
        <v>0.1</v>
      </c>
      <c r="F216" s="12">
        <v>0.2</v>
      </c>
      <c r="G216" s="12">
        <v>1</v>
      </c>
      <c r="H216" s="58">
        <f t="shared" si="6"/>
        <v>130</v>
      </c>
      <c r="I216" s="58">
        <f t="shared" si="7"/>
        <v>1.3</v>
      </c>
    </row>
    <row r="217" spans="1:9">
      <c r="A217" s="106" t="s">
        <v>426</v>
      </c>
      <c r="B217" s="12" t="s">
        <v>427</v>
      </c>
      <c r="C217" s="58" t="s">
        <v>500</v>
      </c>
      <c r="D217" s="12"/>
      <c r="E217" s="12">
        <v>0.8</v>
      </c>
      <c r="F217" s="12">
        <v>1.3</v>
      </c>
      <c r="G217" s="12"/>
      <c r="H217" s="58">
        <f t="shared" si="6"/>
        <v>210</v>
      </c>
      <c r="I217" s="58">
        <f t="shared" si="7"/>
        <v>2.1</v>
      </c>
    </row>
    <row r="218" spans="1:9">
      <c r="A218" s="106" t="s">
        <v>428</v>
      </c>
      <c r="B218" s="12" t="s">
        <v>429</v>
      </c>
      <c r="C218" s="58" t="s">
        <v>500</v>
      </c>
      <c r="D218" s="12"/>
      <c r="E218" s="12">
        <v>1.8</v>
      </c>
      <c r="F218" s="12">
        <v>1.3</v>
      </c>
      <c r="G218" s="12"/>
      <c r="H218" s="58">
        <f t="shared" si="6"/>
        <v>310</v>
      </c>
      <c r="I218" s="58">
        <f t="shared" si="7"/>
        <v>3.1</v>
      </c>
    </row>
    <row r="219" spans="1:9">
      <c r="A219" s="106" t="s">
        <v>430</v>
      </c>
      <c r="B219" s="12" t="s">
        <v>431</v>
      </c>
      <c r="C219" s="58" t="s">
        <v>500</v>
      </c>
      <c r="D219" s="12"/>
      <c r="E219" s="12">
        <v>0.1</v>
      </c>
      <c r="F219" s="12">
        <v>0.5</v>
      </c>
      <c r="G219" s="12"/>
      <c r="H219" s="58">
        <f t="shared" si="6"/>
        <v>60</v>
      </c>
      <c r="I219" s="58">
        <f t="shared" si="7"/>
        <v>0.6</v>
      </c>
    </row>
    <row r="220" spans="1:9">
      <c r="A220" s="106" t="s">
        <v>432</v>
      </c>
      <c r="B220" s="12" t="s">
        <v>433</v>
      </c>
      <c r="C220" s="58" t="s">
        <v>500</v>
      </c>
      <c r="D220" s="12"/>
      <c r="E220" s="12">
        <v>6.2</v>
      </c>
      <c r="F220" s="12">
        <v>3.8</v>
      </c>
      <c r="G220" s="12">
        <v>1</v>
      </c>
      <c r="H220" s="58">
        <f t="shared" si="6"/>
        <v>1100</v>
      </c>
      <c r="I220" s="58">
        <f t="shared" si="7"/>
        <v>11</v>
      </c>
    </row>
    <row r="221" spans="1:9">
      <c r="A221" s="106" t="s">
        <v>434</v>
      </c>
      <c r="B221" s="12" t="s">
        <v>435</v>
      </c>
      <c r="C221" s="58" t="s">
        <v>500</v>
      </c>
      <c r="D221" s="12"/>
      <c r="E221" s="12">
        <v>2.1</v>
      </c>
      <c r="F221" s="12">
        <v>0.9</v>
      </c>
      <c r="G221" s="12"/>
      <c r="H221" s="58">
        <f t="shared" si="6"/>
        <v>300</v>
      </c>
      <c r="I221" s="58">
        <f t="shared" si="7"/>
        <v>3</v>
      </c>
    </row>
    <row r="222" spans="1:9">
      <c r="A222" s="39" t="s">
        <v>436</v>
      </c>
      <c r="B222" s="39" t="s">
        <v>437</v>
      </c>
      <c r="C222" s="58" t="s">
        <v>500</v>
      </c>
      <c r="D222" s="12"/>
      <c r="E222" s="12">
        <v>0.95</v>
      </c>
      <c r="F222" s="12">
        <v>0.5</v>
      </c>
      <c r="G222" s="12">
        <v>1</v>
      </c>
      <c r="H222" s="58">
        <f t="shared" si="6"/>
        <v>245</v>
      </c>
      <c r="I222" s="58">
        <f t="shared" si="7"/>
        <v>2.45</v>
      </c>
    </row>
    <row r="223" spans="1:9">
      <c r="A223" s="39" t="s">
        <v>438</v>
      </c>
      <c r="B223" s="39" t="s">
        <v>439</v>
      </c>
      <c r="C223" s="58" t="s">
        <v>500</v>
      </c>
      <c r="D223" s="12"/>
      <c r="E223" s="12">
        <v>1</v>
      </c>
      <c r="F223" s="12">
        <v>1.15</v>
      </c>
      <c r="G223" s="12">
        <v>1</v>
      </c>
      <c r="H223" s="58">
        <f t="shared" si="6"/>
        <v>315</v>
      </c>
      <c r="I223" s="58">
        <f t="shared" si="7"/>
        <v>3.15</v>
      </c>
    </row>
    <row r="224" spans="1:9">
      <c r="A224" s="39" t="s">
        <v>440</v>
      </c>
      <c r="B224" s="39" t="s">
        <v>441</v>
      </c>
      <c r="C224" s="58" t="s">
        <v>500</v>
      </c>
      <c r="D224" s="12"/>
      <c r="E224" s="11">
        <v>0.1</v>
      </c>
      <c r="F224" s="11">
        <v>0.5</v>
      </c>
      <c r="G224" s="11"/>
      <c r="H224" s="58">
        <f t="shared" si="6"/>
        <v>60</v>
      </c>
      <c r="I224" s="58">
        <f t="shared" si="7"/>
        <v>0.6</v>
      </c>
    </row>
    <row r="225" spans="1:9">
      <c r="A225" s="39" t="s">
        <v>442</v>
      </c>
      <c r="B225" s="39" t="s">
        <v>443</v>
      </c>
      <c r="C225" s="58" t="s">
        <v>500</v>
      </c>
      <c r="D225" s="61"/>
      <c r="E225" s="11">
        <v>0.5</v>
      </c>
      <c r="F225" s="11">
        <v>0.5</v>
      </c>
      <c r="G225" s="11"/>
      <c r="H225" s="58">
        <f t="shared" si="6"/>
        <v>100</v>
      </c>
      <c r="I225" s="58">
        <f t="shared" si="7"/>
        <v>1</v>
      </c>
    </row>
    <row r="226" spans="1:9">
      <c r="A226" s="39" t="s">
        <v>444</v>
      </c>
      <c r="B226" s="39" t="s">
        <v>445</v>
      </c>
      <c r="C226" s="58" t="s">
        <v>500</v>
      </c>
      <c r="D226" s="61"/>
      <c r="E226" s="11">
        <v>0.1</v>
      </c>
      <c r="F226" s="11">
        <v>0.7</v>
      </c>
      <c r="G226" s="11">
        <v>1</v>
      </c>
      <c r="H226" s="58">
        <f t="shared" si="6"/>
        <v>180</v>
      </c>
      <c r="I226" s="58">
        <f t="shared" si="7"/>
        <v>1.8</v>
      </c>
    </row>
    <row r="227" spans="1:9">
      <c r="A227" s="56" t="s">
        <v>446</v>
      </c>
      <c r="B227" s="40" t="s">
        <v>447</v>
      </c>
      <c r="C227" s="58" t="s">
        <v>500</v>
      </c>
      <c r="D227" s="61"/>
      <c r="E227" s="11">
        <v>0.1</v>
      </c>
      <c r="F227" s="11">
        <v>0.7</v>
      </c>
      <c r="G227" s="11">
        <v>1</v>
      </c>
      <c r="H227" s="58">
        <f t="shared" si="6"/>
        <v>180</v>
      </c>
      <c r="I227" s="58">
        <f t="shared" si="7"/>
        <v>1.8</v>
      </c>
    </row>
    <row r="228" spans="1:9">
      <c r="A228" s="39" t="s">
        <v>448</v>
      </c>
      <c r="B228" s="39" t="s">
        <v>449</v>
      </c>
      <c r="C228" s="58" t="s">
        <v>500</v>
      </c>
      <c r="D228" s="61"/>
      <c r="E228" s="11">
        <v>0.6</v>
      </c>
      <c r="F228" s="11">
        <v>0.2</v>
      </c>
      <c r="G228" s="11"/>
      <c r="H228" s="58">
        <f t="shared" si="6"/>
        <v>80</v>
      </c>
      <c r="I228" s="58">
        <f t="shared" si="7"/>
        <v>0.8</v>
      </c>
    </row>
    <row r="229" spans="1:9">
      <c r="A229" s="39" t="s">
        <v>450</v>
      </c>
      <c r="B229" s="39" t="s">
        <v>451</v>
      </c>
      <c r="C229" s="58" t="s">
        <v>500</v>
      </c>
      <c r="D229" s="61"/>
      <c r="E229" s="11">
        <v>0.6</v>
      </c>
      <c r="F229" s="11">
        <v>0.7</v>
      </c>
      <c r="G229" s="11"/>
      <c r="H229" s="58">
        <f t="shared" si="6"/>
        <v>130</v>
      </c>
      <c r="I229" s="58">
        <f t="shared" si="7"/>
        <v>1.3</v>
      </c>
    </row>
    <row r="230" spans="1:9">
      <c r="A230" s="39" t="s">
        <v>452</v>
      </c>
      <c r="B230" s="39" t="s">
        <v>453</v>
      </c>
      <c r="C230" s="58" t="s">
        <v>500</v>
      </c>
      <c r="D230" s="61"/>
      <c r="E230" s="11">
        <v>0.7</v>
      </c>
      <c r="F230" s="11">
        <v>0.8</v>
      </c>
      <c r="G230" s="11"/>
      <c r="H230" s="58">
        <f t="shared" si="6"/>
        <v>150</v>
      </c>
      <c r="I230" s="58">
        <f t="shared" si="7"/>
        <v>1.5</v>
      </c>
    </row>
    <row r="231" spans="1:9">
      <c r="A231" s="39" t="s">
        <v>454</v>
      </c>
      <c r="B231" s="39" t="s">
        <v>455</v>
      </c>
      <c r="C231" s="58" t="s">
        <v>500</v>
      </c>
      <c r="D231" s="61"/>
      <c r="E231" s="11">
        <v>0.45</v>
      </c>
      <c r="F231" s="11">
        <v>1.7</v>
      </c>
      <c r="G231" s="11"/>
      <c r="H231" s="58">
        <f t="shared" si="6"/>
        <v>215</v>
      </c>
      <c r="I231" s="58">
        <f t="shared" si="7"/>
        <v>2.15</v>
      </c>
    </row>
    <row r="232" spans="1:9">
      <c r="A232" s="39" t="s">
        <v>456</v>
      </c>
      <c r="B232" s="39" t="s">
        <v>457</v>
      </c>
      <c r="C232" s="58" t="s">
        <v>500</v>
      </c>
      <c r="D232" s="61"/>
      <c r="E232" s="11">
        <v>1.5</v>
      </c>
      <c r="F232" s="11">
        <v>0.5</v>
      </c>
      <c r="G232" s="11">
        <v>1</v>
      </c>
      <c r="H232" s="58">
        <f t="shared" si="6"/>
        <v>300</v>
      </c>
      <c r="I232" s="58">
        <f t="shared" si="7"/>
        <v>3</v>
      </c>
    </row>
    <row r="233" spans="1:9">
      <c r="A233" s="39" t="s">
        <v>458</v>
      </c>
      <c r="B233" s="39" t="s">
        <v>459</v>
      </c>
      <c r="C233" s="58" t="s">
        <v>500</v>
      </c>
      <c r="D233" s="61"/>
      <c r="E233" s="11">
        <v>0.1</v>
      </c>
      <c r="F233" s="11">
        <v>2</v>
      </c>
      <c r="G233" s="11"/>
      <c r="H233" s="58">
        <f t="shared" si="6"/>
        <v>210</v>
      </c>
      <c r="I233" s="58">
        <f t="shared" si="7"/>
        <v>2.1</v>
      </c>
    </row>
    <row r="234" spans="1:9">
      <c r="A234" s="39" t="s">
        <v>460</v>
      </c>
      <c r="B234" s="39" t="s">
        <v>461</v>
      </c>
      <c r="C234" s="58" t="s">
        <v>500</v>
      </c>
      <c r="D234" s="61"/>
      <c r="E234" s="11">
        <v>0.1</v>
      </c>
      <c r="F234" s="11">
        <v>0.5</v>
      </c>
      <c r="G234" s="11"/>
      <c r="H234" s="58">
        <f t="shared" si="6"/>
        <v>60</v>
      </c>
      <c r="I234" s="58">
        <f t="shared" si="7"/>
        <v>0.6</v>
      </c>
    </row>
    <row r="235" spans="1:9">
      <c r="A235" s="39" t="s">
        <v>462</v>
      </c>
      <c r="B235" s="39" t="s">
        <v>463</v>
      </c>
      <c r="C235" s="58" t="s">
        <v>500</v>
      </c>
      <c r="D235" s="61"/>
      <c r="E235" s="11">
        <v>0.1</v>
      </c>
      <c r="F235" s="11">
        <v>0.5</v>
      </c>
      <c r="G235" s="11"/>
      <c r="H235" s="58">
        <f t="shared" si="6"/>
        <v>60</v>
      </c>
      <c r="I235" s="58">
        <f t="shared" si="7"/>
        <v>0.6</v>
      </c>
    </row>
    <row r="236" spans="1:9">
      <c r="A236" s="39" t="s">
        <v>464</v>
      </c>
      <c r="B236" s="39" t="s">
        <v>465</v>
      </c>
      <c r="C236" s="58" t="s">
        <v>500</v>
      </c>
      <c r="D236" s="61"/>
      <c r="E236" s="11">
        <v>0.1</v>
      </c>
      <c r="F236" s="11">
        <v>1</v>
      </c>
      <c r="G236" s="11"/>
      <c r="H236" s="58">
        <f t="shared" si="6"/>
        <v>110</v>
      </c>
      <c r="I236" s="58">
        <f t="shared" si="7"/>
        <v>1.1</v>
      </c>
    </row>
    <row r="237" spans="1:9">
      <c r="A237" s="39" t="s">
        <v>466</v>
      </c>
      <c r="B237" s="39" t="s">
        <v>467</v>
      </c>
      <c r="C237" s="58" t="s">
        <v>500</v>
      </c>
      <c r="D237" s="61"/>
      <c r="E237" s="11">
        <v>0.1</v>
      </c>
      <c r="F237" s="11">
        <v>1.35</v>
      </c>
      <c r="G237" s="11"/>
      <c r="H237" s="58">
        <f t="shared" si="6"/>
        <v>145</v>
      </c>
      <c r="I237" s="58">
        <f t="shared" si="7"/>
        <v>1.45</v>
      </c>
    </row>
    <row r="238" spans="1:9">
      <c r="A238" s="39" t="s">
        <v>468</v>
      </c>
      <c r="B238" s="39" t="s">
        <v>469</v>
      </c>
      <c r="C238" s="58" t="s">
        <v>500</v>
      </c>
      <c r="D238" s="61"/>
      <c r="E238" s="11">
        <v>0.1</v>
      </c>
      <c r="F238" s="11">
        <v>1.35</v>
      </c>
      <c r="G238" s="11"/>
      <c r="H238" s="58">
        <f t="shared" si="6"/>
        <v>145</v>
      </c>
      <c r="I238" s="58">
        <f t="shared" si="7"/>
        <v>1.45</v>
      </c>
    </row>
    <row r="239" spans="1:9">
      <c r="A239" s="39" t="s">
        <v>470</v>
      </c>
      <c r="B239" s="39" t="s">
        <v>471</v>
      </c>
      <c r="C239" s="58" t="s">
        <v>500</v>
      </c>
      <c r="D239" s="61"/>
      <c r="E239" s="11">
        <v>0.1</v>
      </c>
      <c r="F239" s="11">
        <v>1.35</v>
      </c>
      <c r="G239" s="11"/>
      <c r="H239" s="58">
        <f t="shared" si="6"/>
        <v>145</v>
      </c>
      <c r="I239" s="58">
        <f t="shared" si="7"/>
        <v>1.45</v>
      </c>
    </row>
    <row r="240" spans="1:9">
      <c r="A240" s="39" t="s">
        <v>472</v>
      </c>
      <c r="B240" s="39" t="s">
        <v>473</v>
      </c>
      <c r="C240" s="58" t="s">
        <v>500</v>
      </c>
      <c r="D240" s="61"/>
      <c r="E240" s="11">
        <v>1</v>
      </c>
      <c r="F240" s="11">
        <v>0.5</v>
      </c>
      <c r="G240" s="11"/>
      <c r="H240" s="58">
        <f t="shared" si="6"/>
        <v>150</v>
      </c>
      <c r="I240" s="58">
        <f t="shared" si="7"/>
        <v>1.5</v>
      </c>
    </row>
    <row r="241" spans="1:9">
      <c r="A241" s="39" t="s">
        <v>474</v>
      </c>
      <c r="B241" s="39" t="s">
        <v>475</v>
      </c>
      <c r="C241" s="58" t="s">
        <v>500</v>
      </c>
      <c r="D241" s="61"/>
      <c r="E241" s="11">
        <v>0.1</v>
      </c>
      <c r="F241" s="11">
        <v>0.5</v>
      </c>
      <c r="G241" s="11"/>
      <c r="H241" s="58">
        <f t="shared" si="6"/>
        <v>60</v>
      </c>
      <c r="I241" s="58">
        <f t="shared" si="7"/>
        <v>0.6</v>
      </c>
    </row>
    <row r="242" spans="1:9">
      <c r="A242" s="39" t="s">
        <v>476</v>
      </c>
      <c r="B242" s="39" t="s">
        <v>477</v>
      </c>
      <c r="C242" s="58" t="s">
        <v>500</v>
      </c>
      <c r="D242" s="12"/>
      <c r="E242" s="11"/>
      <c r="F242" s="11">
        <v>0.5</v>
      </c>
      <c r="G242" s="11"/>
      <c r="H242" s="58">
        <f t="shared" si="6"/>
        <v>50</v>
      </c>
      <c r="I242" s="58">
        <f t="shared" si="7"/>
        <v>0.5</v>
      </c>
    </row>
    <row r="243" spans="1:9">
      <c r="A243" s="37" t="s">
        <v>478</v>
      </c>
      <c r="B243" s="37" t="s">
        <v>479</v>
      </c>
      <c r="C243" s="58" t="s">
        <v>500</v>
      </c>
      <c r="D243" s="12"/>
      <c r="E243" s="11"/>
      <c r="F243" s="11">
        <v>0.5</v>
      </c>
      <c r="G243" s="11"/>
      <c r="H243" s="58">
        <f t="shared" si="6"/>
        <v>50</v>
      </c>
      <c r="I243" s="58">
        <f t="shared" si="7"/>
        <v>0.5</v>
      </c>
    </row>
    <row r="244" spans="1:9">
      <c r="A244" s="37" t="s">
        <v>480</v>
      </c>
      <c r="B244" s="37" t="s">
        <v>481</v>
      </c>
      <c r="C244" s="58" t="s">
        <v>500</v>
      </c>
      <c r="D244" s="12"/>
      <c r="E244" s="11">
        <v>0.1</v>
      </c>
      <c r="F244" s="11">
        <v>0.5</v>
      </c>
      <c r="G244" s="11"/>
      <c r="H244" s="58">
        <f t="shared" si="6"/>
        <v>60</v>
      </c>
      <c r="I244" s="58">
        <f t="shared" si="7"/>
        <v>0.6</v>
      </c>
    </row>
    <row r="245" spans="1:9">
      <c r="A245" s="37" t="s">
        <v>482</v>
      </c>
      <c r="B245" s="37" t="s">
        <v>483</v>
      </c>
      <c r="C245" s="58" t="s">
        <v>500</v>
      </c>
      <c r="D245" s="12"/>
      <c r="E245" s="11">
        <v>0.1</v>
      </c>
      <c r="F245" s="11">
        <v>0.5</v>
      </c>
      <c r="G245" s="11"/>
      <c r="H245" s="58">
        <f t="shared" si="6"/>
        <v>60</v>
      </c>
      <c r="I245" s="58">
        <f t="shared" si="7"/>
        <v>0.6</v>
      </c>
    </row>
    <row r="246" spans="1:9">
      <c r="A246" s="37" t="s">
        <v>484</v>
      </c>
      <c r="B246" s="37" t="s">
        <v>485</v>
      </c>
      <c r="C246" s="58" t="s">
        <v>500</v>
      </c>
      <c r="D246" s="12"/>
      <c r="E246" s="12">
        <v>0.8</v>
      </c>
      <c r="F246" s="12">
        <v>4.5</v>
      </c>
      <c r="G246" s="12"/>
      <c r="H246" s="58">
        <f t="shared" si="6"/>
        <v>530</v>
      </c>
      <c r="I246" s="58">
        <f t="shared" si="7"/>
        <v>5.3</v>
      </c>
    </row>
    <row r="247" spans="1:9">
      <c r="A247" s="37" t="s">
        <v>486</v>
      </c>
      <c r="B247" s="37" t="s">
        <v>487</v>
      </c>
      <c r="C247" s="58" t="s">
        <v>500</v>
      </c>
      <c r="D247" s="12"/>
      <c r="E247" s="12">
        <v>0.9</v>
      </c>
      <c r="F247" s="12"/>
      <c r="G247" s="12"/>
      <c r="H247" s="58">
        <f t="shared" si="6"/>
        <v>90</v>
      </c>
      <c r="I247" s="58">
        <f t="shared" si="7"/>
        <v>0.9</v>
      </c>
    </row>
    <row r="248" spans="1:9">
      <c r="A248" s="37" t="s">
        <v>488</v>
      </c>
      <c r="B248" s="37" t="s">
        <v>489</v>
      </c>
      <c r="C248" s="58" t="s">
        <v>500</v>
      </c>
      <c r="D248" s="12"/>
      <c r="E248" s="12">
        <v>0.1</v>
      </c>
      <c r="F248" s="12">
        <v>1.05</v>
      </c>
      <c r="G248" s="12"/>
      <c r="H248" s="58">
        <f t="shared" si="6"/>
        <v>115</v>
      </c>
      <c r="I248" s="58">
        <f t="shared" si="7"/>
        <v>1.15</v>
      </c>
    </row>
    <row r="249" spans="1:9">
      <c r="A249" s="37" t="s">
        <v>490</v>
      </c>
      <c r="B249" s="37" t="s">
        <v>491</v>
      </c>
      <c r="C249" s="58" t="s">
        <v>500</v>
      </c>
      <c r="D249" s="12"/>
      <c r="E249" s="12">
        <v>0.1</v>
      </c>
      <c r="F249" s="12">
        <v>0.2</v>
      </c>
      <c r="G249" s="12"/>
      <c r="H249" s="58">
        <f t="shared" si="6"/>
        <v>30</v>
      </c>
      <c r="I249" s="58">
        <f t="shared" si="7"/>
        <v>0.3</v>
      </c>
    </row>
    <row r="250" spans="1:9">
      <c r="A250" s="37" t="s">
        <v>492</v>
      </c>
      <c r="B250" s="37" t="s">
        <v>493</v>
      </c>
      <c r="C250" s="58" t="s">
        <v>500</v>
      </c>
      <c r="D250" s="12"/>
      <c r="E250" s="12"/>
      <c r="F250" s="12"/>
      <c r="G250" s="12"/>
      <c r="H250" s="58">
        <f t="shared" si="6"/>
        <v>0</v>
      </c>
      <c r="I250" s="58">
        <f t="shared" si="7"/>
        <v>0</v>
      </c>
    </row>
    <row r="251" spans="1:9">
      <c r="A251" s="13"/>
      <c r="B251" s="13"/>
      <c r="C251" s="58" t="s">
        <v>500</v>
      </c>
      <c r="D251" s="13"/>
      <c r="E251" s="13"/>
      <c r="F251" s="13"/>
      <c r="G251" s="13"/>
      <c r="H251" s="58">
        <f t="shared" si="6"/>
        <v>0</v>
      </c>
      <c r="I251" s="58">
        <f t="shared" si="7"/>
        <v>0</v>
      </c>
    </row>
    <row r="252" spans="1:9">
      <c r="A252" s="13"/>
      <c r="B252" s="13"/>
      <c r="C252" s="58" t="s">
        <v>500</v>
      </c>
      <c r="D252" s="13"/>
      <c r="E252" s="13"/>
      <c r="F252" s="13"/>
      <c r="G252" s="13"/>
      <c r="H252" s="58">
        <f t="shared" si="6"/>
        <v>0</v>
      </c>
      <c r="I252" s="58">
        <f t="shared" si="7"/>
        <v>0</v>
      </c>
    </row>
    <row r="253" spans="1:9">
      <c r="A253" s="13"/>
      <c r="B253" s="13"/>
      <c r="C253" s="58" t="s">
        <v>500</v>
      </c>
      <c r="D253" s="13"/>
      <c r="E253" s="13"/>
      <c r="F253" s="13"/>
      <c r="G253" s="13"/>
      <c r="H253" s="58">
        <f t="shared" si="6"/>
        <v>0</v>
      </c>
      <c r="I253" s="58">
        <f t="shared" si="7"/>
        <v>0</v>
      </c>
    </row>
    <row r="254" spans="1:9">
      <c r="A254" s="13"/>
      <c r="B254" s="13"/>
      <c r="C254" s="58" t="s">
        <v>500</v>
      </c>
      <c r="D254" s="13"/>
      <c r="E254" s="13"/>
      <c r="F254" s="13"/>
      <c r="G254" s="13"/>
      <c r="H254" s="58">
        <f t="shared" si="6"/>
        <v>0</v>
      </c>
      <c r="I254" s="58">
        <f t="shared" si="7"/>
        <v>0</v>
      </c>
    </row>
    <row r="255" spans="1:9">
      <c r="A255" s="13"/>
      <c r="B255" s="13"/>
      <c r="C255" s="58" t="s">
        <v>500</v>
      </c>
      <c r="D255" s="13"/>
      <c r="E255" s="13"/>
      <c r="F255" s="13"/>
      <c r="G255" s="13"/>
      <c r="H255" s="58">
        <f t="shared" si="6"/>
        <v>0</v>
      </c>
      <c r="I255" s="58">
        <f t="shared" si="7"/>
        <v>0</v>
      </c>
    </row>
    <row r="256" spans="1:9">
      <c r="A256" s="13"/>
      <c r="B256" s="13"/>
      <c r="C256" s="58" t="s">
        <v>500</v>
      </c>
      <c r="D256" s="13"/>
      <c r="E256" s="13"/>
      <c r="F256" s="13"/>
      <c r="G256" s="13"/>
      <c r="H256" s="58">
        <f t="shared" si="6"/>
        <v>0</v>
      </c>
      <c r="I256" s="58">
        <f t="shared" si="7"/>
        <v>0</v>
      </c>
    </row>
    <row r="257" spans="1:9">
      <c r="A257" s="13"/>
      <c r="B257" s="13"/>
      <c r="C257" s="58" t="s">
        <v>500</v>
      </c>
      <c r="D257" s="13"/>
      <c r="E257" s="13"/>
      <c r="F257" s="13"/>
      <c r="G257" s="13"/>
      <c r="H257" s="58">
        <f t="shared" si="6"/>
        <v>0</v>
      </c>
      <c r="I257" s="58">
        <f t="shared" si="7"/>
        <v>0</v>
      </c>
    </row>
    <row r="258" spans="1:9">
      <c r="A258" s="13"/>
      <c r="B258" s="13"/>
      <c r="C258" s="58" t="s">
        <v>500</v>
      </c>
      <c r="D258" s="13"/>
      <c r="E258" s="13"/>
      <c r="F258" s="13"/>
      <c r="G258" s="13"/>
      <c r="H258" s="58">
        <f t="shared" si="6"/>
        <v>0</v>
      </c>
      <c r="I258" s="58">
        <f t="shared" si="7"/>
        <v>0</v>
      </c>
    </row>
    <row r="259" spans="1:9">
      <c r="A259" s="13"/>
      <c r="B259" s="13"/>
      <c r="C259" s="58" t="s">
        <v>500</v>
      </c>
      <c r="D259" s="13"/>
      <c r="E259" s="13"/>
      <c r="F259" s="13"/>
      <c r="G259" s="13"/>
      <c r="H259" s="58">
        <f t="shared" si="6"/>
        <v>0</v>
      </c>
      <c r="I259" s="58">
        <f t="shared" si="7"/>
        <v>0</v>
      </c>
    </row>
    <row r="260" spans="1:9">
      <c r="A260" s="13"/>
      <c r="B260" s="13"/>
      <c r="C260" s="58" t="s">
        <v>500</v>
      </c>
      <c r="D260" s="13"/>
      <c r="E260" s="13"/>
      <c r="F260" s="13"/>
      <c r="G260" s="13"/>
      <c r="H260" s="58">
        <f t="shared" ref="H260:H323" si="8">SUMPRODUCT($D$2:$G$2,D260:G260)</f>
        <v>0</v>
      </c>
      <c r="I260" s="58">
        <f t="shared" ref="I260:I323" si="9">SUM(D260:G260)</f>
        <v>0</v>
      </c>
    </row>
    <row r="261" spans="1:9">
      <c r="A261" s="13"/>
      <c r="B261" s="13"/>
      <c r="C261" s="58" t="s">
        <v>500</v>
      </c>
      <c r="D261" s="13"/>
      <c r="E261" s="13"/>
      <c r="F261" s="13"/>
      <c r="G261" s="13"/>
      <c r="H261" s="58">
        <f t="shared" si="8"/>
        <v>0</v>
      </c>
      <c r="I261" s="58">
        <f t="shared" si="9"/>
        <v>0</v>
      </c>
    </row>
    <row r="262" spans="1:9">
      <c r="A262" s="13"/>
      <c r="B262" s="13"/>
      <c r="C262" s="58" t="s">
        <v>500</v>
      </c>
      <c r="D262" s="13"/>
      <c r="E262" s="13"/>
      <c r="F262" s="13"/>
      <c r="G262" s="13"/>
      <c r="H262" s="58">
        <f t="shared" si="8"/>
        <v>0</v>
      </c>
      <c r="I262" s="58">
        <f t="shared" si="9"/>
        <v>0</v>
      </c>
    </row>
    <row r="263" spans="1:9">
      <c r="A263" s="13"/>
      <c r="B263" s="13"/>
      <c r="C263" s="58" t="s">
        <v>500</v>
      </c>
      <c r="D263" s="13"/>
      <c r="E263" s="13"/>
      <c r="F263" s="13"/>
      <c r="G263" s="13"/>
      <c r="H263" s="58">
        <f t="shared" si="8"/>
        <v>0</v>
      </c>
      <c r="I263" s="58">
        <f t="shared" si="9"/>
        <v>0</v>
      </c>
    </row>
    <row r="264" spans="1:9">
      <c r="A264" s="13"/>
      <c r="B264" s="13"/>
      <c r="C264" s="58" t="s">
        <v>500</v>
      </c>
      <c r="D264" s="13"/>
      <c r="E264" s="13"/>
      <c r="F264" s="13"/>
      <c r="G264" s="13"/>
      <c r="H264" s="58">
        <f t="shared" si="8"/>
        <v>0</v>
      </c>
      <c r="I264" s="58">
        <f t="shared" si="9"/>
        <v>0</v>
      </c>
    </row>
    <row r="265" spans="1:9">
      <c r="A265" s="13"/>
      <c r="B265" s="13"/>
      <c r="C265" s="58" t="s">
        <v>500</v>
      </c>
      <c r="D265" s="13"/>
      <c r="E265" s="13"/>
      <c r="F265" s="13"/>
      <c r="G265" s="13"/>
      <c r="H265" s="58">
        <f t="shared" si="8"/>
        <v>0</v>
      </c>
      <c r="I265" s="58">
        <f t="shared" si="9"/>
        <v>0</v>
      </c>
    </row>
    <row r="266" spans="1:9">
      <c r="A266" s="13"/>
      <c r="B266" s="13"/>
      <c r="C266" s="58" t="s">
        <v>500</v>
      </c>
      <c r="D266" s="13"/>
      <c r="E266" s="13"/>
      <c r="F266" s="13"/>
      <c r="G266" s="13"/>
      <c r="H266" s="58">
        <f t="shared" si="8"/>
        <v>0</v>
      </c>
      <c r="I266" s="58">
        <f t="shared" si="9"/>
        <v>0</v>
      </c>
    </row>
    <row r="267" spans="1:9">
      <c r="A267" s="13"/>
      <c r="B267" s="13"/>
      <c r="C267" s="58" t="s">
        <v>500</v>
      </c>
      <c r="D267" s="13"/>
      <c r="E267" s="13"/>
      <c r="F267" s="13"/>
      <c r="G267" s="13"/>
      <c r="H267" s="58">
        <f t="shared" si="8"/>
        <v>0</v>
      </c>
      <c r="I267" s="58">
        <f t="shared" si="9"/>
        <v>0</v>
      </c>
    </row>
    <row r="268" spans="1:9">
      <c r="A268" s="13"/>
      <c r="B268" s="13"/>
      <c r="C268" s="58" t="s">
        <v>500</v>
      </c>
      <c r="D268" s="13"/>
      <c r="E268" s="13"/>
      <c r="F268" s="13"/>
      <c r="G268" s="13"/>
      <c r="H268" s="58">
        <f t="shared" si="8"/>
        <v>0</v>
      </c>
      <c r="I268" s="58">
        <f t="shared" si="9"/>
        <v>0</v>
      </c>
    </row>
    <row r="269" spans="1:9">
      <c r="A269" s="13"/>
      <c r="B269" s="13"/>
      <c r="C269" s="58" t="s">
        <v>500</v>
      </c>
      <c r="D269" s="13"/>
      <c r="E269" s="13"/>
      <c r="F269" s="13"/>
      <c r="G269" s="13"/>
      <c r="H269" s="58">
        <f t="shared" si="8"/>
        <v>0</v>
      </c>
      <c r="I269" s="58">
        <f t="shared" si="9"/>
        <v>0</v>
      </c>
    </row>
    <row r="270" spans="1:9">
      <c r="A270" s="13"/>
      <c r="B270" s="13"/>
      <c r="C270" s="58" t="s">
        <v>500</v>
      </c>
      <c r="D270" s="13"/>
      <c r="E270" s="13"/>
      <c r="F270" s="13"/>
      <c r="G270" s="13"/>
      <c r="H270" s="58">
        <f t="shared" si="8"/>
        <v>0</v>
      </c>
      <c r="I270" s="58">
        <f t="shared" si="9"/>
        <v>0</v>
      </c>
    </row>
    <row r="271" spans="1:9">
      <c r="A271" s="13"/>
      <c r="B271" s="13"/>
      <c r="C271" s="58" t="s">
        <v>500</v>
      </c>
      <c r="D271" s="13"/>
      <c r="E271" s="13"/>
      <c r="F271" s="13"/>
      <c r="G271" s="13"/>
      <c r="H271" s="58">
        <f t="shared" si="8"/>
        <v>0</v>
      </c>
      <c r="I271" s="58">
        <f t="shared" si="9"/>
        <v>0</v>
      </c>
    </row>
    <row r="272" spans="1:9">
      <c r="A272" s="13"/>
      <c r="B272" s="13"/>
      <c r="C272" s="58" t="s">
        <v>500</v>
      </c>
      <c r="D272" s="13"/>
      <c r="E272" s="13"/>
      <c r="F272" s="13"/>
      <c r="G272" s="13"/>
      <c r="H272" s="58">
        <f t="shared" si="8"/>
        <v>0</v>
      </c>
      <c r="I272" s="58">
        <f t="shared" si="9"/>
        <v>0</v>
      </c>
    </row>
    <row r="273" spans="1:9">
      <c r="A273" s="13"/>
      <c r="B273" s="13"/>
      <c r="C273" s="58" t="s">
        <v>500</v>
      </c>
      <c r="D273" s="13"/>
      <c r="E273" s="13"/>
      <c r="F273" s="13"/>
      <c r="G273" s="13"/>
      <c r="H273" s="58">
        <f t="shared" si="8"/>
        <v>0</v>
      </c>
      <c r="I273" s="58">
        <f t="shared" si="9"/>
        <v>0</v>
      </c>
    </row>
    <row r="274" spans="1:9">
      <c r="A274" s="13"/>
      <c r="B274" s="13"/>
      <c r="C274" s="58" t="s">
        <v>500</v>
      </c>
      <c r="D274" s="13"/>
      <c r="E274" s="13"/>
      <c r="F274" s="13"/>
      <c r="G274" s="13"/>
      <c r="H274" s="58">
        <f t="shared" si="8"/>
        <v>0</v>
      </c>
      <c r="I274" s="58">
        <f t="shared" si="9"/>
        <v>0</v>
      </c>
    </row>
    <row r="275" spans="1:9">
      <c r="A275" s="13"/>
      <c r="B275" s="13"/>
      <c r="C275" s="58" t="s">
        <v>500</v>
      </c>
      <c r="D275" s="13"/>
      <c r="E275" s="13"/>
      <c r="F275" s="13"/>
      <c r="G275" s="13"/>
      <c r="H275" s="58">
        <f t="shared" si="8"/>
        <v>0</v>
      </c>
      <c r="I275" s="58">
        <f t="shared" si="9"/>
        <v>0</v>
      </c>
    </row>
    <row r="276" spans="1:9">
      <c r="A276" s="13"/>
      <c r="B276" s="13"/>
      <c r="C276" s="58" t="s">
        <v>500</v>
      </c>
      <c r="D276" s="13"/>
      <c r="E276" s="13"/>
      <c r="F276" s="13"/>
      <c r="G276" s="13"/>
      <c r="H276" s="58">
        <f t="shared" si="8"/>
        <v>0</v>
      </c>
      <c r="I276" s="58">
        <f t="shared" si="9"/>
        <v>0</v>
      </c>
    </row>
    <row r="277" spans="1:9">
      <c r="A277" s="13"/>
      <c r="B277" s="13"/>
      <c r="C277" s="58" t="s">
        <v>500</v>
      </c>
      <c r="D277" s="13"/>
      <c r="E277" s="13"/>
      <c r="F277" s="13"/>
      <c r="G277" s="13"/>
      <c r="H277" s="58">
        <f t="shared" si="8"/>
        <v>0</v>
      </c>
      <c r="I277" s="58">
        <f t="shared" si="9"/>
        <v>0</v>
      </c>
    </row>
    <row r="278" spans="1:9">
      <c r="A278" s="13"/>
      <c r="B278" s="13"/>
      <c r="C278" s="58" t="s">
        <v>500</v>
      </c>
      <c r="D278" s="13"/>
      <c r="E278" s="13"/>
      <c r="F278" s="13"/>
      <c r="G278" s="13"/>
      <c r="H278" s="58">
        <f t="shared" si="8"/>
        <v>0</v>
      </c>
      <c r="I278" s="58">
        <f t="shared" si="9"/>
        <v>0</v>
      </c>
    </row>
    <row r="279" spans="1:9">
      <c r="A279" s="13"/>
      <c r="B279" s="13"/>
      <c r="C279" s="58" t="s">
        <v>500</v>
      </c>
      <c r="D279" s="13"/>
      <c r="E279" s="13"/>
      <c r="F279" s="13"/>
      <c r="G279" s="13"/>
      <c r="H279" s="58">
        <f t="shared" si="8"/>
        <v>0</v>
      </c>
      <c r="I279" s="58">
        <f t="shared" si="9"/>
        <v>0</v>
      </c>
    </row>
    <row r="280" spans="1:9">
      <c r="A280" s="13"/>
      <c r="B280" s="13"/>
      <c r="C280" s="58" t="s">
        <v>500</v>
      </c>
      <c r="D280" s="13"/>
      <c r="E280" s="13"/>
      <c r="F280" s="13"/>
      <c r="G280" s="13"/>
      <c r="H280" s="58">
        <f t="shared" si="8"/>
        <v>0</v>
      </c>
      <c r="I280" s="58">
        <f t="shared" si="9"/>
        <v>0</v>
      </c>
    </row>
    <row r="281" spans="1:9">
      <c r="A281" s="13"/>
      <c r="B281" s="13"/>
      <c r="C281" s="58" t="s">
        <v>500</v>
      </c>
      <c r="D281" s="13"/>
      <c r="E281" s="13"/>
      <c r="F281" s="13"/>
      <c r="G281" s="13"/>
      <c r="H281" s="58">
        <f t="shared" si="8"/>
        <v>0</v>
      </c>
      <c r="I281" s="58">
        <f t="shared" si="9"/>
        <v>0</v>
      </c>
    </row>
    <row r="282" spans="1:9">
      <c r="A282" s="13"/>
      <c r="B282" s="13"/>
      <c r="C282" s="58" t="s">
        <v>500</v>
      </c>
      <c r="D282" s="13"/>
      <c r="E282" s="13"/>
      <c r="F282" s="13"/>
      <c r="G282" s="13"/>
      <c r="H282" s="58">
        <f t="shared" si="8"/>
        <v>0</v>
      </c>
      <c r="I282" s="58">
        <f t="shared" si="9"/>
        <v>0</v>
      </c>
    </row>
    <row r="283" spans="1:9">
      <c r="A283" s="13"/>
      <c r="B283" s="13"/>
      <c r="C283" s="58" t="s">
        <v>500</v>
      </c>
      <c r="D283" s="13"/>
      <c r="E283" s="13"/>
      <c r="F283" s="13"/>
      <c r="G283" s="13"/>
      <c r="H283" s="58">
        <f t="shared" si="8"/>
        <v>0</v>
      </c>
      <c r="I283" s="58">
        <f t="shared" si="9"/>
        <v>0</v>
      </c>
    </row>
    <row r="284" spans="1:9">
      <c r="A284" s="13"/>
      <c r="B284" s="13"/>
      <c r="C284" s="58" t="s">
        <v>500</v>
      </c>
      <c r="D284" s="13"/>
      <c r="E284" s="13"/>
      <c r="F284" s="13"/>
      <c r="G284" s="13"/>
      <c r="H284" s="58">
        <f t="shared" si="8"/>
        <v>0</v>
      </c>
      <c r="I284" s="58">
        <f t="shared" si="9"/>
        <v>0</v>
      </c>
    </row>
    <row r="285" spans="1:9">
      <c r="A285" s="13"/>
      <c r="B285" s="13"/>
      <c r="C285" s="58" t="s">
        <v>500</v>
      </c>
      <c r="D285" s="13"/>
      <c r="E285" s="13"/>
      <c r="F285" s="13"/>
      <c r="G285" s="13"/>
      <c r="H285" s="58">
        <f t="shared" si="8"/>
        <v>0</v>
      </c>
      <c r="I285" s="58">
        <f t="shared" si="9"/>
        <v>0</v>
      </c>
    </row>
    <row r="286" spans="1:9">
      <c r="A286" s="13"/>
      <c r="B286" s="13"/>
      <c r="C286" s="58" t="s">
        <v>500</v>
      </c>
      <c r="D286" s="13"/>
      <c r="E286" s="13"/>
      <c r="F286" s="13"/>
      <c r="G286" s="13"/>
      <c r="H286" s="58">
        <f t="shared" si="8"/>
        <v>0</v>
      </c>
      <c r="I286" s="58">
        <f t="shared" si="9"/>
        <v>0</v>
      </c>
    </row>
    <row r="287" spans="1:9">
      <c r="A287" s="13"/>
      <c r="B287" s="13"/>
      <c r="C287" s="58" t="s">
        <v>500</v>
      </c>
      <c r="D287" s="13"/>
      <c r="E287" s="13"/>
      <c r="F287" s="13"/>
      <c r="G287" s="13"/>
      <c r="H287" s="58">
        <f t="shared" si="8"/>
        <v>0</v>
      </c>
      <c r="I287" s="58">
        <f t="shared" si="9"/>
        <v>0</v>
      </c>
    </row>
    <row r="288" spans="1:9">
      <c r="A288" s="13"/>
      <c r="B288" s="13"/>
      <c r="C288" s="58" t="s">
        <v>500</v>
      </c>
      <c r="D288" s="13"/>
      <c r="E288" s="13"/>
      <c r="F288" s="13"/>
      <c r="G288" s="13"/>
      <c r="H288" s="58">
        <f t="shared" si="8"/>
        <v>0</v>
      </c>
      <c r="I288" s="58">
        <f t="shared" si="9"/>
        <v>0</v>
      </c>
    </row>
    <row r="289" spans="1:9">
      <c r="A289" s="13"/>
      <c r="B289" s="13"/>
      <c r="C289" s="58" t="s">
        <v>500</v>
      </c>
      <c r="D289" s="13"/>
      <c r="E289" s="13"/>
      <c r="F289" s="13"/>
      <c r="G289" s="13"/>
      <c r="H289" s="58">
        <f t="shared" si="8"/>
        <v>0</v>
      </c>
      <c r="I289" s="58">
        <f t="shared" si="9"/>
        <v>0</v>
      </c>
    </row>
    <row r="290" spans="1:9">
      <c r="A290" s="13"/>
      <c r="B290" s="13"/>
      <c r="C290" s="58" t="s">
        <v>500</v>
      </c>
      <c r="D290" s="13"/>
      <c r="E290" s="13"/>
      <c r="F290" s="13"/>
      <c r="G290" s="13"/>
      <c r="H290" s="58">
        <f t="shared" si="8"/>
        <v>0</v>
      </c>
      <c r="I290" s="58">
        <f t="shared" si="9"/>
        <v>0</v>
      </c>
    </row>
    <row r="291" spans="1:9">
      <c r="A291" s="13"/>
      <c r="B291" s="13"/>
      <c r="C291" s="58" t="s">
        <v>500</v>
      </c>
      <c r="D291" s="13"/>
      <c r="E291" s="13"/>
      <c r="F291" s="13"/>
      <c r="G291" s="13"/>
      <c r="H291" s="58">
        <f t="shared" si="8"/>
        <v>0</v>
      </c>
      <c r="I291" s="58">
        <f t="shared" si="9"/>
        <v>0</v>
      </c>
    </row>
    <row r="292" spans="1:9">
      <c r="A292" s="13"/>
      <c r="B292" s="13"/>
      <c r="C292" s="58" t="s">
        <v>500</v>
      </c>
      <c r="D292" s="13"/>
      <c r="E292" s="13"/>
      <c r="F292" s="13"/>
      <c r="G292" s="13"/>
      <c r="H292" s="58">
        <f t="shared" si="8"/>
        <v>0</v>
      </c>
      <c r="I292" s="58">
        <f t="shared" si="9"/>
        <v>0</v>
      </c>
    </row>
    <row r="293" spans="1:9">
      <c r="A293" s="13"/>
      <c r="B293" s="13"/>
      <c r="C293" s="58" t="s">
        <v>500</v>
      </c>
      <c r="D293" s="13"/>
      <c r="E293" s="13"/>
      <c r="F293" s="13"/>
      <c r="G293" s="13"/>
      <c r="H293" s="58">
        <f t="shared" si="8"/>
        <v>0</v>
      </c>
      <c r="I293" s="58">
        <f t="shared" si="9"/>
        <v>0</v>
      </c>
    </row>
    <row r="294" spans="1:9">
      <c r="A294" s="13"/>
      <c r="B294" s="13"/>
      <c r="C294" s="58" t="s">
        <v>500</v>
      </c>
      <c r="D294" s="13"/>
      <c r="E294" s="13"/>
      <c r="F294" s="13"/>
      <c r="G294" s="13"/>
      <c r="H294" s="58">
        <f t="shared" si="8"/>
        <v>0</v>
      </c>
      <c r="I294" s="58">
        <f t="shared" si="9"/>
        <v>0</v>
      </c>
    </row>
    <row r="295" spans="1:9">
      <c r="A295" s="13"/>
      <c r="B295" s="13"/>
      <c r="C295" s="58" t="s">
        <v>500</v>
      </c>
      <c r="D295" s="13"/>
      <c r="E295" s="13"/>
      <c r="F295" s="13"/>
      <c r="G295" s="13"/>
      <c r="H295" s="58">
        <f t="shared" si="8"/>
        <v>0</v>
      </c>
      <c r="I295" s="58">
        <f t="shared" si="9"/>
        <v>0</v>
      </c>
    </row>
    <row r="296" spans="1:9">
      <c r="A296" s="13"/>
      <c r="B296" s="13"/>
      <c r="C296" s="58" t="s">
        <v>500</v>
      </c>
      <c r="D296" s="13"/>
      <c r="E296" s="13"/>
      <c r="F296" s="13"/>
      <c r="G296" s="13"/>
      <c r="H296" s="58">
        <f t="shared" si="8"/>
        <v>0</v>
      </c>
      <c r="I296" s="58">
        <f t="shared" si="9"/>
        <v>0</v>
      </c>
    </row>
    <row r="297" spans="1:9">
      <c r="A297" s="13"/>
      <c r="B297" s="13"/>
      <c r="C297" s="58" t="s">
        <v>500</v>
      </c>
      <c r="D297" s="13"/>
      <c r="E297" s="13"/>
      <c r="F297" s="13"/>
      <c r="G297" s="13"/>
      <c r="H297" s="58">
        <f t="shared" si="8"/>
        <v>0</v>
      </c>
      <c r="I297" s="58">
        <f t="shared" si="9"/>
        <v>0</v>
      </c>
    </row>
    <row r="298" spans="1:9">
      <c r="A298" s="13"/>
      <c r="B298" s="13"/>
      <c r="C298" s="58" t="s">
        <v>500</v>
      </c>
      <c r="D298" s="13"/>
      <c r="E298" s="13"/>
      <c r="F298" s="13"/>
      <c r="G298" s="13"/>
      <c r="H298" s="58">
        <f t="shared" si="8"/>
        <v>0</v>
      </c>
      <c r="I298" s="58">
        <f t="shared" si="9"/>
        <v>0</v>
      </c>
    </row>
    <row r="299" spans="1:9">
      <c r="A299" s="13"/>
      <c r="B299" s="13"/>
      <c r="C299" s="58" t="s">
        <v>500</v>
      </c>
      <c r="D299" s="13"/>
      <c r="E299" s="13"/>
      <c r="F299" s="13"/>
      <c r="G299" s="13"/>
      <c r="H299" s="58">
        <f t="shared" si="8"/>
        <v>0</v>
      </c>
      <c r="I299" s="58">
        <f t="shared" si="9"/>
        <v>0</v>
      </c>
    </row>
    <row r="300" spans="1:9">
      <c r="A300" s="13"/>
      <c r="B300" s="13"/>
      <c r="C300" s="58" t="s">
        <v>500</v>
      </c>
      <c r="D300" s="13"/>
      <c r="E300" s="13"/>
      <c r="F300" s="13"/>
      <c r="G300" s="13"/>
      <c r="H300" s="58">
        <f t="shared" si="8"/>
        <v>0</v>
      </c>
      <c r="I300" s="58">
        <f t="shared" si="9"/>
        <v>0</v>
      </c>
    </row>
    <row r="301" spans="1:9">
      <c r="A301" s="13"/>
      <c r="B301" s="13"/>
      <c r="C301" s="58" t="s">
        <v>500</v>
      </c>
      <c r="D301" s="13"/>
      <c r="E301" s="13"/>
      <c r="F301" s="13"/>
      <c r="G301" s="13"/>
      <c r="H301" s="58">
        <f t="shared" si="8"/>
        <v>0</v>
      </c>
      <c r="I301" s="58">
        <f t="shared" si="9"/>
        <v>0</v>
      </c>
    </row>
    <row r="302" spans="1:9">
      <c r="A302" s="13"/>
      <c r="B302" s="13"/>
      <c r="C302" s="58" t="s">
        <v>500</v>
      </c>
      <c r="D302" s="13"/>
      <c r="E302" s="13"/>
      <c r="F302" s="13"/>
      <c r="G302" s="13"/>
      <c r="H302" s="58">
        <f t="shared" si="8"/>
        <v>0</v>
      </c>
      <c r="I302" s="58">
        <f t="shared" si="9"/>
        <v>0</v>
      </c>
    </row>
    <row r="303" spans="1:9">
      <c r="A303" s="13"/>
      <c r="B303" s="13"/>
      <c r="C303" s="58" t="s">
        <v>500</v>
      </c>
      <c r="D303" s="13"/>
      <c r="E303" s="13"/>
      <c r="F303" s="13"/>
      <c r="G303" s="13"/>
      <c r="H303" s="58">
        <f t="shared" si="8"/>
        <v>0</v>
      </c>
      <c r="I303" s="58">
        <f t="shared" si="9"/>
        <v>0</v>
      </c>
    </row>
    <row r="304" spans="1:9">
      <c r="A304" s="13"/>
      <c r="B304" s="13"/>
      <c r="C304" s="58" t="s">
        <v>500</v>
      </c>
      <c r="D304" s="13"/>
      <c r="E304" s="13"/>
      <c r="F304" s="13"/>
      <c r="G304" s="13"/>
      <c r="H304" s="58">
        <f t="shared" si="8"/>
        <v>0</v>
      </c>
      <c r="I304" s="58">
        <f t="shared" si="9"/>
        <v>0</v>
      </c>
    </row>
    <row r="305" spans="1:9">
      <c r="A305" s="13"/>
      <c r="B305" s="13"/>
      <c r="C305" s="58" t="s">
        <v>500</v>
      </c>
      <c r="D305" s="13"/>
      <c r="E305" s="13"/>
      <c r="F305" s="13"/>
      <c r="G305" s="13"/>
      <c r="H305" s="58">
        <f t="shared" si="8"/>
        <v>0</v>
      </c>
      <c r="I305" s="58">
        <f t="shared" si="9"/>
        <v>0</v>
      </c>
    </row>
    <row r="306" spans="1:9">
      <c r="A306" s="13"/>
      <c r="B306" s="13"/>
      <c r="C306" s="58" t="s">
        <v>500</v>
      </c>
      <c r="D306" s="13"/>
      <c r="E306" s="13"/>
      <c r="F306" s="13"/>
      <c r="G306" s="13"/>
      <c r="H306" s="58">
        <f t="shared" si="8"/>
        <v>0</v>
      </c>
      <c r="I306" s="58">
        <f t="shared" si="9"/>
        <v>0</v>
      </c>
    </row>
    <row r="307" spans="1:9">
      <c r="A307" s="13"/>
      <c r="B307" s="13"/>
      <c r="C307" s="58" t="s">
        <v>500</v>
      </c>
      <c r="D307" s="13"/>
      <c r="E307" s="13"/>
      <c r="F307" s="13"/>
      <c r="G307" s="13"/>
      <c r="H307" s="58">
        <f t="shared" si="8"/>
        <v>0</v>
      </c>
      <c r="I307" s="58">
        <f t="shared" si="9"/>
        <v>0</v>
      </c>
    </row>
    <row r="308" spans="1:9">
      <c r="A308" s="13"/>
      <c r="B308" s="13"/>
      <c r="C308" s="58" t="s">
        <v>500</v>
      </c>
      <c r="D308" s="13"/>
      <c r="E308" s="13"/>
      <c r="F308" s="13"/>
      <c r="G308" s="13"/>
      <c r="H308" s="58">
        <f t="shared" si="8"/>
        <v>0</v>
      </c>
      <c r="I308" s="58">
        <f t="shared" si="9"/>
        <v>0</v>
      </c>
    </row>
    <row r="309" spans="1:9">
      <c r="A309" s="13"/>
      <c r="B309" s="13"/>
      <c r="C309" s="58" t="s">
        <v>500</v>
      </c>
      <c r="D309" s="13"/>
      <c r="E309" s="13"/>
      <c r="F309" s="13"/>
      <c r="G309" s="13"/>
      <c r="H309" s="58">
        <f t="shared" si="8"/>
        <v>0</v>
      </c>
      <c r="I309" s="58">
        <f t="shared" si="9"/>
        <v>0</v>
      </c>
    </row>
    <row r="310" spans="1:9">
      <c r="A310" s="13"/>
      <c r="B310" s="13"/>
      <c r="C310" s="58" t="s">
        <v>500</v>
      </c>
      <c r="D310" s="13"/>
      <c r="E310" s="13"/>
      <c r="F310" s="13"/>
      <c r="G310" s="13"/>
      <c r="H310" s="58">
        <f t="shared" si="8"/>
        <v>0</v>
      </c>
      <c r="I310" s="58">
        <f t="shared" si="9"/>
        <v>0</v>
      </c>
    </row>
    <row r="311" spans="1:9">
      <c r="A311" s="13"/>
      <c r="B311" s="13"/>
      <c r="C311" s="58" t="s">
        <v>500</v>
      </c>
      <c r="D311" s="13"/>
      <c r="E311" s="13"/>
      <c r="F311" s="13"/>
      <c r="G311" s="13"/>
      <c r="H311" s="58">
        <f t="shared" si="8"/>
        <v>0</v>
      </c>
      <c r="I311" s="58">
        <f t="shared" si="9"/>
        <v>0</v>
      </c>
    </row>
    <row r="312" spans="1:9">
      <c r="A312" s="13"/>
      <c r="B312" s="13"/>
      <c r="C312" s="58" t="s">
        <v>500</v>
      </c>
      <c r="D312" s="13"/>
      <c r="E312" s="13"/>
      <c r="F312" s="13"/>
      <c r="G312" s="13"/>
      <c r="H312" s="58">
        <f t="shared" si="8"/>
        <v>0</v>
      </c>
      <c r="I312" s="58">
        <f t="shared" si="9"/>
        <v>0</v>
      </c>
    </row>
    <row r="313" spans="1:9">
      <c r="A313" s="13"/>
      <c r="B313" s="13"/>
      <c r="C313" s="58" t="s">
        <v>500</v>
      </c>
      <c r="D313" s="13"/>
      <c r="E313" s="13"/>
      <c r="F313" s="13"/>
      <c r="G313" s="13"/>
      <c r="H313" s="58">
        <f t="shared" si="8"/>
        <v>0</v>
      </c>
      <c r="I313" s="58">
        <f t="shared" si="9"/>
        <v>0</v>
      </c>
    </row>
    <row r="314" spans="1:9">
      <c r="A314" s="13"/>
      <c r="B314" s="13"/>
      <c r="C314" s="58" t="s">
        <v>500</v>
      </c>
      <c r="D314" s="13"/>
      <c r="E314" s="13"/>
      <c r="F314" s="13"/>
      <c r="G314" s="13"/>
      <c r="H314" s="58">
        <f t="shared" si="8"/>
        <v>0</v>
      </c>
      <c r="I314" s="58">
        <f t="shared" si="9"/>
        <v>0</v>
      </c>
    </row>
    <row r="315" spans="1:9">
      <c r="A315" s="13"/>
      <c r="B315" s="13"/>
      <c r="C315" s="58" t="s">
        <v>500</v>
      </c>
      <c r="D315" s="13"/>
      <c r="E315" s="13"/>
      <c r="F315" s="13"/>
      <c r="G315" s="13"/>
      <c r="H315" s="58">
        <f t="shared" si="8"/>
        <v>0</v>
      </c>
      <c r="I315" s="58">
        <f t="shared" si="9"/>
        <v>0</v>
      </c>
    </row>
    <row r="316" spans="1:9">
      <c r="A316" s="13"/>
      <c r="B316" s="13"/>
      <c r="C316" s="58" t="s">
        <v>500</v>
      </c>
      <c r="D316" s="13"/>
      <c r="E316" s="13"/>
      <c r="F316" s="13"/>
      <c r="G316" s="13"/>
      <c r="H316" s="58">
        <f t="shared" si="8"/>
        <v>0</v>
      </c>
      <c r="I316" s="58">
        <f t="shared" si="9"/>
        <v>0</v>
      </c>
    </row>
    <row r="317" spans="1:9">
      <c r="A317" s="13"/>
      <c r="B317" s="13"/>
      <c r="C317" s="58" t="s">
        <v>500</v>
      </c>
      <c r="D317" s="13"/>
      <c r="E317" s="13"/>
      <c r="F317" s="13"/>
      <c r="G317" s="13"/>
      <c r="H317" s="58">
        <f t="shared" si="8"/>
        <v>0</v>
      </c>
      <c r="I317" s="58">
        <f t="shared" si="9"/>
        <v>0</v>
      </c>
    </row>
    <row r="318" spans="1:9">
      <c r="A318" s="13"/>
      <c r="B318" s="13"/>
      <c r="C318" s="58" t="s">
        <v>500</v>
      </c>
      <c r="D318" s="13"/>
      <c r="E318" s="13"/>
      <c r="F318" s="13"/>
      <c r="G318" s="13"/>
      <c r="H318" s="58">
        <f t="shared" si="8"/>
        <v>0</v>
      </c>
      <c r="I318" s="58">
        <f t="shared" si="9"/>
        <v>0</v>
      </c>
    </row>
    <row r="319" spans="1:9">
      <c r="A319" s="13"/>
      <c r="B319" s="13"/>
      <c r="C319" s="58" t="s">
        <v>500</v>
      </c>
      <c r="D319" s="13"/>
      <c r="E319" s="13"/>
      <c r="F319" s="13"/>
      <c r="G319" s="13"/>
      <c r="H319" s="58">
        <f t="shared" si="8"/>
        <v>0</v>
      </c>
      <c r="I319" s="58">
        <f t="shared" si="9"/>
        <v>0</v>
      </c>
    </row>
    <row r="320" spans="1:9">
      <c r="A320" s="13"/>
      <c r="B320" s="13"/>
      <c r="C320" s="58" t="s">
        <v>500</v>
      </c>
      <c r="D320" s="13"/>
      <c r="E320" s="13"/>
      <c r="F320" s="13"/>
      <c r="G320" s="13"/>
      <c r="H320" s="58">
        <f t="shared" si="8"/>
        <v>0</v>
      </c>
      <c r="I320" s="58">
        <f t="shared" si="9"/>
        <v>0</v>
      </c>
    </row>
    <row r="321" spans="1:9">
      <c r="A321" s="13"/>
      <c r="B321" s="13"/>
      <c r="C321" s="58" t="s">
        <v>500</v>
      </c>
      <c r="D321" s="13"/>
      <c r="E321" s="13"/>
      <c r="F321" s="13"/>
      <c r="G321" s="13"/>
      <c r="H321" s="58">
        <f t="shared" si="8"/>
        <v>0</v>
      </c>
      <c r="I321" s="58">
        <f t="shared" si="9"/>
        <v>0</v>
      </c>
    </row>
    <row r="322" spans="1:9">
      <c r="A322" s="13"/>
      <c r="B322" s="13"/>
      <c r="C322" s="58" t="s">
        <v>500</v>
      </c>
      <c r="D322" s="13"/>
      <c r="E322" s="13"/>
      <c r="F322" s="13"/>
      <c r="G322" s="13"/>
      <c r="H322" s="58">
        <f t="shared" si="8"/>
        <v>0</v>
      </c>
      <c r="I322" s="58">
        <f t="shared" si="9"/>
        <v>0</v>
      </c>
    </row>
    <row r="323" spans="1:9">
      <c r="A323" s="13"/>
      <c r="B323" s="13"/>
      <c r="C323" s="58" t="s">
        <v>500</v>
      </c>
      <c r="D323" s="13"/>
      <c r="E323" s="13"/>
      <c r="F323" s="13"/>
      <c r="G323" s="13"/>
      <c r="H323" s="58">
        <f t="shared" si="8"/>
        <v>0</v>
      </c>
      <c r="I323" s="58">
        <f t="shared" si="9"/>
        <v>0</v>
      </c>
    </row>
    <row r="324" spans="1:9">
      <c r="A324" s="13"/>
      <c r="B324" s="13"/>
      <c r="C324" s="58" t="s">
        <v>500</v>
      </c>
      <c r="D324" s="13"/>
      <c r="E324" s="13"/>
      <c r="F324" s="13"/>
      <c r="G324" s="13"/>
      <c r="H324" s="58">
        <f t="shared" ref="H324:H387" si="10">SUMPRODUCT($D$2:$G$2,D324:G324)</f>
        <v>0</v>
      </c>
      <c r="I324" s="58">
        <f t="shared" ref="I324:I387" si="11">SUM(D324:G324)</f>
        <v>0</v>
      </c>
    </row>
    <row r="325" spans="1:9">
      <c r="A325" s="13"/>
      <c r="B325" s="13"/>
      <c r="C325" s="58" t="s">
        <v>500</v>
      </c>
      <c r="D325" s="13"/>
      <c r="E325" s="13"/>
      <c r="F325" s="13"/>
      <c r="G325" s="13"/>
      <c r="H325" s="58">
        <f t="shared" si="10"/>
        <v>0</v>
      </c>
      <c r="I325" s="58">
        <f t="shared" si="11"/>
        <v>0</v>
      </c>
    </row>
    <row r="326" spans="1:9">
      <c r="A326" s="13"/>
      <c r="B326" s="13"/>
      <c r="C326" s="58" t="s">
        <v>500</v>
      </c>
      <c r="D326" s="13"/>
      <c r="E326" s="13"/>
      <c r="F326" s="13"/>
      <c r="G326" s="13"/>
      <c r="H326" s="58">
        <f t="shared" si="10"/>
        <v>0</v>
      </c>
      <c r="I326" s="58">
        <f t="shared" si="11"/>
        <v>0</v>
      </c>
    </row>
    <row r="327" spans="1:9">
      <c r="A327" s="13"/>
      <c r="B327" s="13"/>
      <c r="C327" s="58" t="s">
        <v>500</v>
      </c>
      <c r="D327" s="13"/>
      <c r="E327" s="13"/>
      <c r="F327" s="13"/>
      <c r="G327" s="13"/>
      <c r="H327" s="58">
        <f t="shared" si="10"/>
        <v>0</v>
      </c>
      <c r="I327" s="58">
        <f t="shared" si="11"/>
        <v>0</v>
      </c>
    </row>
    <row r="328" spans="1:9">
      <c r="A328" s="13"/>
      <c r="B328" s="13"/>
      <c r="C328" s="58" t="s">
        <v>500</v>
      </c>
      <c r="D328" s="13"/>
      <c r="E328" s="13"/>
      <c r="F328" s="13"/>
      <c r="G328" s="13"/>
      <c r="H328" s="58">
        <f t="shared" si="10"/>
        <v>0</v>
      </c>
      <c r="I328" s="58">
        <f t="shared" si="11"/>
        <v>0</v>
      </c>
    </row>
    <row r="329" spans="1:9">
      <c r="A329" s="13"/>
      <c r="B329" s="13"/>
      <c r="C329" s="58" t="s">
        <v>500</v>
      </c>
      <c r="D329" s="13"/>
      <c r="E329" s="13"/>
      <c r="F329" s="13"/>
      <c r="G329" s="13"/>
      <c r="H329" s="58">
        <f t="shared" si="10"/>
        <v>0</v>
      </c>
      <c r="I329" s="58">
        <f t="shared" si="11"/>
        <v>0</v>
      </c>
    </row>
    <row r="330" spans="1:9">
      <c r="A330" s="13"/>
      <c r="B330" s="13"/>
      <c r="C330" s="58" t="s">
        <v>500</v>
      </c>
      <c r="D330" s="13"/>
      <c r="E330" s="13"/>
      <c r="F330" s="13"/>
      <c r="G330" s="13"/>
      <c r="H330" s="58">
        <f t="shared" si="10"/>
        <v>0</v>
      </c>
      <c r="I330" s="58">
        <f t="shared" si="11"/>
        <v>0</v>
      </c>
    </row>
    <row r="331" spans="1:9">
      <c r="A331" s="13"/>
      <c r="B331" s="13"/>
      <c r="C331" s="58" t="s">
        <v>500</v>
      </c>
      <c r="D331" s="13"/>
      <c r="E331" s="13"/>
      <c r="F331" s="13"/>
      <c r="G331" s="13"/>
      <c r="H331" s="58">
        <f t="shared" si="10"/>
        <v>0</v>
      </c>
      <c r="I331" s="58">
        <f t="shared" si="11"/>
        <v>0</v>
      </c>
    </row>
    <row r="332" spans="1:9">
      <c r="A332" s="13"/>
      <c r="B332" s="13"/>
      <c r="C332" s="58" t="s">
        <v>500</v>
      </c>
      <c r="D332" s="13"/>
      <c r="E332" s="13"/>
      <c r="F332" s="13"/>
      <c r="G332" s="13"/>
      <c r="H332" s="58">
        <f t="shared" si="10"/>
        <v>0</v>
      </c>
      <c r="I332" s="58">
        <f t="shared" si="11"/>
        <v>0</v>
      </c>
    </row>
    <row r="333" spans="1:9">
      <c r="A333" s="13"/>
      <c r="B333" s="13"/>
      <c r="C333" s="58" t="s">
        <v>500</v>
      </c>
      <c r="D333" s="13"/>
      <c r="E333" s="13"/>
      <c r="F333" s="13"/>
      <c r="G333" s="13"/>
      <c r="H333" s="58">
        <f t="shared" si="10"/>
        <v>0</v>
      </c>
      <c r="I333" s="58">
        <f t="shared" si="11"/>
        <v>0</v>
      </c>
    </row>
    <row r="334" spans="1:9">
      <c r="A334" s="13"/>
      <c r="B334" s="13"/>
      <c r="C334" s="58" t="s">
        <v>500</v>
      </c>
      <c r="D334" s="13"/>
      <c r="E334" s="13"/>
      <c r="F334" s="13"/>
      <c r="G334" s="13"/>
      <c r="H334" s="58">
        <f t="shared" si="10"/>
        <v>0</v>
      </c>
      <c r="I334" s="58">
        <f t="shared" si="11"/>
        <v>0</v>
      </c>
    </row>
    <row r="335" spans="1:9">
      <c r="A335" s="13"/>
      <c r="B335" s="13"/>
      <c r="C335" s="58" t="s">
        <v>500</v>
      </c>
      <c r="D335" s="13"/>
      <c r="E335" s="13"/>
      <c r="F335" s="13"/>
      <c r="G335" s="13"/>
      <c r="H335" s="58">
        <f t="shared" si="10"/>
        <v>0</v>
      </c>
      <c r="I335" s="58">
        <f t="shared" si="11"/>
        <v>0</v>
      </c>
    </row>
    <row r="336" spans="1:9">
      <c r="A336" s="13"/>
      <c r="B336" s="13"/>
      <c r="C336" s="58" t="s">
        <v>500</v>
      </c>
      <c r="D336" s="13"/>
      <c r="E336" s="13"/>
      <c r="F336" s="13"/>
      <c r="G336" s="13"/>
      <c r="H336" s="58">
        <f t="shared" si="10"/>
        <v>0</v>
      </c>
      <c r="I336" s="58">
        <f t="shared" si="11"/>
        <v>0</v>
      </c>
    </row>
    <row r="337" spans="1:9">
      <c r="A337" s="13"/>
      <c r="B337" s="13"/>
      <c r="C337" s="58" t="s">
        <v>500</v>
      </c>
      <c r="D337" s="13"/>
      <c r="E337" s="13"/>
      <c r="F337" s="13"/>
      <c r="G337" s="13"/>
      <c r="H337" s="58">
        <f t="shared" si="10"/>
        <v>0</v>
      </c>
      <c r="I337" s="58">
        <f t="shared" si="11"/>
        <v>0</v>
      </c>
    </row>
    <row r="338" spans="1:9">
      <c r="A338" s="13"/>
      <c r="B338" s="13"/>
      <c r="C338" s="58" t="s">
        <v>500</v>
      </c>
      <c r="D338" s="13"/>
      <c r="E338" s="13"/>
      <c r="F338" s="13"/>
      <c r="G338" s="13"/>
      <c r="H338" s="58">
        <f t="shared" si="10"/>
        <v>0</v>
      </c>
      <c r="I338" s="58">
        <f t="shared" si="11"/>
        <v>0</v>
      </c>
    </row>
    <row r="339" spans="1:9">
      <c r="A339" s="13"/>
      <c r="B339" s="13"/>
      <c r="C339" s="58" t="s">
        <v>500</v>
      </c>
      <c r="D339" s="13"/>
      <c r="E339" s="13"/>
      <c r="F339" s="13"/>
      <c r="G339" s="13"/>
      <c r="H339" s="58">
        <f t="shared" si="10"/>
        <v>0</v>
      </c>
      <c r="I339" s="58">
        <f t="shared" si="11"/>
        <v>0</v>
      </c>
    </row>
    <row r="340" spans="1:9">
      <c r="A340" s="13"/>
      <c r="B340" s="13"/>
      <c r="C340" s="58" t="s">
        <v>500</v>
      </c>
      <c r="D340" s="13"/>
      <c r="E340" s="13"/>
      <c r="F340" s="13"/>
      <c r="G340" s="13"/>
      <c r="H340" s="58">
        <f t="shared" si="10"/>
        <v>0</v>
      </c>
      <c r="I340" s="58">
        <f t="shared" si="11"/>
        <v>0</v>
      </c>
    </row>
    <row r="341" spans="1:9">
      <c r="A341" s="13"/>
      <c r="B341" s="13"/>
      <c r="C341" s="58" t="s">
        <v>500</v>
      </c>
      <c r="D341" s="13"/>
      <c r="E341" s="13"/>
      <c r="F341" s="13"/>
      <c r="G341" s="13"/>
      <c r="H341" s="58">
        <f t="shared" si="10"/>
        <v>0</v>
      </c>
      <c r="I341" s="58">
        <f t="shared" si="11"/>
        <v>0</v>
      </c>
    </row>
    <row r="342" spans="1:9">
      <c r="A342" s="13"/>
      <c r="B342" s="13"/>
      <c r="C342" s="58" t="s">
        <v>500</v>
      </c>
      <c r="D342" s="13"/>
      <c r="E342" s="13"/>
      <c r="F342" s="13"/>
      <c r="G342" s="13"/>
      <c r="H342" s="58">
        <f t="shared" si="10"/>
        <v>0</v>
      </c>
      <c r="I342" s="58">
        <f t="shared" si="11"/>
        <v>0</v>
      </c>
    </row>
    <row r="343" spans="1:9">
      <c r="A343" s="13"/>
      <c r="B343" s="13"/>
      <c r="C343" s="58" t="s">
        <v>500</v>
      </c>
      <c r="D343" s="13"/>
      <c r="E343" s="13"/>
      <c r="F343" s="13"/>
      <c r="G343" s="13"/>
      <c r="H343" s="58">
        <f t="shared" si="10"/>
        <v>0</v>
      </c>
      <c r="I343" s="58">
        <f t="shared" si="11"/>
        <v>0</v>
      </c>
    </row>
    <row r="344" spans="1:9">
      <c r="A344" s="13"/>
      <c r="B344" s="13"/>
      <c r="C344" s="58" t="s">
        <v>500</v>
      </c>
      <c r="D344" s="13"/>
      <c r="E344" s="13"/>
      <c r="F344" s="13"/>
      <c r="G344" s="13"/>
      <c r="H344" s="58">
        <f t="shared" si="10"/>
        <v>0</v>
      </c>
      <c r="I344" s="58">
        <f t="shared" si="11"/>
        <v>0</v>
      </c>
    </row>
    <row r="345" spans="1:9">
      <c r="A345" s="13"/>
      <c r="B345" s="13"/>
      <c r="C345" s="58" t="s">
        <v>500</v>
      </c>
      <c r="D345" s="13"/>
      <c r="E345" s="13"/>
      <c r="F345" s="13"/>
      <c r="G345" s="13"/>
      <c r="H345" s="58">
        <f t="shared" si="10"/>
        <v>0</v>
      </c>
      <c r="I345" s="58">
        <f t="shared" si="11"/>
        <v>0</v>
      </c>
    </row>
    <row r="346" spans="1:9">
      <c r="A346" s="13"/>
      <c r="B346" s="13"/>
      <c r="C346" s="58" t="s">
        <v>500</v>
      </c>
      <c r="D346" s="13"/>
      <c r="E346" s="13"/>
      <c r="F346" s="13"/>
      <c r="G346" s="13"/>
      <c r="H346" s="58">
        <f t="shared" si="10"/>
        <v>0</v>
      </c>
      <c r="I346" s="58">
        <f t="shared" si="11"/>
        <v>0</v>
      </c>
    </row>
    <row r="347" spans="1:9">
      <c r="A347" s="13"/>
      <c r="B347" s="13"/>
      <c r="C347" s="58" t="s">
        <v>500</v>
      </c>
      <c r="D347" s="13"/>
      <c r="E347" s="13"/>
      <c r="F347" s="13"/>
      <c r="G347" s="13"/>
      <c r="H347" s="58">
        <f t="shared" si="10"/>
        <v>0</v>
      </c>
      <c r="I347" s="58">
        <f t="shared" si="11"/>
        <v>0</v>
      </c>
    </row>
    <row r="348" spans="1:9">
      <c r="A348" s="13"/>
      <c r="B348" s="13"/>
      <c r="C348" s="58" t="s">
        <v>500</v>
      </c>
      <c r="D348" s="13"/>
      <c r="E348" s="13"/>
      <c r="F348" s="13"/>
      <c r="G348" s="13"/>
      <c r="H348" s="58">
        <f t="shared" si="10"/>
        <v>0</v>
      </c>
      <c r="I348" s="58">
        <f t="shared" si="11"/>
        <v>0</v>
      </c>
    </row>
    <row r="349" spans="1:9">
      <c r="A349" s="13"/>
      <c r="B349" s="13"/>
      <c r="C349" s="58" t="s">
        <v>500</v>
      </c>
      <c r="D349" s="13"/>
      <c r="E349" s="13"/>
      <c r="F349" s="13"/>
      <c r="G349" s="13"/>
      <c r="H349" s="58">
        <f t="shared" si="10"/>
        <v>0</v>
      </c>
      <c r="I349" s="58">
        <f t="shared" si="11"/>
        <v>0</v>
      </c>
    </row>
    <row r="350" spans="1:9">
      <c r="A350" s="13"/>
      <c r="B350" s="13"/>
      <c r="C350" s="58" t="s">
        <v>500</v>
      </c>
      <c r="D350" s="13"/>
      <c r="E350" s="13"/>
      <c r="F350" s="13"/>
      <c r="G350" s="13"/>
      <c r="H350" s="58">
        <f t="shared" si="10"/>
        <v>0</v>
      </c>
      <c r="I350" s="58">
        <f t="shared" si="11"/>
        <v>0</v>
      </c>
    </row>
    <row r="351" spans="1:9">
      <c r="A351" s="13"/>
      <c r="B351" s="13"/>
      <c r="C351" s="58" t="s">
        <v>500</v>
      </c>
      <c r="D351" s="13"/>
      <c r="E351" s="13"/>
      <c r="F351" s="13"/>
      <c r="G351" s="13"/>
      <c r="H351" s="58">
        <f t="shared" si="10"/>
        <v>0</v>
      </c>
      <c r="I351" s="58">
        <f t="shared" si="11"/>
        <v>0</v>
      </c>
    </row>
    <row r="352" spans="1:9">
      <c r="A352" s="13"/>
      <c r="B352" s="13"/>
      <c r="C352" s="58" t="s">
        <v>500</v>
      </c>
      <c r="D352" s="13"/>
      <c r="E352" s="13"/>
      <c r="F352" s="13"/>
      <c r="G352" s="13"/>
      <c r="H352" s="58">
        <f t="shared" si="10"/>
        <v>0</v>
      </c>
      <c r="I352" s="58">
        <f t="shared" si="11"/>
        <v>0</v>
      </c>
    </row>
    <row r="353" spans="1:9">
      <c r="A353" s="13"/>
      <c r="B353" s="13"/>
      <c r="C353" s="58" t="s">
        <v>500</v>
      </c>
      <c r="D353" s="13"/>
      <c r="E353" s="13"/>
      <c r="F353" s="13"/>
      <c r="G353" s="13"/>
      <c r="H353" s="58">
        <f t="shared" si="10"/>
        <v>0</v>
      </c>
      <c r="I353" s="58">
        <f t="shared" si="11"/>
        <v>0</v>
      </c>
    </row>
    <row r="354" spans="1:9">
      <c r="A354" s="13"/>
      <c r="B354" s="13"/>
      <c r="C354" s="58" t="s">
        <v>500</v>
      </c>
      <c r="D354" s="13"/>
      <c r="E354" s="13"/>
      <c r="F354" s="13"/>
      <c r="G354" s="13"/>
      <c r="H354" s="58">
        <f t="shared" si="10"/>
        <v>0</v>
      </c>
      <c r="I354" s="58">
        <f t="shared" si="11"/>
        <v>0</v>
      </c>
    </row>
    <row r="355" spans="1:9">
      <c r="A355" s="13"/>
      <c r="B355" s="13"/>
      <c r="C355" s="58" t="s">
        <v>500</v>
      </c>
      <c r="D355" s="13"/>
      <c r="E355" s="13"/>
      <c r="F355" s="13"/>
      <c r="G355" s="13"/>
      <c r="H355" s="58">
        <f t="shared" si="10"/>
        <v>0</v>
      </c>
      <c r="I355" s="58">
        <f t="shared" si="11"/>
        <v>0</v>
      </c>
    </row>
    <row r="356" spans="1:9">
      <c r="A356" s="13"/>
      <c r="B356" s="13"/>
      <c r="C356" s="58" t="s">
        <v>500</v>
      </c>
      <c r="D356" s="13"/>
      <c r="E356" s="13"/>
      <c r="F356" s="13"/>
      <c r="G356" s="13"/>
      <c r="H356" s="58">
        <f t="shared" si="10"/>
        <v>0</v>
      </c>
      <c r="I356" s="58">
        <f t="shared" si="11"/>
        <v>0</v>
      </c>
    </row>
    <row r="357" spans="1:9">
      <c r="A357" s="13"/>
      <c r="B357" s="13"/>
      <c r="C357" s="58" t="s">
        <v>500</v>
      </c>
      <c r="D357" s="13"/>
      <c r="E357" s="13"/>
      <c r="F357" s="13"/>
      <c r="G357" s="13"/>
      <c r="H357" s="58">
        <f t="shared" si="10"/>
        <v>0</v>
      </c>
      <c r="I357" s="58">
        <f t="shared" si="11"/>
        <v>0</v>
      </c>
    </row>
    <row r="358" spans="1:9">
      <c r="A358" s="13"/>
      <c r="B358" s="13"/>
      <c r="C358" s="58" t="s">
        <v>500</v>
      </c>
      <c r="D358" s="13"/>
      <c r="E358" s="13"/>
      <c r="F358" s="13"/>
      <c r="G358" s="13"/>
      <c r="H358" s="58">
        <f t="shared" si="10"/>
        <v>0</v>
      </c>
      <c r="I358" s="58">
        <f t="shared" si="11"/>
        <v>0</v>
      </c>
    </row>
    <row r="359" spans="1:9">
      <c r="A359" s="13"/>
      <c r="B359" s="13"/>
      <c r="C359" s="58" t="s">
        <v>500</v>
      </c>
      <c r="D359" s="13"/>
      <c r="E359" s="13"/>
      <c r="F359" s="13"/>
      <c r="G359" s="13"/>
      <c r="H359" s="58">
        <f t="shared" si="10"/>
        <v>0</v>
      </c>
      <c r="I359" s="58">
        <f t="shared" si="11"/>
        <v>0</v>
      </c>
    </row>
    <row r="360" spans="1:9">
      <c r="A360" s="13"/>
      <c r="B360" s="13"/>
      <c r="C360" s="58" t="s">
        <v>500</v>
      </c>
      <c r="D360" s="13"/>
      <c r="E360" s="13"/>
      <c r="F360" s="13"/>
      <c r="G360" s="13"/>
      <c r="H360" s="58">
        <f t="shared" si="10"/>
        <v>0</v>
      </c>
      <c r="I360" s="58">
        <f t="shared" si="11"/>
        <v>0</v>
      </c>
    </row>
    <row r="361" spans="1:9">
      <c r="A361" s="13"/>
      <c r="B361" s="13"/>
      <c r="C361" s="58" t="s">
        <v>500</v>
      </c>
      <c r="D361" s="13"/>
      <c r="E361" s="13"/>
      <c r="F361" s="13"/>
      <c r="G361" s="13"/>
      <c r="H361" s="58">
        <f t="shared" si="10"/>
        <v>0</v>
      </c>
      <c r="I361" s="58">
        <f t="shared" si="11"/>
        <v>0</v>
      </c>
    </row>
    <row r="362" spans="1:9">
      <c r="A362" s="13"/>
      <c r="B362" s="13"/>
      <c r="C362" s="58" t="s">
        <v>500</v>
      </c>
      <c r="D362" s="13"/>
      <c r="E362" s="13"/>
      <c r="F362" s="13"/>
      <c r="G362" s="13"/>
      <c r="H362" s="58">
        <f t="shared" si="10"/>
        <v>0</v>
      </c>
      <c r="I362" s="58">
        <f t="shared" si="11"/>
        <v>0</v>
      </c>
    </row>
    <row r="363" spans="1:9">
      <c r="A363" s="13"/>
      <c r="B363" s="13"/>
      <c r="C363" s="58" t="s">
        <v>500</v>
      </c>
      <c r="D363" s="13"/>
      <c r="E363" s="13"/>
      <c r="F363" s="13"/>
      <c r="G363" s="13"/>
      <c r="H363" s="58">
        <f t="shared" si="10"/>
        <v>0</v>
      </c>
      <c r="I363" s="58">
        <f t="shared" si="11"/>
        <v>0</v>
      </c>
    </row>
    <row r="364" spans="1:9">
      <c r="A364" s="13"/>
      <c r="B364" s="13"/>
      <c r="C364" s="58" t="s">
        <v>500</v>
      </c>
      <c r="D364" s="13"/>
      <c r="E364" s="13"/>
      <c r="F364" s="13"/>
      <c r="G364" s="13"/>
      <c r="H364" s="58">
        <f t="shared" si="10"/>
        <v>0</v>
      </c>
      <c r="I364" s="58">
        <f t="shared" si="11"/>
        <v>0</v>
      </c>
    </row>
    <row r="365" spans="1:9">
      <c r="A365" s="13"/>
      <c r="B365" s="13"/>
      <c r="C365" s="58" t="s">
        <v>500</v>
      </c>
      <c r="D365" s="13"/>
      <c r="E365" s="13"/>
      <c r="F365" s="13"/>
      <c r="G365" s="13"/>
      <c r="H365" s="58">
        <f t="shared" si="10"/>
        <v>0</v>
      </c>
      <c r="I365" s="58">
        <f t="shared" si="11"/>
        <v>0</v>
      </c>
    </row>
    <row r="366" spans="1:9">
      <c r="A366" s="13"/>
      <c r="B366" s="13"/>
      <c r="C366" s="58" t="s">
        <v>500</v>
      </c>
      <c r="D366" s="13"/>
      <c r="E366" s="13"/>
      <c r="F366" s="13"/>
      <c r="G366" s="13"/>
      <c r="H366" s="58">
        <f t="shared" si="10"/>
        <v>0</v>
      </c>
      <c r="I366" s="58">
        <f t="shared" si="11"/>
        <v>0</v>
      </c>
    </row>
    <row r="367" spans="1:9">
      <c r="A367" s="13"/>
      <c r="B367" s="13"/>
      <c r="C367" s="58" t="s">
        <v>500</v>
      </c>
      <c r="D367" s="13"/>
      <c r="E367" s="13"/>
      <c r="F367" s="13"/>
      <c r="G367" s="13"/>
      <c r="H367" s="58">
        <f t="shared" si="10"/>
        <v>0</v>
      </c>
      <c r="I367" s="58">
        <f t="shared" si="11"/>
        <v>0</v>
      </c>
    </row>
    <row r="368" spans="1:9">
      <c r="A368" s="13"/>
      <c r="B368" s="13"/>
      <c r="C368" s="58" t="s">
        <v>500</v>
      </c>
      <c r="D368" s="13"/>
      <c r="E368" s="13"/>
      <c r="F368" s="13"/>
      <c r="G368" s="13"/>
      <c r="H368" s="58">
        <f t="shared" si="10"/>
        <v>0</v>
      </c>
      <c r="I368" s="58">
        <f t="shared" si="11"/>
        <v>0</v>
      </c>
    </row>
    <row r="369" spans="1:9">
      <c r="A369" s="13"/>
      <c r="B369" s="13"/>
      <c r="C369" s="58" t="s">
        <v>500</v>
      </c>
      <c r="D369" s="13"/>
      <c r="E369" s="13"/>
      <c r="F369" s="13"/>
      <c r="G369" s="13"/>
      <c r="H369" s="58">
        <f t="shared" si="10"/>
        <v>0</v>
      </c>
      <c r="I369" s="58">
        <f t="shared" si="11"/>
        <v>0</v>
      </c>
    </row>
    <row r="370" spans="1:9">
      <c r="A370" s="13"/>
      <c r="B370" s="13"/>
      <c r="C370" s="58" t="s">
        <v>500</v>
      </c>
      <c r="D370" s="13"/>
      <c r="E370" s="13"/>
      <c r="F370" s="13"/>
      <c r="G370" s="13"/>
      <c r="H370" s="58">
        <f t="shared" si="10"/>
        <v>0</v>
      </c>
      <c r="I370" s="58">
        <f t="shared" si="11"/>
        <v>0</v>
      </c>
    </row>
    <row r="371" spans="1:9">
      <c r="A371" s="13"/>
      <c r="B371" s="13"/>
      <c r="C371" s="58" t="s">
        <v>500</v>
      </c>
      <c r="D371" s="13"/>
      <c r="E371" s="13"/>
      <c r="F371" s="13"/>
      <c r="G371" s="13"/>
      <c r="H371" s="58">
        <f t="shared" si="10"/>
        <v>0</v>
      </c>
      <c r="I371" s="58">
        <f t="shared" si="11"/>
        <v>0</v>
      </c>
    </row>
    <row r="372" spans="1:9">
      <c r="A372" s="13"/>
      <c r="B372" s="13"/>
      <c r="C372" s="58" t="s">
        <v>500</v>
      </c>
      <c r="D372" s="13"/>
      <c r="E372" s="13"/>
      <c r="F372" s="13"/>
      <c r="G372" s="13"/>
      <c r="H372" s="58">
        <f t="shared" si="10"/>
        <v>0</v>
      </c>
      <c r="I372" s="58">
        <f t="shared" si="11"/>
        <v>0</v>
      </c>
    </row>
    <row r="373" spans="1:9">
      <c r="A373" s="13"/>
      <c r="B373" s="13"/>
      <c r="C373" s="58" t="s">
        <v>500</v>
      </c>
      <c r="D373" s="13"/>
      <c r="E373" s="13"/>
      <c r="F373" s="13"/>
      <c r="G373" s="13"/>
      <c r="H373" s="58">
        <f t="shared" si="10"/>
        <v>0</v>
      </c>
      <c r="I373" s="58">
        <f t="shared" si="11"/>
        <v>0</v>
      </c>
    </row>
    <row r="374" spans="1:9">
      <c r="A374" s="13"/>
      <c r="B374" s="13"/>
      <c r="C374" s="58" t="s">
        <v>500</v>
      </c>
      <c r="D374" s="13"/>
      <c r="E374" s="13"/>
      <c r="F374" s="13"/>
      <c r="G374" s="13"/>
      <c r="H374" s="58">
        <f t="shared" si="10"/>
        <v>0</v>
      </c>
      <c r="I374" s="58">
        <f t="shared" si="11"/>
        <v>0</v>
      </c>
    </row>
    <row r="375" spans="1:9">
      <c r="A375" s="13"/>
      <c r="B375" s="13"/>
      <c r="C375" s="58" t="s">
        <v>500</v>
      </c>
      <c r="D375" s="13"/>
      <c r="E375" s="13"/>
      <c r="F375" s="13"/>
      <c r="G375" s="13"/>
      <c r="H375" s="58">
        <f t="shared" si="10"/>
        <v>0</v>
      </c>
      <c r="I375" s="58">
        <f t="shared" si="11"/>
        <v>0</v>
      </c>
    </row>
    <row r="376" spans="1:9">
      <c r="A376" s="13"/>
      <c r="B376" s="13"/>
      <c r="C376" s="58" t="s">
        <v>500</v>
      </c>
      <c r="D376" s="13"/>
      <c r="E376" s="13"/>
      <c r="F376" s="13"/>
      <c r="G376" s="13"/>
      <c r="H376" s="58">
        <f t="shared" si="10"/>
        <v>0</v>
      </c>
      <c r="I376" s="58">
        <f t="shared" si="11"/>
        <v>0</v>
      </c>
    </row>
    <row r="377" spans="1:9">
      <c r="A377" s="13"/>
      <c r="B377" s="13"/>
      <c r="C377" s="58" t="s">
        <v>500</v>
      </c>
      <c r="D377" s="13"/>
      <c r="E377" s="13"/>
      <c r="F377" s="13"/>
      <c r="G377" s="13"/>
      <c r="H377" s="58">
        <f t="shared" si="10"/>
        <v>0</v>
      </c>
      <c r="I377" s="58">
        <f t="shared" si="11"/>
        <v>0</v>
      </c>
    </row>
    <row r="378" spans="1:9">
      <c r="A378" s="13"/>
      <c r="B378" s="13"/>
      <c r="C378" s="58" t="s">
        <v>500</v>
      </c>
      <c r="D378" s="13"/>
      <c r="E378" s="13"/>
      <c r="F378" s="13"/>
      <c r="G378" s="13"/>
      <c r="H378" s="58">
        <f t="shared" si="10"/>
        <v>0</v>
      </c>
      <c r="I378" s="58">
        <f t="shared" si="11"/>
        <v>0</v>
      </c>
    </row>
    <row r="379" spans="1:9">
      <c r="A379" s="13"/>
      <c r="B379" s="13"/>
      <c r="C379" s="58" t="s">
        <v>500</v>
      </c>
      <c r="D379" s="13"/>
      <c r="E379" s="13"/>
      <c r="F379" s="13"/>
      <c r="G379" s="13"/>
      <c r="H379" s="58">
        <f t="shared" si="10"/>
        <v>0</v>
      </c>
      <c r="I379" s="58">
        <f t="shared" si="11"/>
        <v>0</v>
      </c>
    </row>
    <row r="380" spans="1:9">
      <c r="A380" s="13"/>
      <c r="B380" s="13"/>
      <c r="C380" s="58" t="s">
        <v>500</v>
      </c>
      <c r="D380" s="13"/>
      <c r="E380" s="13"/>
      <c r="F380" s="13"/>
      <c r="G380" s="13"/>
      <c r="H380" s="58">
        <f t="shared" si="10"/>
        <v>0</v>
      </c>
      <c r="I380" s="58">
        <f t="shared" si="11"/>
        <v>0</v>
      </c>
    </row>
    <row r="381" spans="1:9">
      <c r="A381" s="13"/>
      <c r="B381" s="13"/>
      <c r="C381" s="58" t="s">
        <v>500</v>
      </c>
      <c r="D381" s="13"/>
      <c r="E381" s="13"/>
      <c r="F381" s="13"/>
      <c r="G381" s="13"/>
      <c r="H381" s="58">
        <f t="shared" si="10"/>
        <v>0</v>
      </c>
      <c r="I381" s="58">
        <f t="shared" si="11"/>
        <v>0</v>
      </c>
    </row>
    <row r="382" spans="1:9">
      <c r="A382" s="13"/>
      <c r="B382" s="13"/>
      <c r="C382" s="58" t="s">
        <v>500</v>
      </c>
      <c r="D382" s="13"/>
      <c r="E382" s="13"/>
      <c r="F382" s="13"/>
      <c r="G382" s="13"/>
      <c r="H382" s="58">
        <f t="shared" si="10"/>
        <v>0</v>
      </c>
      <c r="I382" s="58">
        <f t="shared" si="11"/>
        <v>0</v>
      </c>
    </row>
    <row r="383" spans="1:9">
      <c r="A383" s="13"/>
      <c r="B383" s="13"/>
      <c r="C383" s="58" t="s">
        <v>500</v>
      </c>
      <c r="D383" s="13"/>
      <c r="E383" s="13"/>
      <c r="F383" s="13"/>
      <c r="G383" s="13"/>
      <c r="H383" s="58">
        <f t="shared" si="10"/>
        <v>0</v>
      </c>
      <c r="I383" s="58">
        <f t="shared" si="11"/>
        <v>0</v>
      </c>
    </row>
    <row r="384" spans="1:9">
      <c r="A384" s="13"/>
      <c r="B384" s="13"/>
      <c r="C384" s="58" t="s">
        <v>500</v>
      </c>
      <c r="D384" s="13"/>
      <c r="E384" s="13"/>
      <c r="F384" s="13"/>
      <c r="G384" s="13"/>
      <c r="H384" s="58">
        <f t="shared" si="10"/>
        <v>0</v>
      </c>
      <c r="I384" s="58">
        <f t="shared" si="11"/>
        <v>0</v>
      </c>
    </row>
    <row r="385" spans="1:9">
      <c r="A385" s="13"/>
      <c r="B385" s="13"/>
      <c r="C385" s="58" t="s">
        <v>500</v>
      </c>
      <c r="D385" s="13"/>
      <c r="E385" s="13"/>
      <c r="F385" s="13"/>
      <c r="G385" s="13"/>
      <c r="H385" s="58">
        <f t="shared" si="10"/>
        <v>0</v>
      </c>
      <c r="I385" s="58">
        <f t="shared" si="11"/>
        <v>0</v>
      </c>
    </row>
    <row r="386" spans="1:9">
      <c r="A386" s="13"/>
      <c r="B386" s="13"/>
      <c r="C386" s="58" t="s">
        <v>500</v>
      </c>
      <c r="D386" s="13"/>
      <c r="E386" s="13"/>
      <c r="F386" s="13"/>
      <c r="G386" s="13"/>
      <c r="H386" s="58">
        <f t="shared" si="10"/>
        <v>0</v>
      </c>
      <c r="I386" s="58">
        <f t="shared" si="11"/>
        <v>0</v>
      </c>
    </row>
    <row r="387" spans="1:9">
      <c r="A387" s="13"/>
      <c r="B387" s="13"/>
      <c r="C387" s="58" t="s">
        <v>500</v>
      </c>
      <c r="D387" s="13"/>
      <c r="E387" s="13"/>
      <c r="F387" s="13"/>
      <c r="G387" s="13"/>
      <c r="H387" s="58">
        <f t="shared" si="10"/>
        <v>0</v>
      </c>
      <c r="I387" s="58">
        <f t="shared" si="11"/>
        <v>0</v>
      </c>
    </row>
    <row r="388" spans="1:9">
      <c r="A388" s="13"/>
      <c r="B388" s="13"/>
      <c r="C388" s="58" t="s">
        <v>500</v>
      </c>
      <c r="D388" s="13"/>
      <c r="E388" s="13"/>
      <c r="F388" s="13"/>
      <c r="G388" s="13"/>
      <c r="H388" s="58">
        <f t="shared" ref="H388:H451" si="12">SUMPRODUCT($D$2:$G$2,D388:G388)</f>
        <v>0</v>
      </c>
      <c r="I388" s="58">
        <f t="shared" ref="I388:I451" si="13">SUM(D388:G388)</f>
        <v>0</v>
      </c>
    </row>
    <row r="389" spans="1:9">
      <c r="A389" s="13"/>
      <c r="B389" s="13"/>
      <c r="C389" s="58" t="s">
        <v>500</v>
      </c>
      <c r="D389" s="13"/>
      <c r="E389" s="13"/>
      <c r="F389" s="13"/>
      <c r="G389" s="13"/>
      <c r="H389" s="58">
        <f t="shared" si="12"/>
        <v>0</v>
      </c>
      <c r="I389" s="58">
        <f t="shared" si="13"/>
        <v>0</v>
      </c>
    </row>
    <row r="390" spans="1:9">
      <c r="A390" s="13"/>
      <c r="B390" s="13"/>
      <c r="C390" s="58" t="s">
        <v>500</v>
      </c>
      <c r="D390" s="13"/>
      <c r="E390" s="13"/>
      <c r="F390" s="13"/>
      <c r="G390" s="13"/>
      <c r="H390" s="58">
        <f t="shared" si="12"/>
        <v>0</v>
      </c>
      <c r="I390" s="58">
        <f t="shared" si="13"/>
        <v>0</v>
      </c>
    </row>
    <row r="391" spans="1:9">
      <c r="A391" s="13"/>
      <c r="B391" s="13"/>
      <c r="C391" s="58" t="s">
        <v>500</v>
      </c>
      <c r="D391" s="13"/>
      <c r="E391" s="13"/>
      <c r="F391" s="13"/>
      <c r="G391" s="13"/>
      <c r="H391" s="58">
        <f t="shared" si="12"/>
        <v>0</v>
      </c>
      <c r="I391" s="58">
        <f t="shared" si="13"/>
        <v>0</v>
      </c>
    </row>
    <row r="392" spans="1:9">
      <c r="A392" s="13"/>
      <c r="B392" s="13"/>
      <c r="C392" s="58" t="s">
        <v>500</v>
      </c>
      <c r="D392" s="13"/>
      <c r="E392" s="13"/>
      <c r="F392" s="13"/>
      <c r="G392" s="13"/>
      <c r="H392" s="58">
        <f t="shared" si="12"/>
        <v>0</v>
      </c>
      <c r="I392" s="58">
        <f t="shared" si="13"/>
        <v>0</v>
      </c>
    </row>
    <row r="393" spans="1:9">
      <c r="A393" s="13"/>
      <c r="B393" s="13"/>
      <c r="C393" s="58" t="s">
        <v>500</v>
      </c>
      <c r="D393" s="13"/>
      <c r="E393" s="13"/>
      <c r="F393" s="13"/>
      <c r="G393" s="13"/>
      <c r="H393" s="58">
        <f t="shared" si="12"/>
        <v>0</v>
      </c>
      <c r="I393" s="58">
        <f t="shared" si="13"/>
        <v>0</v>
      </c>
    </row>
    <row r="394" spans="1:9">
      <c r="A394" s="13"/>
      <c r="B394" s="13"/>
      <c r="C394" s="58" t="s">
        <v>500</v>
      </c>
      <c r="D394" s="13"/>
      <c r="E394" s="13"/>
      <c r="F394" s="13"/>
      <c r="G394" s="13"/>
      <c r="H394" s="58">
        <f t="shared" si="12"/>
        <v>0</v>
      </c>
      <c r="I394" s="58">
        <f t="shared" si="13"/>
        <v>0</v>
      </c>
    </row>
    <row r="395" spans="1:9">
      <c r="A395" s="13"/>
      <c r="B395" s="13"/>
      <c r="C395" s="58" t="s">
        <v>500</v>
      </c>
      <c r="D395" s="13"/>
      <c r="E395" s="13"/>
      <c r="F395" s="13"/>
      <c r="G395" s="13"/>
      <c r="H395" s="58">
        <f t="shared" si="12"/>
        <v>0</v>
      </c>
      <c r="I395" s="58">
        <f t="shared" si="13"/>
        <v>0</v>
      </c>
    </row>
    <row r="396" spans="1:9">
      <c r="A396" s="13"/>
      <c r="B396" s="13"/>
      <c r="C396" s="58" t="s">
        <v>500</v>
      </c>
      <c r="D396" s="13"/>
      <c r="E396" s="13"/>
      <c r="F396" s="13"/>
      <c r="G396" s="13"/>
      <c r="H396" s="58">
        <f t="shared" si="12"/>
        <v>0</v>
      </c>
      <c r="I396" s="58">
        <f t="shared" si="13"/>
        <v>0</v>
      </c>
    </row>
    <row r="397" spans="1:9">
      <c r="A397" s="13"/>
      <c r="B397" s="13"/>
      <c r="C397" s="58" t="s">
        <v>500</v>
      </c>
      <c r="D397" s="13"/>
      <c r="E397" s="13"/>
      <c r="F397" s="13"/>
      <c r="G397" s="13"/>
      <c r="H397" s="58">
        <f t="shared" si="12"/>
        <v>0</v>
      </c>
      <c r="I397" s="58">
        <f t="shared" si="13"/>
        <v>0</v>
      </c>
    </row>
    <row r="398" spans="1:9">
      <c r="A398" s="13"/>
      <c r="B398" s="13"/>
      <c r="C398" s="58" t="s">
        <v>500</v>
      </c>
      <c r="D398" s="13"/>
      <c r="E398" s="13"/>
      <c r="F398" s="13"/>
      <c r="G398" s="13"/>
      <c r="H398" s="58">
        <f t="shared" si="12"/>
        <v>0</v>
      </c>
      <c r="I398" s="58">
        <f t="shared" si="13"/>
        <v>0</v>
      </c>
    </row>
    <row r="399" spans="1:9">
      <c r="A399" s="13"/>
      <c r="B399" s="13"/>
      <c r="C399" s="58" t="s">
        <v>500</v>
      </c>
      <c r="D399" s="13"/>
      <c r="E399" s="13"/>
      <c r="F399" s="13"/>
      <c r="G399" s="13"/>
      <c r="H399" s="58">
        <f t="shared" si="12"/>
        <v>0</v>
      </c>
      <c r="I399" s="58">
        <f t="shared" si="13"/>
        <v>0</v>
      </c>
    </row>
    <row r="400" spans="1:9">
      <c r="A400" s="13"/>
      <c r="B400" s="13"/>
      <c r="C400" s="58" t="s">
        <v>500</v>
      </c>
      <c r="D400" s="13"/>
      <c r="E400" s="13"/>
      <c r="F400" s="13"/>
      <c r="G400" s="13"/>
      <c r="H400" s="58">
        <f t="shared" si="12"/>
        <v>0</v>
      </c>
      <c r="I400" s="58">
        <f t="shared" si="13"/>
        <v>0</v>
      </c>
    </row>
    <row r="401" spans="1:9">
      <c r="A401" s="13"/>
      <c r="B401" s="13"/>
      <c r="C401" s="58" t="s">
        <v>500</v>
      </c>
      <c r="D401" s="13"/>
      <c r="E401" s="13"/>
      <c r="F401" s="13"/>
      <c r="G401" s="13"/>
      <c r="H401" s="58">
        <f t="shared" si="12"/>
        <v>0</v>
      </c>
      <c r="I401" s="58">
        <f t="shared" si="13"/>
        <v>0</v>
      </c>
    </row>
    <row r="402" spans="1:9">
      <c r="A402" s="13"/>
      <c r="B402" s="13"/>
      <c r="C402" s="58" t="s">
        <v>500</v>
      </c>
      <c r="D402" s="13"/>
      <c r="E402" s="13"/>
      <c r="F402" s="13"/>
      <c r="G402" s="13"/>
      <c r="H402" s="58">
        <f t="shared" si="12"/>
        <v>0</v>
      </c>
      <c r="I402" s="58">
        <f t="shared" si="13"/>
        <v>0</v>
      </c>
    </row>
    <row r="403" spans="1:9">
      <c r="A403" s="13"/>
      <c r="B403" s="13"/>
      <c r="C403" s="58" t="s">
        <v>500</v>
      </c>
      <c r="D403" s="13"/>
      <c r="E403" s="13"/>
      <c r="F403" s="13"/>
      <c r="G403" s="13"/>
      <c r="H403" s="58">
        <f t="shared" si="12"/>
        <v>0</v>
      </c>
      <c r="I403" s="58">
        <f t="shared" si="13"/>
        <v>0</v>
      </c>
    </row>
    <row r="404" spans="1:9">
      <c r="A404" s="13"/>
      <c r="B404" s="13"/>
      <c r="C404" s="58" t="s">
        <v>500</v>
      </c>
      <c r="D404" s="13"/>
      <c r="E404" s="13"/>
      <c r="F404" s="13"/>
      <c r="G404" s="13"/>
      <c r="H404" s="58">
        <f t="shared" si="12"/>
        <v>0</v>
      </c>
      <c r="I404" s="58">
        <f t="shared" si="13"/>
        <v>0</v>
      </c>
    </row>
    <row r="405" spans="1:9">
      <c r="A405" s="13"/>
      <c r="B405" s="13"/>
      <c r="C405" s="58" t="s">
        <v>500</v>
      </c>
      <c r="D405" s="13"/>
      <c r="E405" s="13"/>
      <c r="F405" s="13"/>
      <c r="G405" s="13"/>
      <c r="H405" s="58">
        <f t="shared" si="12"/>
        <v>0</v>
      </c>
      <c r="I405" s="58">
        <f t="shared" si="13"/>
        <v>0</v>
      </c>
    </row>
    <row r="406" spans="1:9">
      <c r="A406" s="13"/>
      <c r="B406" s="13"/>
      <c r="C406" s="58" t="s">
        <v>500</v>
      </c>
      <c r="D406" s="13"/>
      <c r="E406" s="13"/>
      <c r="F406" s="13"/>
      <c r="G406" s="13"/>
      <c r="H406" s="58">
        <f t="shared" si="12"/>
        <v>0</v>
      </c>
      <c r="I406" s="58">
        <f t="shared" si="13"/>
        <v>0</v>
      </c>
    </row>
    <row r="407" spans="1:9">
      <c r="A407" s="13"/>
      <c r="B407" s="13"/>
      <c r="C407" s="58" t="s">
        <v>500</v>
      </c>
      <c r="D407" s="13"/>
      <c r="E407" s="13"/>
      <c r="F407" s="13"/>
      <c r="G407" s="13"/>
      <c r="H407" s="58">
        <f t="shared" si="12"/>
        <v>0</v>
      </c>
      <c r="I407" s="58">
        <f t="shared" si="13"/>
        <v>0</v>
      </c>
    </row>
    <row r="408" spans="1:9">
      <c r="A408" s="13"/>
      <c r="B408" s="13"/>
      <c r="C408" s="58" t="s">
        <v>500</v>
      </c>
      <c r="D408" s="13"/>
      <c r="E408" s="13"/>
      <c r="F408" s="13"/>
      <c r="G408" s="13"/>
      <c r="H408" s="58">
        <f t="shared" si="12"/>
        <v>0</v>
      </c>
      <c r="I408" s="58">
        <f t="shared" si="13"/>
        <v>0</v>
      </c>
    </row>
    <row r="409" spans="1:9">
      <c r="A409" s="13"/>
      <c r="B409" s="13"/>
      <c r="C409" s="58" t="s">
        <v>500</v>
      </c>
      <c r="D409" s="13"/>
      <c r="E409" s="13"/>
      <c r="F409" s="13"/>
      <c r="G409" s="13"/>
      <c r="H409" s="58">
        <f t="shared" si="12"/>
        <v>0</v>
      </c>
      <c r="I409" s="58">
        <f t="shared" si="13"/>
        <v>0</v>
      </c>
    </row>
    <row r="410" spans="1:9">
      <c r="A410" s="13"/>
      <c r="B410" s="13"/>
      <c r="C410" s="58" t="s">
        <v>500</v>
      </c>
      <c r="D410" s="13"/>
      <c r="E410" s="13"/>
      <c r="F410" s="13"/>
      <c r="G410" s="13"/>
      <c r="H410" s="58">
        <f t="shared" si="12"/>
        <v>0</v>
      </c>
      <c r="I410" s="58">
        <f t="shared" si="13"/>
        <v>0</v>
      </c>
    </row>
    <row r="411" spans="1:9">
      <c r="A411" s="13"/>
      <c r="B411" s="13"/>
      <c r="C411" s="58" t="s">
        <v>500</v>
      </c>
      <c r="D411" s="13"/>
      <c r="E411" s="13"/>
      <c r="F411" s="13"/>
      <c r="G411" s="13"/>
      <c r="H411" s="58">
        <f t="shared" si="12"/>
        <v>0</v>
      </c>
      <c r="I411" s="58">
        <f t="shared" si="13"/>
        <v>0</v>
      </c>
    </row>
    <row r="412" spans="1:9">
      <c r="A412" s="13"/>
      <c r="B412" s="13"/>
      <c r="C412" s="58" t="s">
        <v>500</v>
      </c>
      <c r="D412" s="13"/>
      <c r="E412" s="13"/>
      <c r="F412" s="13"/>
      <c r="G412" s="13"/>
      <c r="H412" s="58">
        <f t="shared" si="12"/>
        <v>0</v>
      </c>
      <c r="I412" s="58">
        <f t="shared" si="13"/>
        <v>0</v>
      </c>
    </row>
    <row r="413" spans="1:9">
      <c r="A413" s="13"/>
      <c r="B413" s="13"/>
      <c r="C413" s="58" t="s">
        <v>500</v>
      </c>
      <c r="D413" s="13"/>
      <c r="E413" s="13"/>
      <c r="F413" s="13"/>
      <c r="G413" s="13"/>
      <c r="H413" s="58">
        <f t="shared" si="12"/>
        <v>0</v>
      </c>
      <c r="I413" s="58">
        <f t="shared" si="13"/>
        <v>0</v>
      </c>
    </row>
    <row r="414" spans="1:9">
      <c r="A414" s="13"/>
      <c r="B414" s="13"/>
      <c r="C414" s="58" t="s">
        <v>500</v>
      </c>
      <c r="D414" s="13"/>
      <c r="E414" s="13"/>
      <c r="F414" s="13"/>
      <c r="G414" s="13"/>
      <c r="H414" s="58">
        <f t="shared" si="12"/>
        <v>0</v>
      </c>
      <c r="I414" s="58">
        <f t="shared" si="13"/>
        <v>0</v>
      </c>
    </row>
    <row r="415" spans="1:9">
      <c r="A415" s="13"/>
      <c r="B415" s="13"/>
      <c r="C415" s="58" t="s">
        <v>500</v>
      </c>
      <c r="D415" s="13"/>
      <c r="E415" s="13"/>
      <c r="F415" s="13"/>
      <c r="G415" s="13"/>
      <c r="H415" s="58">
        <f t="shared" si="12"/>
        <v>0</v>
      </c>
      <c r="I415" s="58">
        <f t="shared" si="13"/>
        <v>0</v>
      </c>
    </row>
    <row r="416" spans="1:9">
      <c r="A416" s="13"/>
      <c r="B416" s="13"/>
      <c r="C416" s="58" t="s">
        <v>500</v>
      </c>
      <c r="D416" s="13"/>
      <c r="E416" s="13"/>
      <c r="F416" s="13"/>
      <c r="G416" s="13"/>
      <c r="H416" s="58">
        <f t="shared" si="12"/>
        <v>0</v>
      </c>
      <c r="I416" s="58">
        <f t="shared" si="13"/>
        <v>0</v>
      </c>
    </row>
    <row r="417" spans="1:9">
      <c r="A417" s="13"/>
      <c r="B417" s="13"/>
      <c r="C417" s="58" t="s">
        <v>500</v>
      </c>
      <c r="D417" s="13"/>
      <c r="E417" s="13"/>
      <c r="F417" s="13"/>
      <c r="G417" s="13"/>
      <c r="H417" s="58">
        <f t="shared" si="12"/>
        <v>0</v>
      </c>
      <c r="I417" s="58">
        <f t="shared" si="13"/>
        <v>0</v>
      </c>
    </row>
    <row r="418" spans="1:9">
      <c r="A418" s="13"/>
      <c r="B418" s="13"/>
      <c r="C418" s="58" t="s">
        <v>500</v>
      </c>
      <c r="D418" s="13"/>
      <c r="E418" s="13"/>
      <c r="F418" s="13"/>
      <c r="G418" s="13"/>
      <c r="H418" s="58">
        <f t="shared" si="12"/>
        <v>0</v>
      </c>
      <c r="I418" s="58">
        <f t="shared" si="13"/>
        <v>0</v>
      </c>
    </row>
    <row r="419" spans="1:9">
      <c r="A419" s="13"/>
      <c r="B419" s="13"/>
      <c r="C419" s="58" t="s">
        <v>500</v>
      </c>
      <c r="D419" s="13"/>
      <c r="E419" s="13"/>
      <c r="F419" s="13"/>
      <c r="G419" s="13"/>
      <c r="H419" s="58">
        <f t="shared" si="12"/>
        <v>0</v>
      </c>
      <c r="I419" s="58">
        <f t="shared" si="13"/>
        <v>0</v>
      </c>
    </row>
    <row r="420" spans="1:9">
      <c r="A420" s="13"/>
      <c r="B420" s="13"/>
      <c r="C420" s="58" t="s">
        <v>500</v>
      </c>
      <c r="D420" s="13"/>
      <c r="E420" s="13"/>
      <c r="F420" s="13"/>
      <c r="G420" s="13"/>
      <c r="H420" s="58">
        <f t="shared" si="12"/>
        <v>0</v>
      </c>
      <c r="I420" s="58">
        <f t="shared" si="13"/>
        <v>0</v>
      </c>
    </row>
    <row r="421" spans="1:9">
      <c r="A421" s="13"/>
      <c r="B421" s="13"/>
      <c r="C421" s="58" t="s">
        <v>500</v>
      </c>
      <c r="D421" s="13"/>
      <c r="E421" s="13"/>
      <c r="F421" s="13"/>
      <c r="G421" s="13"/>
      <c r="H421" s="58">
        <f t="shared" si="12"/>
        <v>0</v>
      </c>
      <c r="I421" s="58">
        <f t="shared" si="13"/>
        <v>0</v>
      </c>
    </row>
    <row r="422" spans="1:9">
      <c r="A422" s="13"/>
      <c r="B422" s="13"/>
      <c r="C422" s="58" t="s">
        <v>500</v>
      </c>
      <c r="D422" s="13"/>
      <c r="E422" s="13"/>
      <c r="F422" s="13"/>
      <c r="G422" s="13"/>
      <c r="H422" s="58">
        <f t="shared" si="12"/>
        <v>0</v>
      </c>
      <c r="I422" s="58">
        <f t="shared" si="13"/>
        <v>0</v>
      </c>
    </row>
    <row r="423" spans="1:9">
      <c r="A423" s="13"/>
      <c r="B423" s="13"/>
      <c r="C423" s="58" t="s">
        <v>500</v>
      </c>
      <c r="D423" s="13"/>
      <c r="E423" s="13"/>
      <c r="F423" s="13"/>
      <c r="G423" s="13"/>
      <c r="H423" s="58">
        <f t="shared" si="12"/>
        <v>0</v>
      </c>
      <c r="I423" s="58">
        <f t="shared" si="13"/>
        <v>0</v>
      </c>
    </row>
    <row r="424" spans="1:9">
      <c r="A424" s="13"/>
      <c r="B424" s="13"/>
      <c r="C424" s="58" t="s">
        <v>500</v>
      </c>
      <c r="D424" s="13"/>
      <c r="E424" s="13"/>
      <c r="F424" s="13"/>
      <c r="G424" s="13"/>
      <c r="H424" s="58">
        <f t="shared" si="12"/>
        <v>0</v>
      </c>
      <c r="I424" s="58">
        <f t="shared" si="13"/>
        <v>0</v>
      </c>
    </row>
    <row r="425" spans="1:9">
      <c r="A425" s="13"/>
      <c r="B425" s="13"/>
      <c r="C425" s="58" t="s">
        <v>500</v>
      </c>
      <c r="D425" s="13"/>
      <c r="E425" s="13"/>
      <c r="F425" s="13"/>
      <c r="G425" s="13"/>
      <c r="H425" s="58">
        <f t="shared" si="12"/>
        <v>0</v>
      </c>
      <c r="I425" s="58">
        <f t="shared" si="13"/>
        <v>0</v>
      </c>
    </row>
    <row r="426" spans="1:9">
      <c r="A426" s="13"/>
      <c r="B426" s="13"/>
      <c r="C426" s="58" t="s">
        <v>500</v>
      </c>
      <c r="D426" s="13"/>
      <c r="E426" s="13"/>
      <c r="F426" s="13"/>
      <c r="G426" s="13"/>
      <c r="H426" s="58">
        <f t="shared" si="12"/>
        <v>0</v>
      </c>
      <c r="I426" s="58">
        <f t="shared" si="13"/>
        <v>0</v>
      </c>
    </row>
    <row r="427" spans="1:9">
      <c r="A427" s="13"/>
      <c r="B427" s="13"/>
      <c r="C427" s="58" t="s">
        <v>500</v>
      </c>
      <c r="D427" s="13"/>
      <c r="E427" s="13"/>
      <c r="F427" s="13"/>
      <c r="G427" s="13"/>
      <c r="H427" s="58">
        <f t="shared" si="12"/>
        <v>0</v>
      </c>
      <c r="I427" s="58">
        <f t="shared" si="13"/>
        <v>0</v>
      </c>
    </row>
    <row r="428" spans="1:9">
      <c r="A428" s="13"/>
      <c r="B428" s="13"/>
      <c r="C428" s="58" t="s">
        <v>500</v>
      </c>
      <c r="D428" s="13"/>
      <c r="E428" s="13"/>
      <c r="F428" s="13"/>
      <c r="G428" s="13"/>
      <c r="H428" s="58">
        <f t="shared" si="12"/>
        <v>0</v>
      </c>
      <c r="I428" s="58">
        <f t="shared" si="13"/>
        <v>0</v>
      </c>
    </row>
    <row r="429" spans="1:9">
      <c r="A429" s="13"/>
      <c r="B429" s="13"/>
      <c r="C429" s="58" t="s">
        <v>500</v>
      </c>
      <c r="D429" s="13"/>
      <c r="E429" s="13"/>
      <c r="F429" s="13"/>
      <c r="G429" s="13"/>
      <c r="H429" s="58">
        <f t="shared" si="12"/>
        <v>0</v>
      </c>
      <c r="I429" s="58">
        <f t="shared" si="13"/>
        <v>0</v>
      </c>
    </row>
    <row r="430" spans="1:9">
      <c r="A430" s="13"/>
      <c r="B430" s="13"/>
      <c r="C430" s="58" t="s">
        <v>500</v>
      </c>
      <c r="D430" s="13"/>
      <c r="E430" s="13"/>
      <c r="F430" s="13"/>
      <c r="G430" s="13"/>
      <c r="H430" s="58">
        <f t="shared" si="12"/>
        <v>0</v>
      </c>
      <c r="I430" s="58">
        <f t="shared" si="13"/>
        <v>0</v>
      </c>
    </row>
    <row r="431" spans="1:9">
      <c r="A431" s="13"/>
      <c r="B431" s="13"/>
      <c r="C431" s="58" t="s">
        <v>500</v>
      </c>
      <c r="D431" s="13"/>
      <c r="E431" s="13"/>
      <c r="F431" s="13"/>
      <c r="G431" s="13"/>
      <c r="H431" s="58">
        <f t="shared" si="12"/>
        <v>0</v>
      </c>
      <c r="I431" s="58">
        <f t="shared" si="13"/>
        <v>0</v>
      </c>
    </row>
    <row r="432" spans="1:9">
      <c r="A432" s="13"/>
      <c r="B432" s="13"/>
      <c r="C432" s="58" t="s">
        <v>500</v>
      </c>
      <c r="D432" s="13"/>
      <c r="E432" s="13"/>
      <c r="F432" s="13"/>
      <c r="G432" s="13"/>
      <c r="H432" s="58">
        <f t="shared" si="12"/>
        <v>0</v>
      </c>
      <c r="I432" s="58">
        <f t="shared" si="13"/>
        <v>0</v>
      </c>
    </row>
    <row r="433" spans="1:9">
      <c r="A433" s="13"/>
      <c r="B433" s="13"/>
      <c r="C433" s="58" t="s">
        <v>500</v>
      </c>
      <c r="D433" s="13"/>
      <c r="E433" s="13"/>
      <c r="F433" s="13"/>
      <c r="G433" s="13"/>
      <c r="H433" s="58">
        <f t="shared" si="12"/>
        <v>0</v>
      </c>
      <c r="I433" s="58">
        <f t="shared" si="13"/>
        <v>0</v>
      </c>
    </row>
    <row r="434" spans="1:9">
      <c r="A434" s="13"/>
      <c r="B434" s="13"/>
      <c r="C434" s="58" t="s">
        <v>500</v>
      </c>
      <c r="D434" s="13"/>
      <c r="E434" s="13"/>
      <c r="F434" s="13"/>
      <c r="G434" s="13"/>
      <c r="H434" s="58">
        <f t="shared" si="12"/>
        <v>0</v>
      </c>
      <c r="I434" s="58">
        <f t="shared" si="13"/>
        <v>0</v>
      </c>
    </row>
    <row r="435" spans="1:9">
      <c r="A435" s="13"/>
      <c r="B435" s="13"/>
      <c r="C435" s="58" t="s">
        <v>500</v>
      </c>
      <c r="D435" s="13"/>
      <c r="E435" s="13"/>
      <c r="F435" s="13"/>
      <c r="G435" s="13"/>
      <c r="H435" s="58">
        <f t="shared" si="12"/>
        <v>0</v>
      </c>
      <c r="I435" s="58">
        <f t="shared" si="13"/>
        <v>0</v>
      </c>
    </row>
    <row r="436" spans="1:9">
      <c r="A436" s="13"/>
      <c r="B436" s="13"/>
      <c r="C436" s="58" t="s">
        <v>500</v>
      </c>
      <c r="D436" s="13"/>
      <c r="E436" s="13"/>
      <c r="F436" s="13"/>
      <c r="G436" s="13"/>
      <c r="H436" s="58">
        <f t="shared" si="12"/>
        <v>0</v>
      </c>
      <c r="I436" s="58">
        <f t="shared" si="13"/>
        <v>0</v>
      </c>
    </row>
    <row r="437" spans="1:9">
      <c r="A437" s="13"/>
      <c r="B437" s="13"/>
      <c r="C437" s="58" t="s">
        <v>500</v>
      </c>
      <c r="D437" s="13"/>
      <c r="E437" s="13"/>
      <c r="F437" s="13"/>
      <c r="G437" s="13"/>
      <c r="H437" s="58">
        <f t="shared" si="12"/>
        <v>0</v>
      </c>
      <c r="I437" s="58">
        <f t="shared" si="13"/>
        <v>0</v>
      </c>
    </row>
    <row r="438" spans="1:9">
      <c r="A438" s="13"/>
      <c r="B438" s="13"/>
      <c r="C438" s="58" t="s">
        <v>500</v>
      </c>
      <c r="D438" s="13"/>
      <c r="E438" s="13"/>
      <c r="F438" s="13"/>
      <c r="G438" s="13"/>
      <c r="H438" s="58">
        <f t="shared" si="12"/>
        <v>0</v>
      </c>
      <c r="I438" s="58">
        <f t="shared" si="13"/>
        <v>0</v>
      </c>
    </row>
    <row r="439" spans="1:9">
      <c r="A439" s="13"/>
      <c r="B439" s="13"/>
      <c r="C439" s="58" t="s">
        <v>500</v>
      </c>
      <c r="D439" s="13"/>
      <c r="E439" s="13"/>
      <c r="F439" s="13"/>
      <c r="G439" s="13"/>
      <c r="H439" s="58">
        <f t="shared" si="12"/>
        <v>0</v>
      </c>
      <c r="I439" s="58">
        <f t="shared" si="13"/>
        <v>0</v>
      </c>
    </row>
    <row r="440" spans="1:9">
      <c r="A440" s="13"/>
      <c r="B440" s="13"/>
      <c r="C440" s="58" t="s">
        <v>500</v>
      </c>
      <c r="D440" s="13"/>
      <c r="E440" s="13"/>
      <c r="F440" s="13"/>
      <c r="G440" s="13"/>
      <c r="H440" s="58">
        <f t="shared" si="12"/>
        <v>0</v>
      </c>
      <c r="I440" s="58">
        <f t="shared" si="13"/>
        <v>0</v>
      </c>
    </row>
    <row r="441" spans="1:9">
      <c r="A441" s="13"/>
      <c r="B441" s="13"/>
      <c r="C441" s="58" t="s">
        <v>500</v>
      </c>
      <c r="D441" s="13"/>
      <c r="E441" s="13"/>
      <c r="F441" s="13"/>
      <c r="G441" s="13"/>
      <c r="H441" s="58">
        <f t="shared" si="12"/>
        <v>0</v>
      </c>
      <c r="I441" s="58">
        <f t="shared" si="13"/>
        <v>0</v>
      </c>
    </row>
    <row r="442" spans="1:9">
      <c r="A442" s="13"/>
      <c r="B442" s="13"/>
      <c r="C442" s="58" t="s">
        <v>500</v>
      </c>
      <c r="D442" s="13"/>
      <c r="E442" s="13"/>
      <c r="F442" s="13"/>
      <c r="G442" s="13"/>
      <c r="H442" s="58">
        <f t="shared" si="12"/>
        <v>0</v>
      </c>
      <c r="I442" s="58">
        <f t="shared" si="13"/>
        <v>0</v>
      </c>
    </row>
    <row r="443" spans="1:9">
      <c r="A443" s="13"/>
      <c r="B443" s="13"/>
      <c r="C443" s="58" t="s">
        <v>500</v>
      </c>
      <c r="D443" s="13"/>
      <c r="E443" s="13"/>
      <c r="F443" s="13"/>
      <c r="G443" s="13"/>
      <c r="H443" s="58">
        <f t="shared" si="12"/>
        <v>0</v>
      </c>
      <c r="I443" s="58">
        <f t="shared" si="13"/>
        <v>0</v>
      </c>
    </row>
    <row r="444" spans="1:9">
      <c r="A444" s="13"/>
      <c r="B444" s="13"/>
      <c r="C444" s="58" t="s">
        <v>500</v>
      </c>
      <c r="D444" s="13"/>
      <c r="E444" s="13"/>
      <c r="F444" s="13"/>
      <c r="G444" s="13"/>
      <c r="H444" s="58">
        <f t="shared" si="12"/>
        <v>0</v>
      </c>
      <c r="I444" s="58">
        <f t="shared" si="13"/>
        <v>0</v>
      </c>
    </row>
    <row r="445" spans="1:9">
      <c r="A445" s="13"/>
      <c r="B445" s="13"/>
      <c r="C445" s="58" t="s">
        <v>500</v>
      </c>
      <c r="D445" s="13"/>
      <c r="E445" s="13"/>
      <c r="F445" s="13"/>
      <c r="G445" s="13"/>
      <c r="H445" s="58">
        <f t="shared" si="12"/>
        <v>0</v>
      </c>
      <c r="I445" s="58">
        <f t="shared" si="13"/>
        <v>0</v>
      </c>
    </row>
    <row r="446" spans="1:9">
      <c r="A446" s="13"/>
      <c r="B446" s="13"/>
      <c r="C446" s="58" t="s">
        <v>500</v>
      </c>
      <c r="D446" s="13"/>
      <c r="E446" s="13"/>
      <c r="F446" s="13"/>
      <c r="G446" s="13"/>
      <c r="H446" s="58">
        <f t="shared" si="12"/>
        <v>0</v>
      </c>
      <c r="I446" s="58">
        <f t="shared" si="13"/>
        <v>0</v>
      </c>
    </row>
    <row r="447" spans="1:9">
      <c r="A447" s="13"/>
      <c r="B447" s="13"/>
      <c r="C447" s="58" t="s">
        <v>500</v>
      </c>
      <c r="D447" s="13"/>
      <c r="E447" s="13"/>
      <c r="F447" s="13"/>
      <c r="G447" s="13"/>
      <c r="H447" s="58">
        <f t="shared" si="12"/>
        <v>0</v>
      </c>
      <c r="I447" s="58">
        <f t="shared" si="13"/>
        <v>0</v>
      </c>
    </row>
    <row r="448" spans="1:9">
      <c r="A448" s="13"/>
      <c r="B448" s="13"/>
      <c r="C448" s="58" t="s">
        <v>500</v>
      </c>
      <c r="D448" s="13"/>
      <c r="E448" s="13"/>
      <c r="F448" s="13"/>
      <c r="G448" s="13"/>
      <c r="H448" s="58">
        <f t="shared" si="12"/>
        <v>0</v>
      </c>
      <c r="I448" s="58">
        <f t="shared" si="13"/>
        <v>0</v>
      </c>
    </row>
    <row r="449" spans="1:9">
      <c r="A449" s="13"/>
      <c r="B449" s="13"/>
      <c r="C449" s="58" t="s">
        <v>500</v>
      </c>
      <c r="D449" s="13"/>
      <c r="E449" s="13"/>
      <c r="F449" s="13"/>
      <c r="G449" s="13"/>
      <c r="H449" s="58">
        <f t="shared" si="12"/>
        <v>0</v>
      </c>
      <c r="I449" s="58">
        <f t="shared" si="13"/>
        <v>0</v>
      </c>
    </row>
    <row r="450" spans="1:9">
      <c r="A450" s="13"/>
      <c r="B450" s="13"/>
      <c r="C450" s="58" t="s">
        <v>500</v>
      </c>
      <c r="D450" s="13"/>
      <c r="E450" s="13"/>
      <c r="F450" s="13"/>
      <c r="G450" s="13"/>
      <c r="H450" s="58">
        <f t="shared" si="12"/>
        <v>0</v>
      </c>
      <c r="I450" s="58">
        <f t="shared" si="13"/>
        <v>0</v>
      </c>
    </row>
    <row r="451" spans="1:9">
      <c r="A451" s="13"/>
      <c r="B451" s="13"/>
      <c r="C451" s="58" t="s">
        <v>500</v>
      </c>
      <c r="D451" s="13"/>
      <c r="E451" s="13"/>
      <c r="F451" s="13"/>
      <c r="G451" s="13"/>
      <c r="H451" s="58">
        <f t="shared" si="12"/>
        <v>0</v>
      </c>
      <c r="I451" s="58">
        <f t="shared" si="13"/>
        <v>0</v>
      </c>
    </row>
    <row r="452" spans="1:9">
      <c r="A452" s="13"/>
      <c r="B452" s="13"/>
      <c r="C452" s="58" t="s">
        <v>500</v>
      </c>
      <c r="D452" s="13"/>
      <c r="E452" s="13"/>
      <c r="F452" s="13"/>
      <c r="G452" s="13"/>
      <c r="H452" s="58">
        <f t="shared" ref="H452:H515" si="14">SUMPRODUCT($D$2:$G$2,D452:G452)</f>
        <v>0</v>
      </c>
      <c r="I452" s="58">
        <f t="shared" ref="I452:I515" si="15">SUM(D452:G452)</f>
        <v>0</v>
      </c>
    </row>
    <row r="453" spans="1:9">
      <c r="A453" s="13"/>
      <c r="B453" s="13"/>
      <c r="C453" s="58" t="s">
        <v>500</v>
      </c>
      <c r="D453" s="13"/>
      <c r="E453" s="13"/>
      <c r="F453" s="13"/>
      <c r="G453" s="13"/>
      <c r="H453" s="58">
        <f t="shared" si="14"/>
        <v>0</v>
      </c>
      <c r="I453" s="58">
        <f t="shared" si="15"/>
        <v>0</v>
      </c>
    </row>
    <row r="454" spans="1:9">
      <c r="A454" s="13"/>
      <c r="B454" s="13"/>
      <c r="C454" s="58" t="s">
        <v>500</v>
      </c>
      <c r="D454" s="13"/>
      <c r="E454" s="13"/>
      <c r="F454" s="13"/>
      <c r="G454" s="13"/>
      <c r="H454" s="58">
        <f t="shared" si="14"/>
        <v>0</v>
      </c>
      <c r="I454" s="58">
        <f t="shared" si="15"/>
        <v>0</v>
      </c>
    </row>
    <row r="455" spans="1:9">
      <c r="A455" s="13"/>
      <c r="B455" s="13"/>
      <c r="C455" s="58" t="s">
        <v>500</v>
      </c>
      <c r="D455" s="13"/>
      <c r="E455" s="13"/>
      <c r="F455" s="13"/>
      <c r="G455" s="13"/>
      <c r="H455" s="58">
        <f t="shared" si="14"/>
        <v>0</v>
      </c>
      <c r="I455" s="58">
        <f t="shared" si="15"/>
        <v>0</v>
      </c>
    </row>
    <row r="456" spans="1:9">
      <c r="A456" s="13"/>
      <c r="B456" s="13"/>
      <c r="C456" s="58" t="s">
        <v>500</v>
      </c>
      <c r="D456" s="13"/>
      <c r="E456" s="13"/>
      <c r="F456" s="13"/>
      <c r="G456" s="13"/>
      <c r="H456" s="58">
        <f t="shared" si="14"/>
        <v>0</v>
      </c>
      <c r="I456" s="58">
        <f t="shared" si="15"/>
        <v>0</v>
      </c>
    </row>
    <row r="457" spans="1:9">
      <c r="A457" s="13"/>
      <c r="B457" s="13"/>
      <c r="C457" s="58" t="s">
        <v>500</v>
      </c>
      <c r="D457" s="13"/>
      <c r="E457" s="13"/>
      <c r="F457" s="13"/>
      <c r="G457" s="13"/>
      <c r="H457" s="58">
        <f t="shared" si="14"/>
        <v>0</v>
      </c>
      <c r="I457" s="58">
        <f t="shared" si="15"/>
        <v>0</v>
      </c>
    </row>
    <row r="458" spans="1:9">
      <c r="A458" s="13"/>
      <c r="B458" s="13"/>
      <c r="C458" s="58" t="s">
        <v>500</v>
      </c>
      <c r="D458" s="13"/>
      <c r="E458" s="13"/>
      <c r="F458" s="13"/>
      <c r="G458" s="13"/>
      <c r="H458" s="58">
        <f t="shared" si="14"/>
        <v>0</v>
      </c>
      <c r="I458" s="58">
        <f t="shared" si="15"/>
        <v>0</v>
      </c>
    </row>
    <row r="459" spans="1:9">
      <c r="A459" s="13"/>
      <c r="B459" s="13"/>
      <c r="C459" s="58" t="s">
        <v>500</v>
      </c>
      <c r="D459" s="13"/>
      <c r="E459" s="13"/>
      <c r="F459" s="13"/>
      <c r="G459" s="13"/>
      <c r="H459" s="58">
        <f t="shared" si="14"/>
        <v>0</v>
      </c>
      <c r="I459" s="58">
        <f t="shared" si="15"/>
        <v>0</v>
      </c>
    </row>
    <row r="460" spans="1:9">
      <c r="A460" s="13"/>
      <c r="B460" s="13"/>
      <c r="C460" s="58" t="s">
        <v>500</v>
      </c>
      <c r="D460" s="13"/>
      <c r="E460" s="13"/>
      <c r="F460" s="13"/>
      <c r="G460" s="13"/>
      <c r="H460" s="58">
        <f t="shared" si="14"/>
        <v>0</v>
      </c>
      <c r="I460" s="58">
        <f t="shared" si="15"/>
        <v>0</v>
      </c>
    </row>
    <row r="461" spans="1:9">
      <c r="A461" s="13"/>
      <c r="B461" s="13"/>
      <c r="C461" s="58" t="s">
        <v>500</v>
      </c>
      <c r="D461" s="13"/>
      <c r="E461" s="13"/>
      <c r="F461" s="13"/>
      <c r="G461" s="13"/>
      <c r="H461" s="58">
        <f t="shared" si="14"/>
        <v>0</v>
      </c>
      <c r="I461" s="58">
        <f t="shared" si="15"/>
        <v>0</v>
      </c>
    </row>
    <row r="462" spans="1:9">
      <c r="A462" s="13"/>
      <c r="B462" s="13"/>
      <c r="C462" s="58" t="s">
        <v>500</v>
      </c>
      <c r="D462" s="13"/>
      <c r="E462" s="13"/>
      <c r="F462" s="13"/>
      <c r="G462" s="13"/>
      <c r="H462" s="58">
        <f t="shared" si="14"/>
        <v>0</v>
      </c>
      <c r="I462" s="58">
        <f t="shared" si="15"/>
        <v>0</v>
      </c>
    </row>
    <row r="463" spans="1:9">
      <c r="A463" s="13"/>
      <c r="B463" s="13"/>
      <c r="C463" s="58" t="s">
        <v>500</v>
      </c>
      <c r="D463" s="13"/>
      <c r="E463" s="13"/>
      <c r="F463" s="13"/>
      <c r="G463" s="13"/>
      <c r="H463" s="58">
        <f t="shared" si="14"/>
        <v>0</v>
      </c>
      <c r="I463" s="58">
        <f t="shared" si="15"/>
        <v>0</v>
      </c>
    </row>
    <row r="464" spans="1:9">
      <c r="A464" s="13"/>
      <c r="B464" s="13"/>
      <c r="C464" s="58" t="s">
        <v>500</v>
      </c>
      <c r="D464" s="13"/>
      <c r="E464" s="13"/>
      <c r="F464" s="13"/>
      <c r="G464" s="13"/>
      <c r="H464" s="58">
        <f t="shared" si="14"/>
        <v>0</v>
      </c>
      <c r="I464" s="58">
        <f t="shared" si="15"/>
        <v>0</v>
      </c>
    </row>
    <row r="465" spans="1:9">
      <c r="A465" s="13"/>
      <c r="B465" s="13"/>
      <c r="C465" s="58" t="s">
        <v>500</v>
      </c>
      <c r="D465" s="13"/>
      <c r="E465" s="13"/>
      <c r="F465" s="13"/>
      <c r="G465" s="13"/>
      <c r="H465" s="58">
        <f t="shared" si="14"/>
        <v>0</v>
      </c>
      <c r="I465" s="58">
        <f t="shared" si="15"/>
        <v>0</v>
      </c>
    </row>
    <row r="466" spans="1:9">
      <c r="A466" s="13"/>
      <c r="B466" s="13"/>
      <c r="C466" s="58" t="s">
        <v>500</v>
      </c>
      <c r="D466" s="13"/>
      <c r="E466" s="13"/>
      <c r="F466" s="13"/>
      <c r="G466" s="13"/>
      <c r="H466" s="58">
        <f t="shared" si="14"/>
        <v>0</v>
      </c>
      <c r="I466" s="58">
        <f t="shared" si="15"/>
        <v>0</v>
      </c>
    </row>
    <row r="467" spans="1:9">
      <c r="A467" s="13"/>
      <c r="B467" s="13"/>
      <c r="C467" s="58" t="s">
        <v>500</v>
      </c>
      <c r="D467" s="13"/>
      <c r="E467" s="13"/>
      <c r="F467" s="13"/>
      <c r="G467" s="13"/>
      <c r="H467" s="58">
        <f t="shared" si="14"/>
        <v>0</v>
      </c>
      <c r="I467" s="58">
        <f t="shared" si="15"/>
        <v>0</v>
      </c>
    </row>
    <row r="468" spans="1:9">
      <c r="A468" s="13"/>
      <c r="B468" s="13"/>
      <c r="C468" s="58" t="s">
        <v>500</v>
      </c>
      <c r="D468" s="13"/>
      <c r="E468" s="13"/>
      <c r="F468" s="13"/>
      <c r="G468" s="13"/>
      <c r="H468" s="58">
        <f t="shared" si="14"/>
        <v>0</v>
      </c>
      <c r="I468" s="58">
        <f t="shared" si="15"/>
        <v>0</v>
      </c>
    </row>
    <row r="469" spans="1:9">
      <c r="A469" s="13"/>
      <c r="B469" s="13"/>
      <c r="C469" s="58" t="s">
        <v>500</v>
      </c>
      <c r="D469" s="13"/>
      <c r="E469" s="13"/>
      <c r="F469" s="13"/>
      <c r="G469" s="13"/>
      <c r="H469" s="58">
        <f t="shared" si="14"/>
        <v>0</v>
      </c>
      <c r="I469" s="58">
        <f t="shared" si="15"/>
        <v>0</v>
      </c>
    </row>
    <row r="470" spans="1:9">
      <c r="A470" s="13"/>
      <c r="B470" s="13"/>
      <c r="C470" s="58" t="s">
        <v>500</v>
      </c>
      <c r="D470" s="13"/>
      <c r="E470" s="13"/>
      <c r="F470" s="13"/>
      <c r="G470" s="13"/>
      <c r="H470" s="58">
        <f t="shared" si="14"/>
        <v>0</v>
      </c>
      <c r="I470" s="58">
        <f t="shared" si="15"/>
        <v>0</v>
      </c>
    </row>
    <row r="471" spans="1:9">
      <c r="A471" s="13"/>
      <c r="B471" s="13"/>
      <c r="C471" s="58" t="s">
        <v>500</v>
      </c>
      <c r="D471" s="13"/>
      <c r="E471" s="13"/>
      <c r="F471" s="13"/>
      <c r="G471" s="13"/>
      <c r="H471" s="58">
        <f t="shared" si="14"/>
        <v>0</v>
      </c>
      <c r="I471" s="58">
        <f t="shared" si="15"/>
        <v>0</v>
      </c>
    </row>
    <row r="472" spans="1:9">
      <c r="A472" s="13"/>
      <c r="B472" s="13"/>
      <c r="C472" s="58" t="s">
        <v>500</v>
      </c>
      <c r="D472" s="13"/>
      <c r="E472" s="13"/>
      <c r="F472" s="13"/>
      <c r="G472" s="13"/>
      <c r="H472" s="58">
        <f t="shared" si="14"/>
        <v>0</v>
      </c>
      <c r="I472" s="58">
        <f t="shared" si="15"/>
        <v>0</v>
      </c>
    </row>
    <row r="473" spans="1:9">
      <c r="A473" s="13"/>
      <c r="B473" s="13"/>
      <c r="C473" s="58" t="s">
        <v>500</v>
      </c>
      <c r="D473" s="13"/>
      <c r="E473" s="13"/>
      <c r="F473" s="13"/>
      <c r="G473" s="13"/>
      <c r="H473" s="58">
        <f t="shared" si="14"/>
        <v>0</v>
      </c>
      <c r="I473" s="58">
        <f t="shared" si="15"/>
        <v>0</v>
      </c>
    </row>
    <row r="474" spans="1:9">
      <c r="A474" s="13"/>
      <c r="B474" s="13"/>
      <c r="C474" s="58" t="s">
        <v>500</v>
      </c>
      <c r="D474" s="13"/>
      <c r="E474" s="13"/>
      <c r="F474" s="13"/>
      <c r="G474" s="13"/>
      <c r="H474" s="58">
        <f t="shared" si="14"/>
        <v>0</v>
      </c>
      <c r="I474" s="58">
        <f t="shared" si="15"/>
        <v>0</v>
      </c>
    </row>
    <row r="475" spans="1:9">
      <c r="A475" s="13"/>
      <c r="B475" s="13"/>
      <c r="C475" s="58" t="s">
        <v>500</v>
      </c>
      <c r="D475" s="13"/>
      <c r="E475" s="13"/>
      <c r="F475" s="13"/>
      <c r="G475" s="13"/>
      <c r="H475" s="58">
        <f t="shared" si="14"/>
        <v>0</v>
      </c>
      <c r="I475" s="58">
        <f t="shared" si="15"/>
        <v>0</v>
      </c>
    </row>
    <row r="476" spans="1:9">
      <c r="A476" s="13"/>
      <c r="B476" s="13"/>
      <c r="C476" s="58" t="s">
        <v>500</v>
      </c>
      <c r="D476" s="13"/>
      <c r="E476" s="13"/>
      <c r="F476" s="13"/>
      <c r="G476" s="13"/>
      <c r="H476" s="58">
        <f t="shared" si="14"/>
        <v>0</v>
      </c>
      <c r="I476" s="58">
        <f t="shared" si="15"/>
        <v>0</v>
      </c>
    </row>
    <row r="477" spans="1:9">
      <c r="A477" s="13"/>
      <c r="B477" s="13"/>
      <c r="C477" s="58" t="s">
        <v>500</v>
      </c>
      <c r="D477" s="13"/>
      <c r="E477" s="13"/>
      <c r="F477" s="13"/>
      <c r="G477" s="13"/>
      <c r="H477" s="58">
        <f t="shared" si="14"/>
        <v>0</v>
      </c>
      <c r="I477" s="58">
        <f t="shared" si="15"/>
        <v>0</v>
      </c>
    </row>
    <row r="478" spans="1:9">
      <c r="A478" s="13"/>
      <c r="B478" s="13"/>
      <c r="C478" s="58" t="s">
        <v>500</v>
      </c>
      <c r="D478" s="13"/>
      <c r="E478" s="13"/>
      <c r="F478" s="13"/>
      <c r="G478" s="13"/>
      <c r="H478" s="58">
        <f t="shared" si="14"/>
        <v>0</v>
      </c>
      <c r="I478" s="58">
        <f t="shared" si="15"/>
        <v>0</v>
      </c>
    </row>
    <row r="479" spans="1:9">
      <c r="A479" s="13"/>
      <c r="B479" s="13"/>
      <c r="C479" s="58" t="s">
        <v>500</v>
      </c>
      <c r="D479" s="13"/>
      <c r="E479" s="13"/>
      <c r="F479" s="13"/>
      <c r="G479" s="13"/>
      <c r="H479" s="58">
        <f t="shared" si="14"/>
        <v>0</v>
      </c>
      <c r="I479" s="58">
        <f t="shared" si="15"/>
        <v>0</v>
      </c>
    </row>
    <row r="480" spans="1:9">
      <c r="A480" s="13"/>
      <c r="B480" s="13"/>
      <c r="C480" s="58" t="s">
        <v>500</v>
      </c>
      <c r="D480" s="13"/>
      <c r="E480" s="13"/>
      <c r="F480" s="13"/>
      <c r="G480" s="13"/>
      <c r="H480" s="58">
        <f t="shared" si="14"/>
        <v>0</v>
      </c>
      <c r="I480" s="58">
        <f t="shared" si="15"/>
        <v>0</v>
      </c>
    </row>
    <row r="481" spans="1:9">
      <c r="A481" s="13"/>
      <c r="B481" s="13"/>
      <c r="C481" s="58" t="s">
        <v>500</v>
      </c>
      <c r="D481" s="13"/>
      <c r="E481" s="13"/>
      <c r="F481" s="13"/>
      <c r="G481" s="13"/>
      <c r="H481" s="58">
        <f t="shared" si="14"/>
        <v>0</v>
      </c>
      <c r="I481" s="58">
        <f t="shared" si="15"/>
        <v>0</v>
      </c>
    </row>
    <row r="482" spans="1:9">
      <c r="A482" s="13"/>
      <c r="B482" s="13"/>
      <c r="C482" s="58" t="s">
        <v>500</v>
      </c>
      <c r="D482" s="13"/>
      <c r="E482" s="13"/>
      <c r="F482" s="13"/>
      <c r="G482" s="13"/>
      <c r="H482" s="58">
        <f t="shared" si="14"/>
        <v>0</v>
      </c>
      <c r="I482" s="58">
        <f t="shared" si="15"/>
        <v>0</v>
      </c>
    </row>
    <row r="483" spans="1:9">
      <c r="A483" s="13"/>
      <c r="B483" s="13"/>
      <c r="C483" s="58" t="s">
        <v>500</v>
      </c>
      <c r="D483" s="13"/>
      <c r="E483" s="13"/>
      <c r="F483" s="13"/>
      <c r="G483" s="13"/>
      <c r="H483" s="58">
        <f t="shared" si="14"/>
        <v>0</v>
      </c>
      <c r="I483" s="58">
        <f t="shared" si="15"/>
        <v>0</v>
      </c>
    </row>
    <row r="484" spans="1:9">
      <c r="A484" s="13"/>
      <c r="B484" s="13"/>
      <c r="C484" s="58" t="s">
        <v>500</v>
      </c>
      <c r="D484" s="13"/>
      <c r="E484" s="13"/>
      <c r="F484" s="13"/>
      <c r="G484" s="13"/>
      <c r="H484" s="58">
        <f t="shared" si="14"/>
        <v>0</v>
      </c>
      <c r="I484" s="58">
        <f t="shared" si="15"/>
        <v>0</v>
      </c>
    </row>
    <row r="485" spans="1:9">
      <c r="A485" s="13"/>
      <c r="B485" s="13"/>
      <c r="C485" s="58" t="s">
        <v>500</v>
      </c>
      <c r="D485" s="13"/>
      <c r="E485" s="13"/>
      <c r="F485" s="13"/>
      <c r="G485" s="13"/>
      <c r="H485" s="58">
        <f t="shared" si="14"/>
        <v>0</v>
      </c>
      <c r="I485" s="58">
        <f t="shared" si="15"/>
        <v>0</v>
      </c>
    </row>
    <row r="486" spans="1:9">
      <c r="A486" s="13"/>
      <c r="B486" s="13"/>
      <c r="C486" s="58" t="s">
        <v>500</v>
      </c>
      <c r="D486" s="13"/>
      <c r="E486" s="13"/>
      <c r="F486" s="13"/>
      <c r="G486" s="13"/>
      <c r="H486" s="58">
        <f t="shared" si="14"/>
        <v>0</v>
      </c>
      <c r="I486" s="58">
        <f t="shared" si="15"/>
        <v>0</v>
      </c>
    </row>
    <row r="487" spans="1:9">
      <c r="A487" s="13"/>
      <c r="B487" s="13"/>
      <c r="C487" s="58" t="s">
        <v>500</v>
      </c>
      <c r="D487" s="13"/>
      <c r="E487" s="13"/>
      <c r="F487" s="13"/>
      <c r="G487" s="13"/>
      <c r="H487" s="58">
        <f t="shared" si="14"/>
        <v>0</v>
      </c>
      <c r="I487" s="58">
        <f t="shared" si="15"/>
        <v>0</v>
      </c>
    </row>
    <row r="488" spans="1:9">
      <c r="A488" s="13"/>
      <c r="B488" s="13"/>
      <c r="C488" s="58" t="s">
        <v>500</v>
      </c>
      <c r="D488" s="13"/>
      <c r="E488" s="13"/>
      <c r="F488" s="13"/>
      <c r="G488" s="13"/>
      <c r="H488" s="58">
        <f t="shared" si="14"/>
        <v>0</v>
      </c>
      <c r="I488" s="58">
        <f t="shared" si="15"/>
        <v>0</v>
      </c>
    </row>
    <row r="489" spans="1:9">
      <c r="A489" s="13"/>
      <c r="B489" s="13"/>
      <c r="C489" s="58" t="s">
        <v>500</v>
      </c>
      <c r="D489" s="13"/>
      <c r="E489" s="13"/>
      <c r="F489" s="13"/>
      <c r="G489" s="13"/>
      <c r="H489" s="58">
        <f t="shared" si="14"/>
        <v>0</v>
      </c>
      <c r="I489" s="58">
        <f t="shared" si="15"/>
        <v>0</v>
      </c>
    </row>
    <row r="490" spans="1:9">
      <c r="A490" s="13"/>
      <c r="B490" s="13"/>
      <c r="C490" s="58" t="s">
        <v>500</v>
      </c>
      <c r="D490" s="13"/>
      <c r="E490" s="13"/>
      <c r="F490" s="13"/>
      <c r="G490" s="13"/>
      <c r="H490" s="58">
        <f t="shared" si="14"/>
        <v>0</v>
      </c>
      <c r="I490" s="58">
        <f t="shared" si="15"/>
        <v>0</v>
      </c>
    </row>
    <row r="491" spans="1:9">
      <c r="A491" s="13"/>
      <c r="B491" s="13"/>
      <c r="C491" s="58" t="s">
        <v>500</v>
      </c>
      <c r="D491" s="13"/>
      <c r="E491" s="13"/>
      <c r="F491" s="13"/>
      <c r="G491" s="13"/>
      <c r="H491" s="58">
        <f t="shared" si="14"/>
        <v>0</v>
      </c>
      <c r="I491" s="58">
        <f t="shared" si="15"/>
        <v>0</v>
      </c>
    </row>
    <row r="492" spans="1:9">
      <c r="A492" s="13"/>
      <c r="B492" s="13"/>
      <c r="C492" s="58" t="s">
        <v>500</v>
      </c>
      <c r="D492" s="13"/>
      <c r="E492" s="13"/>
      <c r="F492" s="13"/>
      <c r="G492" s="13"/>
      <c r="H492" s="58">
        <f t="shared" si="14"/>
        <v>0</v>
      </c>
      <c r="I492" s="58">
        <f t="shared" si="15"/>
        <v>0</v>
      </c>
    </row>
    <row r="493" spans="1:9">
      <c r="A493" s="13"/>
      <c r="B493" s="13"/>
      <c r="C493" s="58" t="s">
        <v>500</v>
      </c>
      <c r="D493" s="13"/>
      <c r="E493" s="13"/>
      <c r="F493" s="13"/>
      <c r="G493" s="13"/>
      <c r="H493" s="58">
        <f t="shared" si="14"/>
        <v>0</v>
      </c>
      <c r="I493" s="58">
        <f t="shared" si="15"/>
        <v>0</v>
      </c>
    </row>
    <row r="494" spans="1:9">
      <c r="A494" s="13"/>
      <c r="B494" s="13"/>
      <c r="C494" s="58" t="s">
        <v>500</v>
      </c>
      <c r="D494" s="13"/>
      <c r="E494" s="13"/>
      <c r="F494" s="13"/>
      <c r="G494" s="13"/>
      <c r="H494" s="58">
        <f t="shared" si="14"/>
        <v>0</v>
      </c>
      <c r="I494" s="58">
        <f t="shared" si="15"/>
        <v>0</v>
      </c>
    </row>
    <row r="495" spans="1:9">
      <c r="A495" s="13"/>
      <c r="B495" s="13"/>
      <c r="C495" s="58" t="s">
        <v>500</v>
      </c>
      <c r="D495" s="13"/>
      <c r="E495" s="13"/>
      <c r="F495" s="13"/>
      <c r="G495" s="13"/>
      <c r="H495" s="58">
        <f t="shared" si="14"/>
        <v>0</v>
      </c>
      <c r="I495" s="58">
        <f t="shared" si="15"/>
        <v>0</v>
      </c>
    </row>
    <row r="496" spans="1:9">
      <c r="A496" s="13"/>
      <c r="B496" s="13"/>
      <c r="C496" s="58" t="s">
        <v>500</v>
      </c>
      <c r="D496" s="13"/>
      <c r="E496" s="13"/>
      <c r="F496" s="13"/>
      <c r="G496" s="13"/>
      <c r="H496" s="58">
        <f t="shared" si="14"/>
        <v>0</v>
      </c>
      <c r="I496" s="58">
        <f t="shared" si="15"/>
        <v>0</v>
      </c>
    </row>
    <row r="497" spans="1:9">
      <c r="A497" s="13"/>
      <c r="B497" s="13"/>
      <c r="C497" s="58" t="s">
        <v>500</v>
      </c>
      <c r="D497" s="13"/>
      <c r="E497" s="13"/>
      <c r="F497" s="13"/>
      <c r="G497" s="13"/>
      <c r="H497" s="58">
        <f t="shared" si="14"/>
        <v>0</v>
      </c>
      <c r="I497" s="58">
        <f t="shared" si="15"/>
        <v>0</v>
      </c>
    </row>
    <row r="498" spans="1:9">
      <c r="A498" s="13"/>
      <c r="B498" s="13"/>
      <c r="C498" s="58" t="s">
        <v>500</v>
      </c>
      <c r="D498" s="13"/>
      <c r="E498" s="13"/>
      <c r="F498" s="13"/>
      <c r="G498" s="13"/>
      <c r="H498" s="58">
        <f t="shared" si="14"/>
        <v>0</v>
      </c>
      <c r="I498" s="58">
        <f t="shared" si="15"/>
        <v>0</v>
      </c>
    </row>
    <row r="499" spans="1:9">
      <c r="A499" s="13"/>
      <c r="B499" s="13"/>
      <c r="C499" s="58" t="s">
        <v>500</v>
      </c>
      <c r="D499" s="13"/>
      <c r="E499" s="13"/>
      <c r="F499" s="13"/>
      <c r="G499" s="13"/>
      <c r="H499" s="58">
        <f t="shared" si="14"/>
        <v>0</v>
      </c>
      <c r="I499" s="58">
        <f t="shared" si="15"/>
        <v>0</v>
      </c>
    </row>
    <row r="500" spans="1:9">
      <c r="A500" s="13"/>
      <c r="B500" s="13"/>
      <c r="C500" s="58" t="s">
        <v>500</v>
      </c>
      <c r="D500" s="13"/>
      <c r="E500" s="13"/>
      <c r="F500" s="13"/>
      <c r="G500" s="13"/>
      <c r="H500" s="58">
        <f t="shared" si="14"/>
        <v>0</v>
      </c>
      <c r="I500" s="58">
        <f t="shared" si="15"/>
        <v>0</v>
      </c>
    </row>
    <row r="501" spans="1:9">
      <c r="A501" s="13"/>
      <c r="B501" s="13"/>
      <c r="C501" s="58" t="s">
        <v>500</v>
      </c>
      <c r="D501" s="13"/>
      <c r="E501" s="13"/>
      <c r="F501" s="13"/>
      <c r="G501" s="13"/>
      <c r="H501" s="58">
        <f t="shared" si="14"/>
        <v>0</v>
      </c>
      <c r="I501" s="58">
        <f t="shared" si="15"/>
        <v>0</v>
      </c>
    </row>
    <row r="502" spans="1:9">
      <c r="A502" s="13"/>
      <c r="B502" s="13"/>
      <c r="C502" s="58" t="s">
        <v>500</v>
      </c>
      <c r="D502" s="13"/>
      <c r="E502" s="13"/>
      <c r="F502" s="13"/>
      <c r="G502" s="13"/>
      <c r="H502" s="58">
        <f t="shared" si="14"/>
        <v>0</v>
      </c>
      <c r="I502" s="58">
        <f t="shared" si="15"/>
        <v>0</v>
      </c>
    </row>
    <row r="503" spans="1:9">
      <c r="A503" s="13"/>
      <c r="B503" s="13"/>
      <c r="C503" s="58" t="s">
        <v>500</v>
      </c>
      <c r="D503" s="13"/>
      <c r="E503" s="13"/>
      <c r="F503" s="13"/>
      <c r="G503" s="13"/>
      <c r="H503" s="58">
        <f t="shared" si="14"/>
        <v>0</v>
      </c>
      <c r="I503" s="58">
        <f t="shared" si="15"/>
        <v>0</v>
      </c>
    </row>
    <row r="504" spans="1:9">
      <c r="A504" s="13"/>
      <c r="B504" s="13"/>
      <c r="C504" s="58" t="s">
        <v>500</v>
      </c>
      <c r="D504" s="13"/>
      <c r="E504" s="13"/>
      <c r="F504" s="13"/>
      <c r="G504" s="13"/>
      <c r="H504" s="58">
        <f t="shared" si="14"/>
        <v>0</v>
      </c>
      <c r="I504" s="58">
        <f t="shared" si="15"/>
        <v>0</v>
      </c>
    </row>
    <row r="505" spans="1:9">
      <c r="A505" s="13"/>
      <c r="B505" s="13"/>
      <c r="C505" s="58" t="s">
        <v>500</v>
      </c>
      <c r="D505" s="13"/>
      <c r="E505" s="13"/>
      <c r="F505" s="13"/>
      <c r="G505" s="13"/>
      <c r="H505" s="58">
        <f t="shared" si="14"/>
        <v>0</v>
      </c>
      <c r="I505" s="58">
        <f t="shared" si="15"/>
        <v>0</v>
      </c>
    </row>
    <row r="506" spans="1:9">
      <c r="A506" s="13"/>
      <c r="B506" s="13"/>
      <c r="C506" s="58" t="s">
        <v>500</v>
      </c>
      <c r="D506" s="13"/>
      <c r="E506" s="13"/>
      <c r="F506" s="13"/>
      <c r="G506" s="13"/>
      <c r="H506" s="58">
        <f t="shared" si="14"/>
        <v>0</v>
      </c>
      <c r="I506" s="58">
        <f t="shared" si="15"/>
        <v>0</v>
      </c>
    </row>
    <row r="507" spans="1:9">
      <c r="A507" s="13"/>
      <c r="B507" s="13"/>
      <c r="C507" s="58" t="s">
        <v>500</v>
      </c>
      <c r="D507" s="13"/>
      <c r="E507" s="13"/>
      <c r="F507" s="13"/>
      <c r="G507" s="13"/>
      <c r="H507" s="58">
        <f t="shared" si="14"/>
        <v>0</v>
      </c>
      <c r="I507" s="58">
        <f t="shared" si="15"/>
        <v>0</v>
      </c>
    </row>
    <row r="508" spans="1:9">
      <c r="A508" s="13"/>
      <c r="B508" s="13"/>
      <c r="C508" s="58" t="s">
        <v>500</v>
      </c>
      <c r="D508" s="13"/>
      <c r="E508" s="13"/>
      <c r="F508" s="13"/>
      <c r="G508" s="13"/>
      <c r="H508" s="58">
        <f t="shared" si="14"/>
        <v>0</v>
      </c>
      <c r="I508" s="58">
        <f t="shared" si="15"/>
        <v>0</v>
      </c>
    </row>
    <row r="509" spans="1:9">
      <c r="A509" s="13"/>
      <c r="B509" s="13"/>
      <c r="C509" s="58" t="s">
        <v>500</v>
      </c>
      <c r="D509" s="13"/>
      <c r="E509" s="13"/>
      <c r="F509" s="13"/>
      <c r="G509" s="13"/>
      <c r="H509" s="58">
        <f t="shared" si="14"/>
        <v>0</v>
      </c>
      <c r="I509" s="58">
        <f t="shared" si="15"/>
        <v>0</v>
      </c>
    </row>
    <row r="510" spans="1:9">
      <c r="A510" s="13"/>
      <c r="B510" s="13"/>
      <c r="C510" s="58" t="s">
        <v>500</v>
      </c>
      <c r="D510" s="13"/>
      <c r="E510" s="13"/>
      <c r="F510" s="13"/>
      <c r="G510" s="13"/>
      <c r="H510" s="58">
        <f t="shared" si="14"/>
        <v>0</v>
      </c>
      <c r="I510" s="58">
        <f t="shared" si="15"/>
        <v>0</v>
      </c>
    </row>
    <row r="511" spans="1:9">
      <c r="A511" s="13"/>
      <c r="B511" s="13"/>
      <c r="C511" s="58" t="s">
        <v>500</v>
      </c>
      <c r="D511" s="13"/>
      <c r="E511" s="13"/>
      <c r="F511" s="13"/>
      <c r="G511" s="13"/>
      <c r="H511" s="58">
        <f t="shared" si="14"/>
        <v>0</v>
      </c>
      <c r="I511" s="58">
        <f t="shared" si="15"/>
        <v>0</v>
      </c>
    </row>
    <row r="512" spans="1:9">
      <c r="A512" s="13"/>
      <c r="B512" s="13"/>
      <c r="C512" s="58" t="s">
        <v>500</v>
      </c>
      <c r="D512" s="13"/>
      <c r="E512" s="13"/>
      <c r="F512" s="13"/>
      <c r="G512" s="13"/>
      <c r="H512" s="58">
        <f t="shared" si="14"/>
        <v>0</v>
      </c>
      <c r="I512" s="58">
        <f t="shared" si="15"/>
        <v>0</v>
      </c>
    </row>
    <row r="513" spans="1:9">
      <c r="A513" s="13"/>
      <c r="B513" s="13"/>
      <c r="C513" s="58" t="s">
        <v>500</v>
      </c>
      <c r="D513" s="13"/>
      <c r="E513" s="13"/>
      <c r="F513" s="13"/>
      <c r="G513" s="13"/>
      <c r="H513" s="58">
        <f t="shared" si="14"/>
        <v>0</v>
      </c>
      <c r="I513" s="58">
        <f t="shared" si="15"/>
        <v>0</v>
      </c>
    </row>
    <row r="514" spans="1:9">
      <c r="A514" s="13"/>
      <c r="B514" s="13"/>
      <c r="C514" s="58" t="s">
        <v>500</v>
      </c>
      <c r="D514" s="13"/>
      <c r="E514" s="13"/>
      <c r="F514" s="13"/>
      <c r="G514" s="13"/>
      <c r="H514" s="58">
        <f t="shared" si="14"/>
        <v>0</v>
      </c>
      <c r="I514" s="58">
        <f t="shared" si="15"/>
        <v>0</v>
      </c>
    </row>
    <row r="515" spans="1:9">
      <c r="A515" s="13"/>
      <c r="B515" s="13"/>
      <c r="C515" s="58" t="s">
        <v>500</v>
      </c>
      <c r="D515" s="13"/>
      <c r="E515" s="13"/>
      <c r="F515" s="13"/>
      <c r="G515" s="13"/>
      <c r="H515" s="58">
        <f t="shared" si="14"/>
        <v>0</v>
      </c>
      <c r="I515" s="58">
        <f t="shared" si="15"/>
        <v>0</v>
      </c>
    </row>
    <row r="516" spans="1:9">
      <c r="A516" s="13"/>
      <c r="B516" s="13"/>
      <c r="C516" s="58" t="s">
        <v>500</v>
      </c>
      <c r="D516" s="13"/>
      <c r="E516" s="13"/>
      <c r="F516" s="13"/>
      <c r="G516" s="13"/>
      <c r="H516" s="58">
        <f t="shared" ref="H516:H579" si="16">SUMPRODUCT($D$2:$G$2,D516:G516)</f>
        <v>0</v>
      </c>
      <c r="I516" s="58">
        <f t="shared" ref="I516:I579" si="17">SUM(D516:G516)</f>
        <v>0</v>
      </c>
    </row>
    <row r="517" spans="1:9">
      <c r="A517" s="13"/>
      <c r="B517" s="13"/>
      <c r="C517" s="58" t="s">
        <v>500</v>
      </c>
      <c r="D517" s="13"/>
      <c r="E517" s="13"/>
      <c r="F517" s="13"/>
      <c r="G517" s="13"/>
      <c r="H517" s="58">
        <f t="shared" si="16"/>
        <v>0</v>
      </c>
      <c r="I517" s="58">
        <f t="shared" si="17"/>
        <v>0</v>
      </c>
    </row>
    <row r="518" spans="1:9">
      <c r="A518" s="13"/>
      <c r="B518" s="13"/>
      <c r="C518" s="58" t="s">
        <v>500</v>
      </c>
      <c r="D518" s="13"/>
      <c r="E518" s="13"/>
      <c r="F518" s="13"/>
      <c r="G518" s="13"/>
      <c r="H518" s="58">
        <f t="shared" si="16"/>
        <v>0</v>
      </c>
      <c r="I518" s="58">
        <f t="shared" si="17"/>
        <v>0</v>
      </c>
    </row>
    <row r="519" spans="1:9">
      <c r="A519" s="13"/>
      <c r="B519" s="13"/>
      <c r="C519" s="58" t="s">
        <v>500</v>
      </c>
      <c r="D519" s="13"/>
      <c r="E519" s="13"/>
      <c r="F519" s="13"/>
      <c r="G519" s="13"/>
      <c r="H519" s="58">
        <f t="shared" si="16"/>
        <v>0</v>
      </c>
      <c r="I519" s="58">
        <f t="shared" si="17"/>
        <v>0</v>
      </c>
    </row>
    <row r="520" spans="1:9">
      <c r="A520" s="13"/>
      <c r="B520" s="13"/>
      <c r="C520" s="58" t="s">
        <v>500</v>
      </c>
      <c r="D520" s="13"/>
      <c r="E520" s="13"/>
      <c r="F520" s="13"/>
      <c r="G520" s="13"/>
      <c r="H520" s="58">
        <f t="shared" si="16"/>
        <v>0</v>
      </c>
      <c r="I520" s="58">
        <f t="shared" si="17"/>
        <v>0</v>
      </c>
    </row>
    <row r="521" spans="1:9">
      <c r="A521" s="13"/>
      <c r="B521" s="13"/>
      <c r="C521" s="58" t="s">
        <v>500</v>
      </c>
      <c r="D521" s="13"/>
      <c r="E521" s="13"/>
      <c r="F521" s="13"/>
      <c r="G521" s="13"/>
      <c r="H521" s="58">
        <f t="shared" si="16"/>
        <v>0</v>
      </c>
      <c r="I521" s="58">
        <f t="shared" si="17"/>
        <v>0</v>
      </c>
    </row>
    <row r="522" spans="1:9">
      <c r="A522" s="13"/>
      <c r="B522" s="13"/>
      <c r="C522" s="58" t="s">
        <v>500</v>
      </c>
      <c r="D522" s="13"/>
      <c r="E522" s="13"/>
      <c r="F522" s="13"/>
      <c r="G522" s="13"/>
      <c r="H522" s="58">
        <f t="shared" si="16"/>
        <v>0</v>
      </c>
      <c r="I522" s="58">
        <f t="shared" si="17"/>
        <v>0</v>
      </c>
    </row>
    <row r="523" spans="1:9">
      <c r="A523" s="13"/>
      <c r="B523" s="13"/>
      <c r="C523" s="58" t="s">
        <v>500</v>
      </c>
      <c r="D523" s="13"/>
      <c r="E523" s="13"/>
      <c r="F523" s="13"/>
      <c r="G523" s="13"/>
      <c r="H523" s="58">
        <f t="shared" si="16"/>
        <v>0</v>
      </c>
      <c r="I523" s="58">
        <f t="shared" si="17"/>
        <v>0</v>
      </c>
    </row>
    <row r="524" spans="1:9">
      <c r="A524" s="13"/>
      <c r="B524" s="13"/>
      <c r="C524" s="58" t="s">
        <v>500</v>
      </c>
      <c r="D524" s="13"/>
      <c r="E524" s="13"/>
      <c r="F524" s="13"/>
      <c r="G524" s="13"/>
      <c r="H524" s="58">
        <f t="shared" si="16"/>
        <v>0</v>
      </c>
      <c r="I524" s="58">
        <f t="shared" si="17"/>
        <v>0</v>
      </c>
    </row>
    <row r="525" spans="1:9">
      <c r="A525" s="13"/>
      <c r="B525" s="13"/>
      <c r="C525" s="58" t="s">
        <v>500</v>
      </c>
      <c r="D525" s="13"/>
      <c r="E525" s="13"/>
      <c r="F525" s="13"/>
      <c r="G525" s="13"/>
      <c r="H525" s="58">
        <f t="shared" si="16"/>
        <v>0</v>
      </c>
      <c r="I525" s="58">
        <f t="shared" si="17"/>
        <v>0</v>
      </c>
    </row>
    <row r="526" spans="1:9">
      <c r="A526" s="13"/>
      <c r="B526" s="13"/>
      <c r="C526" s="58" t="s">
        <v>500</v>
      </c>
      <c r="D526" s="13"/>
      <c r="E526" s="13"/>
      <c r="F526" s="13"/>
      <c r="G526" s="13"/>
      <c r="H526" s="58">
        <f t="shared" si="16"/>
        <v>0</v>
      </c>
      <c r="I526" s="58">
        <f t="shared" si="17"/>
        <v>0</v>
      </c>
    </row>
    <row r="527" spans="1:9">
      <c r="A527" s="13"/>
      <c r="B527" s="13"/>
      <c r="C527" s="58" t="s">
        <v>500</v>
      </c>
      <c r="D527" s="13"/>
      <c r="E527" s="13"/>
      <c r="F527" s="13"/>
      <c r="G527" s="13"/>
      <c r="H527" s="58">
        <f t="shared" si="16"/>
        <v>0</v>
      </c>
      <c r="I527" s="58">
        <f t="shared" si="17"/>
        <v>0</v>
      </c>
    </row>
    <row r="528" spans="1:9">
      <c r="A528" s="13"/>
      <c r="B528" s="13"/>
      <c r="C528" s="58" t="s">
        <v>500</v>
      </c>
      <c r="D528" s="13"/>
      <c r="E528" s="13"/>
      <c r="F528" s="13"/>
      <c r="G528" s="13"/>
      <c r="H528" s="58">
        <f t="shared" si="16"/>
        <v>0</v>
      </c>
      <c r="I528" s="58">
        <f t="shared" si="17"/>
        <v>0</v>
      </c>
    </row>
    <row r="529" spans="1:9">
      <c r="A529" s="13"/>
      <c r="B529" s="13"/>
      <c r="C529" s="58" t="s">
        <v>500</v>
      </c>
      <c r="D529" s="13"/>
      <c r="E529" s="13"/>
      <c r="F529" s="13"/>
      <c r="G529" s="13"/>
      <c r="H529" s="58">
        <f t="shared" si="16"/>
        <v>0</v>
      </c>
      <c r="I529" s="58">
        <f t="shared" si="17"/>
        <v>0</v>
      </c>
    </row>
    <row r="530" spans="1:9">
      <c r="A530" s="13"/>
      <c r="B530" s="13"/>
      <c r="C530" s="58" t="s">
        <v>500</v>
      </c>
      <c r="D530" s="13"/>
      <c r="E530" s="13"/>
      <c r="F530" s="13"/>
      <c r="G530" s="13"/>
      <c r="H530" s="58">
        <f t="shared" si="16"/>
        <v>0</v>
      </c>
      <c r="I530" s="58">
        <f t="shared" si="17"/>
        <v>0</v>
      </c>
    </row>
    <row r="531" spans="1:9">
      <c r="A531" s="13"/>
      <c r="B531" s="13"/>
      <c r="C531" s="58" t="s">
        <v>500</v>
      </c>
      <c r="D531" s="13"/>
      <c r="E531" s="13"/>
      <c r="F531" s="13"/>
      <c r="G531" s="13"/>
      <c r="H531" s="58">
        <f t="shared" si="16"/>
        <v>0</v>
      </c>
      <c r="I531" s="58">
        <f t="shared" si="17"/>
        <v>0</v>
      </c>
    </row>
    <row r="532" spans="1:9">
      <c r="A532" s="13"/>
      <c r="B532" s="13"/>
      <c r="C532" s="58" t="s">
        <v>500</v>
      </c>
      <c r="D532" s="13"/>
      <c r="E532" s="13"/>
      <c r="F532" s="13"/>
      <c r="G532" s="13"/>
      <c r="H532" s="58">
        <f t="shared" si="16"/>
        <v>0</v>
      </c>
      <c r="I532" s="58">
        <f t="shared" si="17"/>
        <v>0</v>
      </c>
    </row>
    <row r="533" spans="1:9">
      <c r="A533" s="13"/>
      <c r="B533" s="13"/>
      <c r="C533" s="58" t="s">
        <v>500</v>
      </c>
      <c r="D533" s="13"/>
      <c r="E533" s="13"/>
      <c r="F533" s="13"/>
      <c r="G533" s="13"/>
      <c r="H533" s="58">
        <f t="shared" si="16"/>
        <v>0</v>
      </c>
      <c r="I533" s="58">
        <f t="shared" si="17"/>
        <v>0</v>
      </c>
    </row>
    <row r="534" spans="1:9">
      <c r="A534" s="13"/>
      <c r="B534" s="13"/>
      <c r="C534" s="58" t="s">
        <v>500</v>
      </c>
      <c r="D534" s="13"/>
      <c r="E534" s="13"/>
      <c r="F534" s="13"/>
      <c r="G534" s="13"/>
      <c r="H534" s="58">
        <f t="shared" si="16"/>
        <v>0</v>
      </c>
      <c r="I534" s="58">
        <f t="shared" si="17"/>
        <v>0</v>
      </c>
    </row>
    <row r="535" spans="1:9">
      <c r="A535" s="13"/>
      <c r="B535" s="13"/>
      <c r="C535" s="58" t="s">
        <v>500</v>
      </c>
      <c r="D535" s="13"/>
      <c r="E535" s="13"/>
      <c r="F535" s="13"/>
      <c r="G535" s="13"/>
      <c r="H535" s="58">
        <f t="shared" si="16"/>
        <v>0</v>
      </c>
      <c r="I535" s="58">
        <f t="shared" si="17"/>
        <v>0</v>
      </c>
    </row>
    <row r="536" spans="1:9">
      <c r="A536" s="13"/>
      <c r="B536" s="13"/>
      <c r="C536" s="58" t="s">
        <v>500</v>
      </c>
      <c r="D536" s="13"/>
      <c r="E536" s="13"/>
      <c r="F536" s="13"/>
      <c r="G536" s="13"/>
      <c r="H536" s="58">
        <f t="shared" si="16"/>
        <v>0</v>
      </c>
      <c r="I536" s="58">
        <f t="shared" si="17"/>
        <v>0</v>
      </c>
    </row>
    <row r="537" spans="1:9">
      <c r="A537" s="13"/>
      <c r="B537" s="13"/>
      <c r="C537" s="58" t="s">
        <v>500</v>
      </c>
      <c r="D537" s="13"/>
      <c r="E537" s="13"/>
      <c r="F537" s="13"/>
      <c r="G537" s="13"/>
      <c r="H537" s="58">
        <f t="shared" si="16"/>
        <v>0</v>
      </c>
      <c r="I537" s="58">
        <f t="shared" si="17"/>
        <v>0</v>
      </c>
    </row>
    <row r="538" spans="1:9">
      <c r="A538" s="13"/>
      <c r="B538" s="13"/>
      <c r="C538" s="58" t="s">
        <v>500</v>
      </c>
      <c r="D538" s="13"/>
      <c r="E538" s="13"/>
      <c r="F538" s="13"/>
      <c r="G538" s="13"/>
      <c r="H538" s="58">
        <f t="shared" si="16"/>
        <v>0</v>
      </c>
      <c r="I538" s="58">
        <f t="shared" si="17"/>
        <v>0</v>
      </c>
    </row>
    <row r="539" spans="1:9">
      <c r="A539" s="13"/>
      <c r="B539" s="13"/>
      <c r="C539" s="58" t="s">
        <v>500</v>
      </c>
      <c r="D539" s="13"/>
      <c r="E539" s="13"/>
      <c r="F539" s="13"/>
      <c r="G539" s="13"/>
      <c r="H539" s="58">
        <f t="shared" si="16"/>
        <v>0</v>
      </c>
      <c r="I539" s="58">
        <f t="shared" si="17"/>
        <v>0</v>
      </c>
    </row>
    <row r="540" spans="1:9">
      <c r="A540" s="13"/>
      <c r="B540" s="13"/>
      <c r="C540" s="58" t="s">
        <v>500</v>
      </c>
      <c r="D540" s="13"/>
      <c r="E540" s="13"/>
      <c r="F540" s="13"/>
      <c r="G540" s="13"/>
      <c r="H540" s="58">
        <f t="shared" si="16"/>
        <v>0</v>
      </c>
      <c r="I540" s="58">
        <f t="shared" si="17"/>
        <v>0</v>
      </c>
    </row>
    <row r="541" spans="1:9">
      <c r="A541" s="13"/>
      <c r="B541" s="13"/>
      <c r="C541" s="58" t="s">
        <v>500</v>
      </c>
      <c r="D541" s="13"/>
      <c r="E541" s="13"/>
      <c r="F541" s="13"/>
      <c r="G541" s="13"/>
      <c r="H541" s="58">
        <f t="shared" si="16"/>
        <v>0</v>
      </c>
      <c r="I541" s="58">
        <f t="shared" si="17"/>
        <v>0</v>
      </c>
    </row>
    <row r="542" spans="1:9">
      <c r="A542" s="13"/>
      <c r="B542" s="13"/>
      <c r="C542" s="58" t="s">
        <v>500</v>
      </c>
      <c r="D542" s="13"/>
      <c r="E542" s="13"/>
      <c r="F542" s="13"/>
      <c r="G542" s="13"/>
      <c r="H542" s="58">
        <f t="shared" si="16"/>
        <v>0</v>
      </c>
      <c r="I542" s="58">
        <f t="shared" si="17"/>
        <v>0</v>
      </c>
    </row>
    <row r="543" spans="1:9">
      <c r="A543" s="13"/>
      <c r="B543" s="13"/>
      <c r="C543" s="58" t="s">
        <v>500</v>
      </c>
      <c r="D543" s="13"/>
      <c r="E543" s="13"/>
      <c r="F543" s="13"/>
      <c r="G543" s="13"/>
      <c r="H543" s="58">
        <f t="shared" si="16"/>
        <v>0</v>
      </c>
      <c r="I543" s="58">
        <f t="shared" si="17"/>
        <v>0</v>
      </c>
    </row>
    <row r="544" spans="1:9">
      <c r="A544" s="13"/>
      <c r="B544" s="13"/>
      <c r="C544" s="58" t="s">
        <v>500</v>
      </c>
      <c r="D544" s="13"/>
      <c r="E544" s="13"/>
      <c r="F544" s="13"/>
      <c r="G544" s="13"/>
      <c r="H544" s="58">
        <f t="shared" si="16"/>
        <v>0</v>
      </c>
      <c r="I544" s="58">
        <f t="shared" si="17"/>
        <v>0</v>
      </c>
    </row>
    <row r="545" spans="1:9">
      <c r="A545" s="13"/>
      <c r="B545" s="13"/>
      <c r="C545" s="58" t="s">
        <v>500</v>
      </c>
      <c r="D545" s="13"/>
      <c r="E545" s="13"/>
      <c r="F545" s="13"/>
      <c r="G545" s="13"/>
      <c r="H545" s="58">
        <f t="shared" si="16"/>
        <v>0</v>
      </c>
      <c r="I545" s="58">
        <f t="shared" si="17"/>
        <v>0</v>
      </c>
    </row>
    <row r="546" spans="1:9">
      <c r="A546" s="13"/>
      <c r="B546" s="13"/>
      <c r="C546" s="58" t="s">
        <v>500</v>
      </c>
      <c r="D546" s="13"/>
      <c r="E546" s="13"/>
      <c r="F546" s="13"/>
      <c r="G546" s="13"/>
      <c r="H546" s="58">
        <f t="shared" si="16"/>
        <v>0</v>
      </c>
      <c r="I546" s="58">
        <f t="shared" si="17"/>
        <v>0</v>
      </c>
    </row>
    <row r="547" spans="1:9">
      <c r="A547" s="13"/>
      <c r="B547" s="13"/>
      <c r="C547" s="58" t="s">
        <v>500</v>
      </c>
      <c r="D547" s="13"/>
      <c r="E547" s="13"/>
      <c r="F547" s="13"/>
      <c r="G547" s="13"/>
      <c r="H547" s="58">
        <f t="shared" si="16"/>
        <v>0</v>
      </c>
      <c r="I547" s="58">
        <f t="shared" si="17"/>
        <v>0</v>
      </c>
    </row>
    <row r="548" spans="1:9">
      <c r="A548" s="13"/>
      <c r="B548" s="13"/>
      <c r="C548" s="58" t="s">
        <v>500</v>
      </c>
      <c r="D548" s="13"/>
      <c r="E548" s="13"/>
      <c r="F548" s="13"/>
      <c r="G548" s="13"/>
      <c r="H548" s="58">
        <f t="shared" si="16"/>
        <v>0</v>
      </c>
      <c r="I548" s="58">
        <f t="shared" si="17"/>
        <v>0</v>
      </c>
    </row>
    <row r="549" spans="1:9">
      <c r="A549" s="13"/>
      <c r="B549" s="13"/>
      <c r="C549" s="58" t="s">
        <v>500</v>
      </c>
      <c r="D549" s="13"/>
      <c r="E549" s="13"/>
      <c r="F549" s="13"/>
      <c r="G549" s="13"/>
      <c r="H549" s="58">
        <f t="shared" si="16"/>
        <v>0</v>
      </c>
      <c r="I549" s="58">
        <f t="shared" si="17"/>
        <v>0</v>
      </c>
    </row>
    <row r="550" spans="1:9">
      <c r="A550" s="13"/>
      <c r="B550" s="13"/>
      <c r="C550" s="58" t="s">
        <v>500</v>
      </c>
      <c r="D550" s="13"/>
      <c r="E550" s="13"/>
      <c r="F550" s="13"/>
      <c r="G550" s="13"/>
      <c r="H550" s="58">
        <f t="shared" si="16"/>
        <v>0</v>
      </c>
      <c r="I550" s="58">
        <f t="shared" si="17"/>
        <v>0</v>
      </c>
    </row>
    <row r="551" spans="1:9">
      <c r="A551" s="13"/>
      <c r="B551" s="13"/>
      <c r="C551" s="58" t="s">
        <v>500</v>
      </c>
      <c r="D551" s="13"/>
      <c r="E551" s="13"/>
      <c r="F551" s="13"/>
      <c r="G551" s="13"/>
      <c r="H551" s="58">
        <f t="shared" si="16"/>
        <v>0</v>
      </c>
      <c r="I551" s="58">
        <f t="shared" si="17"/>
        <v>0</v>
      </c>
    </row>
    <row r="552" spans="1:9">
      <c r="A552" s="13"/>
      <c r="B552" s="13"/>
      <c r="C552" s="58" t="s">
        <v>500</v>
      </c>
      <c r="D552" s="13"/>
      <c r="E552" s="13"/>
      <c r="F552" s="13"/>
      <c r="G552" s="13"/>
      <c r="H552" s="58">
        <f t="shared" si="16"/>
        <v>0</v>
      </c>
      <c r="I552" s="58">
        <f t="shared" si="17"/>
        <v>0</v>
      </c>
    </row>
    <row r="553" spans="1:9">
      <c r="A553" s="13"/>
      <c r="B553" s="13"/>
      <c r="C553" s="58" t="s">
        <v>500</v>
      </c>
      <c r="D553" s="13"/>
      <c r="E553" s="13"/>
      <c r="F553" s="13"/>
      <c r="G553" s="13"/>
      <c r="H553" s="58">
        <f t="shared" si="16"/>
        <v>0</v>
      </c>
      <c r="I553" s="58">
        <f t="shared" si="17"/>
        <v>0</v>
      </c>
    </row>
    <row r="554" spans="1:9">
      <c r="A554" s="13"/>
      <c r="B554" s="13"/>
      <c r="C554" s="58" t="s">
        <v>500</v>
      </c>
      <c r="D554" s="13"/>
      <c r="E554" s="13"/>
      <c r="F554" s="13"/>
      <c r="G554" s="13"/>
      <c r="H554" s="58">
        <f t="shared" si="16"/>
        <v>0</v>
      </c>
      <c r="I554" s="58">
        <f t="shared" si="17"/>
        <v>0</v>
      </c>
    </row>
    <row r="555" spans="1:9">
      <c r="A555" s="13"/>
      <c r="B555" s="13"/>
      <c r="C555" s="58" t="s">
        <v>500</v>
      </c>
      <c r="D555" s="13"/>
      <c r="E555" s="13"/>
      <c r="F555" s="13"/>
      <c r="G555" s="13"/>
      <c r="H555" s="58">
        <f t="shared" si="16"/>
        <v>0</v>
      </c>
      <c r="I555" s="58">
        <f t="shared" si="17"/>
        <v>0</v>
      </c>
    </row>
    <row r="556" spans="1:9">
      <c r="A556" s="13"/>
      <c r="B556" s="13"/>
      <c r="C556" s="58" t="s">
        <v>500</v>
      </c>
      <c r="D556" s="13"/>
      <c r="E556" s="13"/>
      <c r="F556" s="13"/>
      <c r="G556" s="13"/>
      <c r="H556" s="58">
        <f t="shared" si="16"/>
        <v>0</v>
      </c>
      <c r="I556" s="58">
        <f t="shared" si="17"/>
        <v>0</v>
      </c>
    </row>
    <row r="557" spans="1:9">
      <c r="A557" s="13"/>
      <c r="B557" s="13"/>
      <c r="C557" s="58" t="s">
        <v>500</v>
      </c>
      <c r="D557" s="13"/>
      <c r="E557" s="13"/>
      <c r="F557" s="13"/>
      <c r="G557" s="13"/>
      <c r="H557" s="58">
        <f t="shared" si="16"/>
        <v>0</v>
      </c>
      <c r="I557" s="58">
        <f t="shared" si="17"/>
        <v>0</v>
      </c>
    </row>
    <row r="558" spans="1:9">
      <c r="A558" s="13"/>
      <c r="B558" s="13"/>
      <c r="C558" s="58" t="s">
        <v>500</v>
      </c>
      <c r="D558" s="13"/>
      <c r="E558" s="13"/>
      <c r="F558" s="13"/>
      <c r="G558" s="13"/>
      <c r="H558" s="58">
        <f t="shared" si="16"/>
        <v>0</v>
      </c>
      <c r="I558" s="58">
        <f t="shared" si="17"/>
        <v>0</v>
      </c>
    </row>
    <row r="559" spans="1:9">
      <c r="A559" s="13"/>
      <c r="B559" s="13"/>
      <c r="C559" s="58" t="s">
        <v>500</v>
      </c>
      <c r="D559" s="13"/>
      <c r="E559" s="13"/>
      <c r="F559" s="13"/>
      <c r="G559" s="13"/>
      <c r="H559" s="58">
        <f t="shared" si="16"/>
        <v>0</v>
      </c>
      <c r="I559" s="58">
        <f t="shared" si="17"/>
        <v>0</v>
      </c>
    </row>
    <row r="560" spans="1:9">
      <c r="A560" s="13"/>
      <c r="B560" s="13"/>
      <c r="C560" s="58" t="s">
        <v>500</v>
      </c>
      <c r="D560" s="13"/>
      <c r="E560" s="13"/>
      <c r="F560" s="13"/>
      <c r="G560" s="13"/>
      <c r="H560" s="58">
        <f t="shared" si="16"/>
        <v>0</v>
      </c>
      <c r="I560" s="58">
        <f t="shared" si="17"/>
        <v>0</v>
      </c>
    </row>
    <row r="561" spans="1:9">
      <c r="A561" s="13"/>
      <c r="B561" s="13"/>
      <c r="C561" s="58" t="s">
        <v>500</v>
      </c>
      <c r="D561" s="13"/>
      <c r="E561" s="13"/>
      <c r="F561" s="13"/>
      <c r="G561" s="13"/>
      <c r="H561" s="58">
        <f t="shared" si="16"/>
        <v>0</v>
      </c>
      <c r="I561" s="58">
        <f t="shared" si="17"/>
        <v>0</v>
      </c>
    </row>
    <row r="562" spans="1:9">
      <c r="A562" s="13"/>
      <c r="B562" s="13"/>
      <c r="C562" s="58" t="s">
        <v>500</v>
      </c>
      <c r="D562" s="13"/>
      <c r="E562" s="13"/>
      <c r="F562" s="13"/>
      <c r="G562" s="13"/>
      <c r="H562" s="58">
        <f t="shared" si="16"/>
        <v>0</v>
      </c>
      <c r="I562" s="58">
        <f t="shared" si="17"/>
        <v>0</v>
      </c>
    </row>
    <row r="563" spans="1:9">
      <c r="A563" s="13"/>
      <c r="B563" s="13"/>
      <c r="C563" s="58" t="s">
        <v>500</v>
      </c>
      <c r="D563" s="13"/>
      <c r="E563" s="13"/>
      <c r="F563" s="13"/>
      <c r="G563" s="13"/>
      <c r="H563" s="58">
        <f t="shared" si="16"/>
        <v>0</v>
      </c>
      <c r="I563" s="58">
        <f t="shared" si="17"/>
        <v>0</v>
      </c>
    </row>
    <row r="564" spans="1:9">
      <c r="A564" s="13"/>
      <c r="B564" s="13"/>
      <c r="C564" s="58" t="s">
        <v>500</v>
      </c>
      <c r="D564" s="13"/>
      <c r="E564" s="13"/>
      <c r="F564" s="13"/>
      <c r="G564" s="13"/>
      <c r="H564" s="58">
        <f t="shared" si="16"/>
        <v>0</v>
      </c>
      <c r="I564" s="58">
        <f t="shared" si="17"/>
        <v>0</v>
      </c>
    </row>
    <row r="565" spans="1:9">
      <c r="A565" s="13"/>
      <c r="B565" s="13"/>
      <c r="C565" s="58" t="s">
        <v>500</v>
      </c>
      <c r="D565" s="13"/>
      <c r="E565" s="13"/>
      <c r="F565" s="13"/>
      <c r="G565" s="13"/>
      <c r="H565" s="58">
        <f t="shared" si="16"/>
        <v>0</v>
      </c>
      <c r="I565" s="58">
        <f t="shared" si="17"/>
        <v>0</v>
      </c>
    </row>
    <row r="566" spans="1:9">
      <c r="A566" s="13"/>
      <c r="B566" s="13"/>
      <c r="C566" s="58" t="s">
        <v>500</v>
      </c>
      <c r="D566" s="13"/>
      <c r="E566" s="13"/>
      <c r="F566" s="13"/>
      <c r="G566" s="13"/>
      <c r="H566" s="58">
        <f t="shared" si="16"/>
        <v>0</v>
      </c>
      <c r="I566" s="58">
        <f t="shared" si="17"/>
        <v>0</v>
      </c>
    </row>
    <row r="567" spans="1:9">
      <c r="A567" s="13"/>
      <c r="B567" s="13"/>
      <c r="C567" s="58" t="s">
        <v>500</v>
      </c>
      <c r="D567" s="13"/>
      <c r="E567" s="13"/>
      <c r="F567" s="13"/>
      <c r="G567" s="13"/>
      <c r="H567" s="58">
        <f t="shared" si="16"/>
        <v>0</v>
      </c>
      <c r="I567" s="58">
        <f t="shared" si="17"/>
        <v>0</v>
      </c>
    </row>
    <row r="568" spans="1:9">
      <c r="A568" s="13"/>
      <c r="B568" s="13"/>
      <c r="C568" s="58" t="s">
        <v>500</v>
      </c>
      <c r="D568" s="13"/>
      <c r="E568" s="13"/>
      <c r="F568" s="13"/>
      <c r="G568" s="13"/>
      <c r="H568" s="58">
        <f t="shared" si="16"/>
        <v>0</v>
      </c>
      <c r="I568" s="58">
        <f t="shared" si="17"/>
        <v>0</v>
      </c>
    </row>
    <row r="569" spans="1:9">
      <c r="A569" s="13"/>
      <c r="B569" s="13"/>
      <c r="C569" s="58" t="s">
        <v>500</v>
      </c>
      <c r="D569" s="13"/>
      <c r="E569" s="13"/>
      <c r="F569" s="13"/>
      <c r="G569" s="13"/>
      <c r="H569" s="58">
        <f t="shared" si="16"/>
        <v>0</v>
      </c>
      <c r="I569" s="58">
        <f t="shared" si="17"/>
        <v>0</v>
      </c>
    </row>
    <row r="570" spans="1:9">
      <c r="A570" s="13"/>
      <c r="B570" s="13"/>
      <c r="C570" s="58" t="s">
        <v>500</v>
      </c>
      <c r="D570" s="13"/>
      <c r="E570" s="13"/>
      <c r="F570" s="13"/>
      <c r="G570" s="13"/>
      <c r="H570" s="58">
        <f t="shared" si="16"/>
        <v>0</v>
      </c>
      <c r="I570" s="58">
        <f t="shared" si="17"/>
        <v>0</v>
      </c>
    </row>
    <row r="571" spans="1:9">
      <c r="A571" s="13"/>
      <c r="B571" s="13"/>
      <c r="C571" s="58" t="s">
        <v>500</v>
      </c>
      <c r="D571" s="13"/>
      <c r="E571" s="13"/>
      <c r="F571" s="13"/>
      <c r="G571" s="13"/>
      <c r="H571" s="58">
        <f t="shared" si="16"/>
        <v>0</v>
      </c>
      <c r="I571" s="58">
        <f t="shared" si="17"/>
        <v>0</v>
      </c>
    </row>
    <row r="572" spans="1:9">
      <c r="A572" s="13"/>
      <c r="B572" s="13"/>
      <c r="C572" s="58" t="s">
        <v>500</v>
      </c>
      <c r="D572" s="13"/>
      <c r="E572" s="13"/>
      <c r="F572" s="13"/>
      <c r="G572" s="13"/>
      <c r="H572" s="58">
        <f t="shared" si="16"/>
        <v>0</v>
      </c>
      <c r="I572" s="58">
        <f t="shared" si="17"/>
        <v>0</v>
      </c>
    </row>
    <row r="573" spans="1:9">
      <c r="A573" s="13"/>
      <c r="B573" s="13"/>
      <c r="C573" s="58" t="s">
        <v>500</v>
      </c>
      <c r="D573" s="13"/>
      <c r="E573" s="13"/>
      <c r="F573" s="13"/>
      <c r="G573" s="13"/>
      <c r="H573" s="58">
        <f t="shared" si="16"/>
        <v>0</v>
      </c>
      <c r="I573" s="58">
        <f t="shared" si="17"/>
        <v>0</v>
      </c>
    </row>
    <row r="574" spans="1:9">
      <c r="A574" s="13"/>
      <c r="B574" s="13"/>
      <c r="C574" s="58" t="s">
        <v>500</v>
      </c>
      <c r="D574" s="13"/>
      <c r="E574" s="13"/>
      <c r="F574" s="13"/>
      <c r="G574" s="13"/>
      <c r="H574" s="58">
        <f t="shared" si="16"/>
        <v>0</v>
      </c>
      <c r="I574" s="58">
        <f t="shared" si="17"/>
        <v>0</v>
      </c>
    </row>
    <row r="575" spans="1:9">
      <c r="A575" s="13"/>
      <c r="B575" s="13"/>
      <c r="C575" s="58" t="s">
        <v>500</v>
      </c>
      <c r="D575" s="13"/>
      <c r="E575" s="13"/>
      <c r="F575" s="13"/>
      <c r="G575" s="13"/>
      <c r="H575" s="58">
        <f t="shared" si="16"/>
        <v>0</v>
      </c>
      <c r="I575" s="58">
        <f t="shared" si="17"/>
        <v>0</v>
      </c>
    </row>
    <row r="576" spans="1:9">
      <c r="A576" s="13"/>
      <c r="B576" s="13"/>
      <c r="C576" s="58" t="s">
        <v>500</v>
      </c>
      <c r="D576" s="13"/>
      <c r="E576" s="13"/>
      <c r="F576" s="13"/>
      <c r="G576" s="13"/>
      <c r="H576" s="58">
        <f t="shared" si="16"/>
        <v>0</v>
      </c>
      <c r="I576" s="58">
        <f t="shared" si="17"/>
        <v>0</v>
      </c>
    </row>
    <row r="577" spans="1:9">
      <c r="A577" s="13"/>
      <c r="B577" s="13"/>
      <c r="C577" s="58" t="s">
        <v>500</v>
      </c>
      <c r="D577" s="13"/>
      <c r="E577" s="13"/>
      <c r="F577" s="13"/>
      <c r="G577" s="13"/>
      <c r="H577" s="58">
        <f t="shared" si="16"/>
        <v>0</v>
      </c>
      <c r="I577" s="58">
        <f t="shared" si="17"/>
        <v>0</v>
      </c>
    </row>
    <row r="578" spans="1:9">
      <c r="A578" s="13"/>
      <c r="B578" s="13"/>
      <c r="C578" s="58" t="s">
        <v>500</v>
      </c>
      <c r="D578" s="13"/>
      <c r="E578" s="13"/>
      <c r="F578" s="13"/>
      <c r="G578" s="13"/>
      <c r="H578" s="58">
        <f t="shared" si="16"/>
        <v>0</v>
      </c>
      <c r="I578" s="58">
        <f t="shared" si="17"/>
        <v>0</v>
      </c>
    </row>
    <row r="579" spans="1:9">
      <c r="A579" s="13"/>
      <c r="B579" s="13"/>
      <c r="C579" s="58" t="s">
        <v>500</v>
      </c>
      <c r="D579" s="13"/>
      <c r="E579" s="13"/>
      <c r="F579" s="13"/>
      <c r="G579" s="13"/>
      <c r="H579" s="58">
        <f t="shared" si="16"/>
        <v>0</v>
      </c>
      <c r="I579" s="58">
        <f t="shared" si="17"/>
        <v>0</v>
      </c>
    </row>
    <row r="580" spans="1:9">
      <c r="A580" s="13"/>
      <c r="B580" s="13"/>
      <c r="C580" s="58" t="s">
        <v>500</v>
      </c>
      <c r="D580" s="13"/>
      <c r="E580" s="13"/>
      <c r="F580" s="13"/>
      <c r="G580" s="13"/>
      <c r="H580" s="58">
        <f t="shared" ref="H580:H643" si="18">SUMPRODUCT($D$2:$G$2,D580:G580)</f>
        <v>0</v>
      </c>
      <c r="I580" s="58">
        <f t="shared" ref="I580:I643" si="19">SUM(D580:G580)</f>
        <v>0</v>
      </c>
    </row>
    <row r="581" spans="1:9">
      <c r="A581" s="13"/>
      <c r="B581" s="13"/>
      <c r="C581" s="58" t="s">
        <v>500</v>
      </c>
      <c r="D581" s="13"/>
      <c r="E581" s="13"/>
      <c r="F581" s="13"/>
      <c r="G581" s="13"/>
      <c r="H581" s="58">
        <f t="shared" si="18"/>
        <v>0</v>
      </c>
      <c r="I581" s="58">
        <f t="shared" si="19"/>
        <v>0</v>
      </c>
    </row>
    <row r="582" spans="1:9">
      <c r="A582" s="13"/>
      <c r="B582" s="13"/>
      <c r="C582" s="58" t="s">
        <v>500</v>
      </c>
      <c r="D582" s="13"/>
      <c r="E582" s="13"/>
      <c r="F582" s="13"/>
      <c r="G582" s="13"/>
      <c r="H582" s="58">
        <f t="shared" si="18"/>
        <v>0</v>
      </c>
      <c r="I582" s="58">
        <f t="shared" si="19"/>
        <v>0</v>
      </c>
    </row>
    <row r="583" spans="1:9">
      <c r="A583" s="13"/>
      <c r="B583" s="13"/>
      <c r="C583" s="58" t="s">
        <v>500</v>
      </c>
      <c r="D583" s="13"/>
      <c r="E583" s="13"/>
      <c r="F583" s="13"/>
      <c r="G583" s="13"/>
      <c r="H583" s="58">
        <f t="shared" si="18"/>
        <v>0</v>
      </c>
      <c r="I583" s="58">
        <f t="shared" si="19"/>
        <v>0</v>
      </c>
    </row>
    <row r="584" spans="1:9">
      <c r="A584" s="13"/>
      <c r="B584" s="13"/>
      <c r="C584" s="58" t="s">
        <v>500</v>
      </c>
      <c r="D584" s="13"/>
      <c r="E584" s="13"/>
      <c r="F584" s="13"/>
      <c r="G584" s="13"/>
      <c r="H584" s="58">
        <f t="shared" si="18"/>
        <v>0</v>
      </c>
      <c r="I584" s="58">
        <f t="shared" si="19"/>
        <v>0</v>
      </c>
    </row>
    <row r="585" spans="1:9">
      <c r="A585" s="13"/>
      <c r="B585" s="13"/>
      <c r="C585" s="58" t="s">
        <v>500</v>
      </c>
      <c r="D585" s="13"/>
      <c r="E585" s="13"/>
      <c r="F585" s="13"/>
      <c r="G585" s="13"/>
      <c r="H585" s="58">
        <f t="shared" si="18"/>
        <v>0</v>
      </c>
      <c r="I585" s="58">
        <f t="shared" si="19"/>
        <v>0</v>
      </c>
    </row>
    <row r="586" spans="1:9">
      <c r="A586" s="13"/>
      <c r="B586" s="13"/>
      <c r="C586" s="58" t="s">
        <v>500</v>
      </c>
      <c r="D586" s="13"/>
      <c r="E586" s="13"/>
      <c r="F586" s="13"/>
      <c r="G586" s="13"/>
      <c r="H586" s="58">
        <f t="shared" si="18"/>
        <v>0</v>
      </c>
      <c r="I586" s="58">
        <f t="shared" si="19"/>
        <v>0</v>
      </c>
    </row>
    <row r="587" spans="1:9">
      <c r="A587" s="13"/>
      <c r="B587" s="13"/>
      <c r="C587" s="58" t="s">
        <v>500</v>
      </c>
      <c r="D587" s="13"/>
      <c r="E587" s="13"/>
      <c r="F587" s="13"/>
      <c r="G587" s="13"/>
      <c r="H587" s="58">
        <f t="shared" si="18"/>
        <v>0</v>
      </c>
      <c r="I587" s="58">
        <f t="shared" si="19"/>
        <v>0</v>
      </c>
    </row>
    <row r="588" spans="1:9">
      <c r="A588" s="13"/>
      <c r="B588" s="13"/>
      <c r="C588" s="58" t="s">
        <v>500</v>
      </c>
      <c r="D588" s="13"/>
      <c r="E588" s="13"/>
      <c r="F588" s="13"/>
      <c r="G588" s="13"/>
      <c r="H588" s="58">
        <f t="shared" si="18"/>
        <v>0</v>
      </c>
      <c r="I588" s="58">
        <f t="shared" si="19"/>
        <v>0</v>
      </c>
    </row>
    <row r="589" spans="1:9">
      <c r="A589" s="13"/>
      <c r="B589" s="13"/>
      <c r="C589" s="58" t="s">
        <v>500</v>
      </c>
      <c r="D589" s="13"/>
      <c r="E589" s="13"/>
      <c r="F589" s="13"/>
      <c r="G589" s="13"/>
      <c r="H589" s="58">
        <f t="shared" si="18"/>
        <v>0</v>
      </c>
      <c r="I589" s="58">
        <f t="shared" si="19"/>
        <v>0</v>
      </c>
    </row>
    <row r="590" spans="1:9">
      <c r="A590" s="13"/>
      <c r="B590" s="13"/>
      <c r="C590" s="58" t="s">
        <v>500</v>
      </c>
      <c r="D590" s="13"/>
      <c r="E590" s="13"/>
      <c r="F590" s="13"/>
      <c r="G590" s="13"/>
      <c r="H590" s="58">
        <f t="shared" si="18"/>
        <v>0</v>
      </c>
      <c r="I590" s="58">
        <f t="shared" si="19"/>
        <v>0</v>
      </c>
    </row>
    <row r="591" spans="1:9">
      <c r="A591" s="13"/>
      <c r="B591" s="13"/>
      <c r="C591" s="58" t="s">
        <v>500</v>
      </c>
      <c r="D591" s="13"/>
      <c r="E591" s="13"/>
      <c r="F591" s="13"/>
      <c r="G591" s="13"/>
      <c r="H591" s="58">
        <f t="shared" si="18"/>
        <v>0</v>
      </c>
      <c r="I591" s="58">
        <f t="shared" si="19"/>
        <v>0</v>
      </c>
    </row>
    <row r="592" spans="1:9">
      <c r="A592" s="13"/>
      <c r="B592" s="13"/>
      <c r="C592" s="58" t="s">
        <v>500</v>
      </c>
      <c r="D592" s="13"/>
      <c r="E592" s="13"/>
      <c r="F592" s="13"/>
      <c r="G592" s="13"/>
      <c r="H592" s="58">
        <f t="shared" si="18"/>
        <v>0</v>
      </c>
      <c r="I592" s="58">
        <f t="shared" si="19"/>
        <v>0</v>
      </c>
    </row>
    <row r="593" spans="1:9">
      <c r="A593" s="13"/>
      <c r="B593" s="13"/>
      <c r="C593" s="58" t="s">
        <v>500</v>
      </c>
      <c r="D593" s="13"/>
      <c r="E593" s="13"/>
      <c r="F593" s="13"/>
      <c r="G593" s="13"/>
      <c r="H593" s="58">
        <f t="shared" si="18"/>
        <v>0</v>
      </c>
      <c r="I593" s="58">
        <f t="shared" si="19"/>
        <v>0</v>
      </c>
    </row>
    <row r="594" spans="1:9">
      <c r="A594" s="13"/>
      <c r="B594" s="13"/>
      <c r="C594" s="58" t="s">
        <v>500</v>
      </c>
      <c r="D594" s="13"/>
      <c r="E594" s="13"/>
      <c r="F594" s="13"/>
      <c r="G594" s="13"/>
      <c r="H594" s="58">
        <f t="shared" si="18"/>
        <v>0</v>
      </c>
      <c r="I594" s="58">
        <f t="shared" si="19"/>
        <v>0</v>
      </c>
    </row>
    <row r="595" spans="1:9">
      <c r="A595" s="13"/>
      <c r="B595" s="13"/>
      <c r="C595" s="58" t="s">
        <v>500</v>
      </c>
      <c r="D595" s="13"/>
      <c r="E595" s="13"/>
      <c r="F595" s="13"/>
      <c r="G595" s="13"/>
      <c r="H595" s="58">
        <f t="shared" si="18"/>
        <v>0</v>
      </c>
      <c r="I595" s="58">
        <f t="shared" si="19"/>
        <v>0</v>
      </c>
    </row>
    <row r="596" spans="1:9">
      <c r="A596" s="13"/>
      <c r="B596" s="13"/>
      <c r="C596" s="58" t="s">
        <v>500</v>
      </c>
      <c r="D596" s="13"/>
      <c r="E596" s="13"/>
      <c r="F596" s="13"/>
      <c r="G596" s="13"/>
      <c r="H596" s="58">
        <f t="shared" si="18"/>
        <v>0</v>
      </c>
      <c r="I596" s="58">
        <f t="shared" si="19"/>
        <v>0</v>
      </c>
    </row>
    <row r="597" spans="1:9">
      <c r="A597" s="13"/>
      <c r="B597" s="13"/>
      <c r="C597" s="58" t="s">
        <v>500</v>
      </c>
      <c r="D597" s="13"/>
      <c r="E597" s="13"/>
      <c r="F597" s="13"/>
      <c r="G597" s="13"/>
      <c r="H597" s="58">
        <f t="shared" si="18"/>
        <v>0</v>
      </c>
      <c r="I597" s="58">
        <f t="shared" si="19"/>
        <v>0</v>
      </c>
    </row>
    <row r="598" spans="1:9">
      <c r="A598" s="13"/>
      <c r="B598" s="13"/>
      <c r="C598" s="58" t="s">
        <v>500</v>
      </c>
      <c r="D598" s="13"/>
      <c r="E598" s="13"/>
      <c r="F598" s="13"/>
      <c r="G598" s="13"/>
      <c r="H598" s="58">
        <f t="shared" si="18"/>
        <v>0</v>
      </c>
      <c r="I598" s="58">
        <f t="shared" si="19"/>
        <v>0</v>
      </c>
    </row>
    <row r="599" spans="1:9">
      <c r="A599" s="13"/>
      <c r="B599" s="13"/>
      <c r="C599" s="58" t="s">
        <v>500</v>
      </c>
      <c r="D599" s="13"/>
      <c r="E599" s="13"/>
      <c r="F599" s="13"/>
      <c r="G599" s="13"/>
      <c r="H599" s="58">
        <f t="shared" si="18"/>
        <v>0</v>
      </c>
      <c r="I599" s="58">
        <f t="shared" si="19"/>
        <v>0</v>
      </c>
    </row>
    <row r="600" spans="1:9">
      <c r="A600" s="13"/>
      <c r="B600" s="13"/>
      <c r="C600" s="58" t="s">
        <v>500</v>
      </c>
      <c r="D600" s="13"/>
      <c r="E600" s="13"/>
      <c r="F600" s="13"/>
      <c r="G600" s="13"/>
      <c r="H600" s="58">
        <f t="shared" si="18"/>
        <v>0</v>
      </c>
      <c r="I600" s="58">
        <f t="shared" si="19"/>
        <v>0</v>
      </c>
    </row>
    <row r="601" spans="1:9">
      <c r="A601" s="13"/>
      <c r="B601" s="13"/>
      <c r="C601" s="58" t="s">
        <v>500</v>
      </c>
      <c r="D601" s="13"/>
      <c r="E601" s="13"/>
      <c r="F601" s="13"/>
      <c r="G601" s="13"/>
      <c r="H601" s="58">
        <f t="shared" si="18"/>
        <v>0</v>
      </c>
      <c r="I601" s="58">
        <f t="shared" si="19"/>
        <v>0</v>
      </c>
    </row>
    <row r="602" spans="1:9">
      <c r="A602" s="13"/>
      <c r="B602" s="13"/>
      <c r="C602" s="58" t="s">
        <v>500</v>
      </c>
      <c r="D602" s="13"/>
      <c r="E602" s="13"/>
      <c r="F602" s="13"/>
      <c r="G602" s="13"/>
      <c r="H602" s="58">
        <f t="shared" si="18"/>
        <v>0</v>
      </c>
      <c r="I602" s="58">
        <f t="shared" si="19"/>
        <v>0</v>
      </c>
    </row>
    <row r="603" spans="1:9">
      <c r="A603" s="13"/>
      <c r="B603" s="13"/>
      <c r="C603" s="58" t="s">
        <v>500</v>
      </c>
      <c r="D603" s="13"/>
      <c r="E603" s="13"/>
      <c r="F603" s="13"/>
      <c r="G603" s="13"/>
      <c r="H603" s="58">
        <f t="shared" si="18"/>
        <v>0</v>
      </c>
      <c r="I603" s="58">
        <f t="shared" si="19"/>
        <v>0</v>
      </c>
    </row>
    <row r="604" spans="1:9">
      <c r="A604" s="13"/>
      <c r="B604" s="13"/>
      <c r="C604" s="58" t="s">
        <v>500</v>
      </c>
      <c r="D604" s="13"/>
      <c r="E604" s="13"/>
      <c r="F604" s="13"/>
      <c r="G604" s="13"/>
      <c r="H604" s="58">
        <f t="shared" si="18"/>
        <v>0</v>
      </c>
      <c r="I604" s="58">
        <f t="shared" si="19"/>
        <v>0</v>
      </c>
    </row>
    <row r="605" spans="1:9">
      <c r="A605" s="13"/>
      <c r="B605" s="13"/>
      <c r="C605" s="58" t="s">
        <v>500</v>
      </c>
      <c r="D605" s="13"/>
      <c r="E605" s="13"/>
      <c r="F605" s="13"/>
      <c r="G605" s="13"/>
      <c r="H605" s="58">
        <f t="shared" si="18"/>
        <v>0</v>
      </c>
      <c r="I605" s="58">
        <f t="shared" si="19"/>
        <v>0</v>
      </c>
    </row>
    <row r="606" spans="1:9">
      <c r="A606" s="13"/>
      <c r="B606" s="13"/>
      <c r="C606" s="58" t="s">
        <v>500</v>
      </c>
      <c r="D606" s="13"/>
      <c r="E606" s="13"/>
      <c r="F606" s="13"/>
      <c r="G606" s="13"/>
      <c r="H606" s="58">
        <f t="shared" si="18"/>
        <v>0</v>
      </c>
      <c r="I606" s="58">
        <f t="shared" si="19"/>
        <v>0</v>
      </c>
    </row>
    <row r="607" spans="1:9">
      <c r="A607" s="13"/>
      <c r="B607" s="13"/>
      <c r="C607" s="58" t="s">
        <v>500</v>
      </c>
      <c r="D607" s="13"/>
      <c r="E607" s="13"/>
      <c r="F607" s="13"/>
      <c r="G607" s="13"/>
      <c r="H607" s="58">
        <f t="shared" si="18"/>
        <v>0</v>
      </c>
      <c r="I607" s="58">
        <f t="shared" si="19"/>
        <v>0</v>
      </c>
    </row>
    <row r="608" spans="1:9">
      <c r="A608" s="13"/>
      <c r="B608" s="13"/>
      <c r="C608" s="58" t="s">
        <v>500</v>
      </c>
      <c r="D608" s="13"/>
      <c r="E608" s="13"/>
      <c r="F608" s="13"/>
      <c r="G608" s="13"/>
      <c r="H608" s="58">
        <f t="shared" si="18"/>
        <v>0</v>
      </c>
      <c r="I608" s="58">
        <f t="shared" si="19"/>
        <v>0</v>
      </c>
    </row>
    <row r="609" spans="1:9">
      <c r="A609" s="13"/>
      <c r="B609" s="13"/>
      <c r="C609" s="58" t="s">
        <v>500</v>
      </c>
      <c r="D609" s="13"/>
      <c r="E609" s="13"/>
      <c r="F609" s="13"/>
      <c r="G609" s="13"/>
      <c r="H609" s="58">
        <f t="shared" si="18"/>
        <v>0</v>
      </c>
      <c r="I609" s="58">
        <f t="shared" si="19"/>
        <v>0</v>
      </c>
    </row>
    <row r="610" spans="1:9">
      <c r="A610" s="13"/>
      <c r="B610" s="13"/>
      <c r="C610" s="58" t="s">
        <v>500</v>
      </c>
      <c r="D610" s="13"/>
      <c r="E610" s="13"/>
      <c r="F610" s="13"/>
      <c r="G610" s="13"/>
      <c r="H610" s="58">
        <f t="shared" si="18"/>
        <v>0</v>
      </c>
      <c r="I610" s="58">
        <f t="shared" si="19"/>
        <v>0</v>
      </c>
    </row>
    <row r="611" spans="1:9">
      <c r="A611" s="13"/>
      <c r="B611" s="13"/>
      <c r="C611" s="58" t="s">
        <v>500</v>
      </c>
      <c r="D611" s="13"/>
      <c r="E611" s="13"/>
      <c r="F611" s="13"/>
      <c r="G611" s="13"/>
      <c r="H611" s="58">
        <f t="shared" si="18"/>
        <v>0</v>
      </c>
      <c r="I611" s="58">
        <f t="shared" si="19"/>
        <v>0</v>
      </c>
    </row>
    <row r="612" spans="1:9">
      <c r="A612" s="13"/>
      <c r="B612" s="13"/>
      <c r="C612" s="58" t="s">
        <v>500</v>
      </c>
      <c r="D612" s="13"/>
      <c r="E612" s="13"/>
      <c r="F612" s="13"/>
      <c r="G612" s="13"/>
      <c r="H612" s="58">
        <f t="shared" si="18"/>
        <v>0</v>
      </c>
      <c r="I612" s="58">
        <f t="shared" si="19"/>
        <v>0</v>
      </c>
    </row>
    <row r="613" spans="1:9">
      <c r="A613" s="13"/>
      <c r="B613" s="13"/>
      <c r="C613" s="58" t="s">
        <v>500</v>
      </c>
      <c r="D613" s="13"/>
      <c r="E613" s="13"/>
      <c r="F613" s="13"/>
      <c r="G613" s="13"/>
      <c r="H613" s="58">
        <f t="shared" si="18"/>
        <v>0</v>
      </c>
      <c r="I613" s="58">
        <f t="shared" si="19"/>
        <v>0</v>
      </c>
    </row>
    <row r="614" spans="1:9">
      <c r="A614" s="13"/>
      <c r="B614" s="13"/>
      <c r="C614" s="58" t="s">
        <v>500</v>
      </c>
      <c r="D614" s="13"/>
      <c r="E614" s="13"/>
      <c r="F614" s="13"/>
      <c r="G614" s="13"/>
      <c r="H614" s="58">
        <f t="shared" si="18"/>
        <v>0</v>
      </c>
      <c r="I614" s="58">
        <f t="shared" si="19"/>
        <v>0</v>
      </c>
    </row>
    <row r="615" spans="1:9">
      <c r="A615" s="13"/>
      <c r="B615" s="13"/>
      <c r="C615" s="58" t="s">
        <v>500</v>
      </c>
      <c r="D615" s="13"/>
      <c r="E615" s="13"/>
      <c r="F615" s="13"/>
      <c r="G615" s="13"/>
      <c r="H615" s="58">
        <f t="shared" si="18"/>
        <v>0</v>
      </c>
      <c r="I615" s="58">
        <f t="shared" si="19"/>
        <v>0</v>
      </c>
    </row>
    <row r="616" spans="1:9">
      <c r="A616" s="13"/>
      <c r="B616" s="13"/>
      <c r="C616" s="58" t="s">
        <v>500</v>
      </c>
      <c r="D616" s="13"/>
      <c r="E616" s="13"/>
      <c r="F616" s="13"/>
      <c r="G616" s="13"/>
      <c r="H616" s="58">
        <f t="shared" si="18"/>
        <v>0</v>
      </c>
      <c r="I616" s="58">
        <f t="shared" si="19"/>
        <v>0</v>
      </c>
    </row>
    <row r="617" spans="1:9">
      <c r="A617" s="13"/>
      <c r="B617" s="13"/>
      <c r="C617" s="58" t="s">
        <v>500</v>
      </c>
      <c r="D617" s="13"/>
      <c r="E617" s="13"/>
      <c r="F617" s="13"/>
      <c r="G617" s="13"/>
      <c r="H617" s="58">
        <f t="shared" si="18"/>
        <v>0</v>
      </c>
      <c r="I617" s="58">
        <f t="shared" si="19"/>
        <v>0</v>
      </c>
    </row>
    <row r="618" spans="1:9">
      <c r="A618" s="13"/>
      <c r="B618" s="13"/>
      <c r="C618" s="58" t="s">
        <v>500</v>
      </c>
      <c r="D618" s="13"/>
      <c r="E618" s="13"/>
      <c r="F618" s="13"/>
      <c r="G618" s="13"/>
      <c r="H618" s="58">
        <f t="shared" si="18"/>
        <v>0</v>
      </c>
      <c r="I618" s="58">
        <f t="shared" si="19"/>
        <v>0</v>
      </c>
    </row>
    <row r="619" spans="1:9">
      <c r="A619" s="13"/>
      <c r="B619" s="13"/>
      <c r="C619" s="58" t="s">
        <v>500</v>
      </c>
      <c r="D619" s="13"/>
      <c r="E619" s="13"/>
      <c r="F619" s="13"/>
      <c r="G619" s="13"/>
      <c r="H619" s="58">
        <f t="shared" si="18"/>
        <v>0</v>
      </c>
      <c r="I619" s="58">
        <f t="shared" si="19"/>
        <v>0</v>
      </c>
    </row>
    <row r="620" spans="1:9">
      <c r="A620" s="13"/>
      <c r="B620" s="13"/>
      <c r="C620" s="58" t="s">
        <v>500</v>
      </c>
      <c r="D620" s="13"/>
      <c r="E620" s="13"/>
      <c r="F620" s="13"/>
      <c r="G620" s="13"/>
      <c r="H620" s="58">
        <f t="shared" si="18"/>
        <v>0</v>
      </c>
      <c r="I620" s="58">
        <f t="shared" si="19"/>
        <v>0</v>
      </c>
    </row>
    <row r="621" spans="1:9">
      <c r="A621" s="13"/>
      <c r="B621" s="13"/>
      <c r="C621" s="58" t="s">
        <v>500</v>
      </c>
      <c r="D621" s="13"/>
      <c r="E621" s="13"/>
      <c r="F621" s="13"/>
      <c r="G621" s="13"/>
      <c r="H621" s="58">
        <f t="shared" si="18"/>
        <v>0</v>
      </c>
      <c r="I621" s="58">
        <f t="shared" si="19"/>
        <v>0</v>
      </c>
    </row>
    <row r="622" spans="1:9">
      <c r="A622" s="13"/>
      <c r="B622" s="13"/>
      <c r="C622" s="58" t="s">
        <v>500</v>
      </c>
      <c r="D622" s="13"/>
      <c r="E622" s="13"/>
      <c r="F622" s="13"/>
      <c r="G622" s="13"/>
      <c r="H622" s="58">
        <f t="shared" si="18"/>
        <v>0</v>
      </c>
      <c r="I622" s="58">
        <f t="shared" si="19"/>
        <v>0</v>
      </c>
    </row>
    <row r="623" spans="1:9">
      <c r="A623" s="13"/>
      <c r="B623" s="13"/>
      <c r="C623" s="58" t="s">
        <v>500</v>
      </c>
      <c r="D623" s="13"/>
      <c r="E623" s="13"/>
      <c r="F623" s="13"/>
      <c r="G623" s="13"/>
      <c r="H623" s="58">
        <f t="shared" si="18"/>
        <v>0</v>
      </c>
      <c r="I623" s="58">
        <f t="shared" si="19"/>
        <v>0</v>
      </c>
    </row>
    <row r="624" spans="1:9">
      <c r="A624" s="13"/>
      <c r="B624" s="13"/>
      <c r="C624" s="58" t="s">
        <v>500</v>
      </c>
      <c r="D624" s="13"/>
      <c r="E624" s="13"/>
      <c r="F624" s="13"/>
      <c r="G624" s="13"/>
      <c r="H624" s="58">
        <f t="shared" si="18"/>
        <v>0</v>
      </c>
      <c r="I624" s="58">
        <f t="shared" si="19"/>
        <v>0</v>
      </c>
    </row>
    <row r="625" spans="1:9">
      <c r="A625" s="13"/>
      <c r="B625" s="13"/>
      <c r="C625" s="58" t="s">
        <v>500</v>
      </c>
      <c r="D625" s="13"/>
      <c r="E625" s="13"/>
      <c r="F625" s="13"/>
      <c r="G625" s="13"/>
      <c r="H625" s="58">
        <f t="shared" si="18"/>
        <v>0</v>
      </c>
      <c r="I625" s="58">
        <f t="shared" si="19"/>
        <v>0</v>
      </c>
    </row>
    <row r="626" spans="1:9">
      <c r="A626" s="13"/>
      <c r="B626" s="13"/>
      <c r="C626" s="58" t="s">
        <v>500</v>
      </c>
      <c r="D626" s="13"/>
      <c r="E626" s="13"/>
      <c r="F626" s="13"/>
      <c r="G626" s="13"/>
      <c r="H626" s="58">
        <f t="shared" si="18"/>
        <v>0</v>
      </c>
      <c r="I626" s="58">
        <f t="shared" si="19"/>
        <v>0</v>
      </c>
    </row>
    <row r="627" spans="1:9">
      <c r="A627" s="13"/>
      <c r="B627" s="13"/>
      <c r="C627" s="58" t="s">
        <v>500</v>
      </c>
      <c r="D627" s="13"/>
      <c r="E627" s="13"/>
      <c r="F627" s="13"/>
      <c r="G627" s="13"/>
      <c r="H627" s="58">
        <f t="shared" si="18"/>
        <v>0</v>
      </c>
      <c r="I627" s="58">
        <f t="shared" si="19"/>
        <v>0</v>
      </c>
    </row>
    <row r="628" spans="1:9">
      <c r="A628" s="13"/>
      <c r="B628" s="13"/>
      <c r="C628" s="58" t="s">
        <v>500</v>
      </c>
      <c r="D628" s="13"/>
      <c r="E628" s="13"/>
      <c r="F628" s="13"/>
      <c r="G628" s="13"/>
      <c r="H628" s="58">
        <f t="shared" si="18"/>
        <v>0</v>
      </c>
      <c r="I628" s="58">
        <f t="shared" si="19"/>
        <v>0</v>
      </c>
    </row>
    <row r="629" spans="1:9">
      <c r="A629" s="13"/>
      <c r="B629" s="13"/>
      <c r="C629" s="58" t="s">
        <v>500</v>
      </c>
      <c r="D629" s="13"/>
      <c r="E629" s="13"/>
      <c r="F629" s="13"/>
      <c r="G629" s="13"/>
      <c r="H629" s="58">
        <f t="shared" si="18"/>
        <v>0</v>
      </c>
      <c r="I629" s="58">
        <f t="shared" si="19"/>
        <v>0</v>
      </c>
    </row>
    <row r="630" spans="1:9">
      <c r="A630" s="13"/>
      <c r="B630" s="13"/>
      <c r="C630" s="58" t="s">
        <v>500</v>
      </c>
      <c r="D630" s="13"/>
      <c r="E630" s="13"/>
      <c r="F630" s="13"/>
      <c r="G630" s="13"/>
      <c r="H630" s="58">
        <f t="shared" si="18"/>
        <v>0</v>
      </c>
      <c r="I630" s="58">
        <f t="shared" si="19"/>
        <v>0</v>
      </c>
    </row>
    <row r="631" spans="1:9">
      <c r="A631" s="13"/>
      <c r="B631" s="13"/>
      <c r="C631" s="58" t="s">
        <v>500</v>
      </c>
      <c r="D631" s="13"/>
      <c r="E631" s="13"/>
      <c r="F631" s="13"/>
      <c r="G631" s="13"/>
      <c r="H631" s="58">
        <f t="shared" si="18"/>
        <v>0</v>
      </c>
      <c r="I631" s="58">
        <f t="shared" si="19"/>
        <v>0</v>
      </c>
    </row>
    <row r="632" spans="1:9">
      <c r="A632" s="13"/>
      <c r="B632" s="13"/>
      <c r="C632" s="58" t="s">
        <v>500</v>
      </c>
      <c r="D632" s="13"/>
      <c r="E632" s="13"/>
      <c r="F632" s="13"/>
      <c r="G632" s="13"/>
      <c r="H632" s="58">
        <f t="shared" si="18"/>
        <v>0</v>
      </c>
      <c r="I632" s="58">
        <f t="shared" si="19"/>
        <v>0</v>
      </c>
    </row>
    <row r="633" spans="1:9">
      <c r="A633" s="13"/>
      <c r="B633" s="13"/>
      <c r="C633" s="58" t="s">
        <v>500</v>
      </c>
      <c r="D633" s="13"/>
      <c r="E633" s="13"/>
      <c r="F633" s="13"/>
      <c r="G633" s="13"/>
      <c r="H633" s="58">
        <f t="shared" si="18"/>
        <v>0</v>
      </c>
      <c r="I633" s="58">
        <f t="shared" si="19"/>
        <v>0</v>
      </c>
    </row>
    <row r="634" spans="1:9">
      <c r="A634" s="13"/>
      <c r="B634" s="13"/>
      <c r="C634" s="58" t="s">
        <v>500</v>
      </c>
      <c r="D634" s="13"/>
      <c r="E634" s="13"/>
      <c r="F634" s="13"/>
      <c r="G634" s="13"/>
      <c r="H634" s="58">
        <f t="shared" si="18"/>
        <v>0</v>
      </c>
      <c r="I634" s="58">
        <f t="shared" si="19"/>
        <v>0</v>
      </c>
    </row>
    <row r="635" spans="1:9">
      <c r="A635" s="13"/>
      <c r="B635" s="13"/>
      <c r="C635" s="58" t="s">
        <v>500</v>
      </c>
      <c r="D635" s="13"/>
      <c r="E635" s="13"/>
      <c r="F635" s="13"/>
      <c r="G635" s="13"/>
      <c r="H635" s="58">
        <f t="shared" si="18"/>
        <v>0</v>
      </c>
      <c r="I635" s="58">
        <f t="shared" si="19"/>
        <v>0</v>
      </c>
    </row>
    <row r="636" spans="1:9">
      <c r="A636" s="13"/>
      <c r="B636" s="13"/>
      <c r="C636" s="58" t="s">
        <v>500</v>
      </c>
      <c r="D636" s="13"/>
      <c r="E636" s="13"/>
      <c r="F636" s="13"/>
      <c r="G636" s="13"/>
      <c r="H636" s="58">
        <f t="shared" si="18"/>
        <v>0</v>
      </c>
      <c r="I636" s="58">
        <f t="shared" si="19"/>
        <v>0</v>
      </c>
    </row>
    <row r="637" spans="1:9">
      <c r="A637" s="13"/>
      <c r="B637" s="13"/>
      <c r="C637" s="58" t="s">
        <v>500</v>
      </c>
      <c r="D637" s="13"/>
      <c r="E637" s="13"/>
      <c r="F637" s="13"/>
      <c r="G637" s="13"/>
      <c r="H637" s="58">
        <f t="shared" si="18"/>
        <v>0</v>
      </c>
      <c r="I637" s="58">
        <f t="shared" si="19"/>
        <v>0</v>
      </c>
    </row>
    <row r="638" spans="1:9">
      <c r="A638" s="13"/>
      <c r="B638" s="13"/>
      <c r="C638" s="58" t="s">
        <v>500</v>
      </c>
      <c r="D638" s="13"/>
      <c r="E638" s="13"/>
      <c r="F638" s="13"/>
      <c r="G638" s="13"/>
      <c r="H638" s="58">
        <f t="shared" si="18"/>
        <v>0</v>
      </c>
      <c r="I638" s="58">
        <f t="shared" si="19"/>
        <v>0</v>
      </c>
    </row>
    <row r="639" spans="1:9">
      <c r="A639" s="13"/>
      <c r="B639" s="13"/>
      <c r="C639" s="58" t="s">
        <v>500</v>
      </c>
      <c r="D639" s="13"/>
      <c r="E639" s="13"/>
      <c r="F639" s="13"/>
      <c r="G639" s="13"/>
      <c r="H639" s="58">
        <f t="shared" si="18"/>
        <v>0</v>
      </c>
      <c r="I639" s="58">
        <f t="shared" si="19"/>
        <v>0</v>
      </c>
    </row>
    <row r="640" spans="1:9">
      <c r="A640" s="13"/>
      <c r="B640" s="13"/>
      <c r="C640" s="58" t="s">
        <v>500</v>
      </c>
      <c r="D640" s="13"/>
      <c r="E640" s="13"/>
      <c r="F640" s="13"/>
      <c r="G640" s="13"/>
      <c r="H640" s="58">
        <f t="shared" si="18"/>
        <v>0</v>
      </c>
      <c r="I640" s="58">
        <f t="shared" si="19"/>
        <v>0</v>
      </c>
    </row>
    <row r="641" spans="1:9">
      <c r="A641" s="13"/>
      <c r="B641" s="13"/>
      <c r="C641" s="58" t="s">
        <v>500</v>
      </c>
      <c r="D641" s="13"/>
      <c r="E641" s="13"/>
      <c r="F641" s="13"/>
      <c r="G641" s="13"/>
      <c r="H641" s="58">
        <f t="shared" si="18"/>
        <v>0</v>
      </c>
      <c r="I641" s="58">
        <f t="shared" si="19"/>
        <v>0</v>
      </c>
    </row>
    <row r="642" spans="1:9">
      <c r="A642" s="13"/>
      <c r="B642" s="13"/>
      <c r="C642" s="58" t="s">
        <v>500</v>
      </c>
      <c r="D642" s="13"/>
      <c r="E642" s="13"/>
      <c r="F642" s="13"/>
      <c r="G642" s="13"/>
      <c r="H642" s="58">
        <f t="shared" si="18"/>
        <v>0</v>
      </c>
      <c r="I642" s="58">
        <f t="shared" si="19"/>
        <v>0</v>
      </c>
    </row>
    <row r="643" spans="1:9">
      <c r="A643" s="13"/>
      <c r="B643" s="13"/>
      <c r="C643" s="58" t="s">
        <v>500</v>
      </c>
      <c r="D643" s="13"/>
      <c r="E643" s="13"/>
      <c r="F643" s="13"/>
      <c r="G643" s="13"/>
      <c r="H643" s="58">
        <f t="shared" si="18"/>
        <v>0</v>
      </c>
      <c r="I643" s="58">
        <f t="shared" si="19"/>
        <v>0</v>
      </c>
    </row>
    <row r="644" spans="1:9">
      <c r="A644" s="13"/>
      <c r="B644" s="13"/>
      <c r="C644" s="58" t="s">
        <v>500</v>
      </c>
      <c r="D644" s="13"/>
      <c r="E644" s="13"/>
      <c r="F644" s="13"/>
      <c r="G644" s="13"/>
      <c r="H644" s="58">
        <f t="shared" ref="H644:H707" si="20">SUMPRODUCT($D$2:$G$2,D644:G644)</f>
        <v>0</v>
      </c>
      <c r="I644" s="58">
        <f t="shared" ref="I644:I707" si="21">SUM(D644:G644)</f>
        <v>0</v>
      </c>
    </row>
    <row r="645" spans="1:9">
      <c r="A645" s="13"/>
      <c r="B645" s="13"/>
      <c r="C645" s="58" t="s">
        <v>500</v>
      </c>
      <c r="D645" s="13"/>
      <c r="E645" s="13"/>
      <c r="F645" s="13"/>
      <c r="G645" s="13"/>
      <c r="H645" s="58">
        <f t="shared" si="20"/>
        <v>0</v>
      </c>
      <c r="I645" s="58">
        <f t="shared" si="21"/>
        <v>0</v>
      </c>
    </row>
    <row r="646" spans="1:9">
      <c r="A646" s="13"/>
      <c r="B646" s="13"/>
      <c r="C646" s="58" t="s">
        <v>500</v>
      </c>
      <c r="D646" s="13"/>
      <c r="E646" s="13"/>
      <c r="F646" s="13"/>
      <c r="G646" s="13"/>
      <c r="H646" s="58">
        <f t="shared" si="20"/>
        <v>0</v>
      </c>
      <c r="I646" s="58">
        <f t="shared" si="21"/>
        <v>0</v>
      </c>
    </row>
    <row r="647" spans="1:9">
      <c r="A647" s="13"/>
      <c r="B647" s="13"/>
      <c r="C647" s="58" t="s">
        <v>500</v>
      </c>
      <c r="D647" s="13"/>
      <c r="E647" s="13"/>
      <c r="F647" s="13"/>
      <c r="G647" s="13"/>
      <c r="H647" s="58">
        <f t="shared" si="20"/>
        <v>0</v>
      </c>
      <c r="I647" s="58">
        <f t="shared" si="21"/>
        <v>0</v>
      </c>
    </row>
    <row r="648" spans="1:9">
      <c r="A648" s="13"/>
      <c r="B648" s="13"/>
      <c r="C648" s="58" t="s">
        <v>500</v>
      </c>
      <c r="D648" s="13"/>
      <c r="E648" s="13"/>
      <c r="F648" s="13"/>
      <c r="G648" s="13"/>
      <c r="H648" s="58">
        <f t="shared" si="20"/>
        <v>0</v>
      </c>
      <c r="I648" s="58">
        <f t="shared" si="21"/>
        <v>0</v>
      </c>
    </row>
    <row r="649" spans="1:9">
      <c r="A649" s="13"/>
      <c r="B649" s="13"/>
      <c r="C649" s="58" t="s">
        <v>500</v>
      </c>
      <c r="D649" s="13"/>
      <c r="E649" s="13"/>
      <c r="F649" s="13"/>
      <c r="G649" s="13"/>
      <c r="H649" s="58">
        <f t="shared" si="20"/>
        <v>0</v>
      </c>
      <c r="I649" s="58">
        <f t="shared" si="21"/>
        <v>0</v>
      </c>
    </row>
    <row r="650" spans="1:9">
      <c r="A650" s="13"/>
      <c r="B650" s="13"/>
      <c r="C650" s="58" t="s">
        <v>500</v>
      </c>
      <c r="D650" s="13"/>
      <c r="E650" s="13"/>
      <c r="F650" s="13"/>
      <c r="G650" s="13"/>
      <c r="H650" s="58">
        <f t="shared" si="20"/>
        <v>0</v>
      </c>
      <c r="I650" s="58">
        <f t="shared" si="21"/>
        <v>0</v>
      </c>
    </row>
    <row r="651" spans="1:9">
      <c r="A651" s="13"/>
      <c r="B651" s="13"/>
      <c r="C651" s="58" t="s">
        <v>500</v>
      </c>
      <c r="D651" s="13"/>
      <c r="E651" s="13"/>
      <c r="F651" s="13"/>
      <c r="G651" s="13"/>
      <c r="H651" s="58">
        <f t="shared" si="20"/>
        <v>0</v>
      </c>
      <c r="I651" s="58">
        <f t="shared" si="21"/>
        <v>0</v>
      </c>
    </row>
    <row r="652" spans="1:9">
      <c r="A652" s="13"/>
      <c r="B652" s="13"/>
      <c r="C652" s="58" t="s">
        <v>500</v>
      </c>
      <c r="D652" s="13"/>
      <c r="E652" s="13"/>
      <c r="F652" s="13"/>
      <c r="G652" s="13"/>
      <c r="H652" s="58">
        <f t="shared" si="20"/>
        <v>0</v>
      </c>
      <c r="I652" s="58">
        <f t="shared" si="21"/>
        <v>0</v>
      </c>
    </row>
    <row r="653" spans="1:9">
      <c r="A653" s="13"/>
      <c r="B653" s="13"/>
      <c r="C653" s="58" t="s">
        <v>500</v>
      </c>
      <c r="D653" s="13"/>
      <c r="E653" s="13"/>
      <c r="F653" s="13"/>
      <c r="G653" s="13"/>
      <c r="H653" s="58">
        <f t="shared" si="20"/>
        <v>0</v>
      </c>
      <c r="I653" s="58">
        <f t="shared" si="21"/>
        <v>0</v>
      </c>
    </row>
    <row r="654" spans="1:9">
      <c r="A654" s="13"/>
      <c r="B654" s="13"/>
      <c r="C654" s="58" t="s">
        <v>500</v>
      </c>
      <c r="D654" s="13"/>
      <c r="E654" s="13"/>
      <c r="F654" s="13"/>
      <c r="G654" s="13"/>
      <c r="H654" s="58">
        <f t="shared" si="20"/>
        <v>0</v>
      </c>
      <c r="I654" s="58">
        <f t="shared" si="21"/>
        <v>0</v>
      </c>
    </row>
    <row r="655" spans="1:9">
      <c r="A655" s="13"/>
      <c r="B655" s="13"/>
      <c r="C655" s="58" t="s">
        <v>500</v>
      </c>
      <c r="D655" s="13"/>
      <c r="E655" s="13"/>
      <c r="F655" s="13"/>
      <c r="G655" s="13"/>
      <c r="H655" s="58">
        <f t="shared" si="20"/>
        <v>0</v>
      </c>
      <c r="I655" s="58">
        <f t="shared" si="21"/>
        <v>0</v>
      </c>
    </row>
    <row r="656" spans="1:9">
      <c r="A656" s="13"/>
      <c r="B656" s="13"/>
      <c r="C656" s="58" t="s">
        <v>500</v>
      </c>
      <c r="D656" s="13"/>
      <c r="E656" s="13"/>
      <c r="F656" s="13"/>
      <c r="G656" s="13"/>
      <c r="H656" s="58">
        <f t="shared" si="20"/>
        <v>0</v>
      </c>
      <c r="I656" s="58">
        <f t="shared" si="21"/>
        <v>0</v>
      </c>
    </row>
    <row r="657" spans="1:9">
      <c r="A657" s="13"/>
      <c r="B657" s="13"/>
      <c r="C657" s="58" t="s">
        <v>500</v>
      </c>
      <c r="D657" s="13"/>
      <c r="E657" s="13"/>
      <c r="F657" s="13"/>
      <c r="G657" s="13"/>
      <c r="H657" s="58">
        <f t="shared" si="20"/>
        <v>0</v>
      </c>
      <c r="I657" s="58">
        <f t="shared" si="21"/>
        <v>0</v>
      </c>
    </row>
    <row r="658" spans="1:9">
      <c r="A658" s="13"/>
      <c r="B658" s="13"/>
      <c r="C658" s="58" t="s">
        <v>500</v>
      </c>
      <c r="D658" s="13"/>
      <c r="E658" s="13"/>
      <c r="F658" s="13"/>
      <c r="G658" s="13"/>
      <c r="H658" s="58">
        <f t="shared" si="20"/>
        <v>0</v>
      </c>
      <c r="I658" s="58">
        <f t="shared" si="21"/>
        <v>0</v>
      </c>
    </row>
    <row r="659" spans="1:9">
      <c r="A659" s="13"/>
      <c r="B659" s="13"/>
      <c r="C659" s="58" t="s">
        <v>500</v>
      </c>
      <c r="D659" s="13"/>
      <c r="E659" s="13"/>
      <c r="F659" s="13"/>
      <c r="G659" s="13"/>
      <c r="H659" s="58">
        <f t="shared" si="20"/>
        <v>0</v>
      </c>
      <c r="I659" s="58">
        <f t="shared" si="21"/>
        <v>0</v>
      </c>
    </row>
    <row r="660" spans="1:9">
      <c r="A660" s="13"/>
      <c r="B660" s="13"/>
      <c r="C660" s="58" t="s">
        <v>500</v>
      </c>
      <c r="D660" s="13"/>
      <c r="E660" s="13"/>
      <c r="F660" s="13"/>
      <c r="G660" s="13"/>
      <c r="H660" s="58">
        <f t="shared" si="20"/>
        <v>0</v>
      </c>
      <c r="I660" s="58">
        <f t="shared" si="21"/>
        <v>0</v>
      </c>
    </row>
    <row r="661" spans="1:9">
      <c r="A661" s="13"/>
      <c r="B661" s="13"/>
      <c r="C661" s="58" t="s">
        <v>500</v>
      </c>
      <c r="D661" s="13"/>
      <c r="E661" s="13"/>
      <c r="F661" s="13"/>
      <c r="G661" s="13"/>
      <c r="H661" s="58">
        <f t="shared" si="20"/>
        <v>0</v>
      </c>
      <c r="I661" s="58">
        <f t="shared" si="21"/>
        <v>0</v>
      </c>
    </row>
    <row r="662" spans="1:9">
      <c r="A662" s="13"/>
      <c r="B662" s="13"/>
      <c r="C662" s="58" t="s">
        <v>500</v>
      </c>
      <c r="D662" s="13"/>
      <c r="E662" s="13"/>
      <c r="F662" s="13"/>
      <c r="G662" s="13"/>
      <c r="H662" s="58">
        <f t="shared" si="20"/>
        <v>0</v>
      </c>
      <c r="I662" s="58">
        <f t="shared" si="21"/>
        <v>0</v>
      </c>
    </row>
    <row r="663" spans="1:9">
      <c r="A663" s="13"/>
      <c r="B663" s="13"/>
      <c r="C663" s="58" t="s">
        <v>500</v>
      </c>
      <c r="D663" s="13"/>
      <c r="E663" s="13"/>
      <c r="F663" s="13"/>
      <c r="G663" s="13"/>
      <c r="H663" s="58">
        <f t="shared" si="20"/>
        <v>0</v>
      </c>
      <c r="I663" s="58">
        <f t="shared" si="21"/>
        <v>0</v>
      </c>
    </row>
    <row r="664" spans="1:9">
      <c r="A664" s="13"/>
      <c r="B664" s="13"/>
      <c r="C664" s="58" t="s">
        <v>500</v>
      </c>
      <c r="D664" s="13"/>
      <c r="E664" s="13"/>
      <c r="F664" s="13"/>
      <c r="G664" s="13"/>
      <c r="H664" s="58">
        <f t="shared" si="20"/>
        <v>0</v>
      </c>
      <c r="I664" s="58">
        <f t="shared" si="21"/>
        <v>0</v>
      </c>
    </row>
    <row r="665" spans="1:9">
      <c r="A665" s="13"/>
      <c r="B665" s="13"/>
      <c r="C665" s="58" t="s">
        <v>500</v>
      </c>
      <c r="D665" s="13"/>
      <c r="E665" s="13"/>
      <c r="F665" s="13"/>
      <c r="G665" s="13"/>
      <c r="H665" s="58">
        <f t="shared" si="20"/>
        <v>0</v>
      </c>
      <c r="I665" s="58">
        <f t="shared" si="21"/>
        <v>0</v>
      </c>
    </row>
    <row r="666" spans="1:9">
      <c r="A666" s="13"/>
      <c r="B666" s="13"/>
      <c r="C666" s="58" t="s">
        <v>500</v>
      </c>
      <c r="D666" s="13"/>
      <c r="E666" s="13"/>
      <c r="F666" s="13"/>
      <c r="G666" s="13"/>
      <c r="H666" s="58">
        <f t="shared" si="20"/>
        <v>0</v>
      </c>
      <c r="I666" s="58">
        <f t="shared" si="21"/>
        <v>0</v>
      </c>
    </row>
    <row r="667" spans="1:9">
      <c r="A667" s="13"/>
      <c r="B667" s="13"/>
      <c r="C667" s="58" t="s">
        <v>500</v>
      </c>
      <c r="D667" s="13"/>
      <c r="E667" s="13"/>
      <c r="F667" s="13"/>
      <c r="G667" s="13"/>
      <c r="H667" s="58">
        <f t="shared" si="20"/>
        <v>0</v>
      </c>
      <c r="I667" s="58">
        <f t="shared" si="21"/>
        <v>0</v>
      </c>
    </row>
    <row r="668" spans="1:9">
      <c r="A668" s="13"/>
      <c r="B668" s="13"/>
      <c r="C668" s="58" t="s">
        <v>500</v>
      </c>
      <c r="D668" s="13"/>
      <c r="E668" s="13"/>
      <c r="F668" s="13"/>
      <c r="G668" s="13"/>
      <c r="H668" s="58">
        <f t="shared" si="20"/>
        <v>0</v>
      </c>
      <c r="I668" s="58">
        <f t="shared" si="21"/>
        <v>0</v>
      </c>
    </row>
    <row r="669" spans="1:9">
      <c r="A669" s="13"/>
      <c r="B669" s="13"/>
      <c r="C669" s="58" t="s">
        <v>500</v>
      </c>
      <c r="D669" s="13"/>
      <c r="E669" s="13"/>
      <c r="F669" s="13"/>
      <c r="G669" s="13"/>
      <c r="H669" s="58">
        <f t="shared" si="20"/>
        <v>0</v>
      </c>
      <c r="I669" s="58">
        <f t="shared" si="21"/>
        <v>0</v>
      </c>
    </row>
    <row r="670" spans="1:9">
      <c r="A670" s="13"/>
      <c r="B670" s="13"/>
      <c r="C670" s="58" t="s">
        <v>500</v>
      </c>
      <c r="D670" s="13"/>
      <c r="E670" s="13"/>
      <c r="F670" s="13"/>
      <c r="G670" s="13"/>
      <c r="H670" s="58">
        <f t="shared" si="20"/>
        <v>0</v>
      </c>
      <c r="I670" s="58">
        <f t="shared" si="21"/>
        <v>0</v>
      </c>
    </row>
    <row r="671" spans="1:9">
      <c r="A671" s="13"/>
      <c r="B671" s="13"/>
      <c r="C671" s="58" t="s">
        <v>500</v>
      </c>
      <c r="D671" s="13"/>
      <c r="E671" s="13"/>
      <c r="F671" s="13"/>
      <c r="G671" s="13"/>
      <c r="H671" s="58">
        <f t="shared" si="20"/>
        <v>0</v>
      </c>
      <c r="I671" s="58">
        <f t="shared" si="21"/>
        <v>0</v>
      </c>
    </row>
    <row r="672" spans="1:9">
      <c r="A672" s="13"/>
      <c r="B672" s="13"/>
      <c r="C672" s="58" t="s">
        <v>500</v>
      </c>
      <c r="D672" s="13"/>
      <c r="E672" s="13"/>
      <c r="F672" s="13"/>
      <c r="G672" s="13"/>
      <c r="H672" s="58">
        <f t="shared" si="20"/>
        <v>0</v>
      </c>
      <c r="I672" s="58">
        <f t="shared" si="21"/>
        <v>0</v>
      </c>
    </row>
    <row r="673" spans="1:9">
      <c r="A673" s="13"/>
      <c r="B673" s="13"/>
      <c r="C673" s="58" t="s">
        <v>500</v>
      </c>
      <c r="D673" s="13"/>
      <c r="E673" s="13"/>
      <c r="F673" s="13"/>
      <c r="G673" s="13"/>
      <c r="H673" s="58">
        <f t="shared" si="20"/>
        <v>0</v>
      </c>
      <c r="I673" s="58">
        <f t="shared" si="21"/>
        <v>0</v>
      </c>
    </row>
    <row r="674" spans="1:9">
      <c r="A674" s="13"/>
      <c r="B674" s="13"/>
      <c r="C674" s="58" t="s">
        <v>500</v>
      </c>
      <c r="D674" s="13"/>
      <c r="E674" s="13"/>
      <c r="F674" s="13"/>
      <c r="G674" s="13"/>
      <c r="H674" s="58">
        <f t="shared" si="20"/>
        <v>0</v>
      </c>
      <c r="I674" s="58">
        <f t="shared" si="21"/>
        <v>0</v>
      </c>
    </row>
    <row r="675" spans="1:9">
      <c r="A675" s="13"/>
      <c r="B675" s="13"/>
      <c r="C675" s="58" t="s">
        <v>500</v>
      </c>
      <c r="D675" s="13"/>
      <c r="E675" s="13"/>
      <c r="F675" s="13"/>
      <c r="G675" s="13"/>
      <c r="H675" s="58">
        <f t="shared" si="20"/>
        <v>0</v>
      </c>
      <c r="I675" s="58">
        <f t="shared" si="21"/>
        <v>0</v>
      </c>
    </row>
    <row r="676" spans="1:9">
      <c r="A676" s="13"/>
      <c r="B676" s="13"/>
      <c r="C676" s="58" t="s">
        <v>500</v>
      </c>
      <c r="D676" s="13"/>
      <c r="E676" s="13"/>
      <c r="F676" s="13"/>
      <c r="G676" s="13"/>
      <c r="H676" s="58">
        <f t="shared" si="20"/>
        <v>0</v>
      </c>
      <c r="I676" s="58">
        <f t="shared" si="21"/>
        <v>0</v>
      </c>
    </row>
    <row r="677" spans="1:9">
      <c r="A677" s="13"/>
      <c r="B677" s="13"/>
      <c r="C677" s="58" t="s">
        <v>500</v>
      </c>
      <c r="D677" s="13"/>
      <c r="E677" s="13"/>
      <c r="F677" s="13"/>
      <c r="G677" s="13"/>
      <c r="H677" s="58">
        <f t="shared" si="20"/>
        <v>0</v>
      </c>
      <c r="I677" s="58">
        <f t="shared" si="21"/>
        <v>0</v>
      </c>
    </row>
    <row r="678" spans="1:9">
      <c r="A678" s="13"/>
      <c r="B678" s="13"/>
      <c r="C678" s="58" t="s">
        <v>500</v>
      </c>
      <c r="D678" s="13"/>
      <c r="E678" s="13"/>
      <c r="F678" s="13"/>
      <c r="G678" s="13"/>
      <c r="H678" s="58">
        <f t="shared" si="20"/>
        <v>0</v>
      </c>
      <c r="I678" s="58">
        <f t="shared" si="21"/>
        <v>0</v>
      </c>
    </row>
    <row r="679" spans="1:9">
      <c r="A679" s="13"/>
      <c r="B679" s="13"/>
      <c r="C679" s="58" t="s">
        <v>500</v>
      </c>
      <c r="D679" s="13"/>
      <c r="E679" s="13"/>
      <c r="F679" s="13"/>
      <c r="G679" s="13"/>
      <c r="H679" s="58">
        <f t="shared" si="20"/>
        <v>0</v>
      </c>
      <c r="I679" s="58">
        <f t="shared" si="21"/>
        <v>0</v>
      </c>
    </row>
    <row r="680" spans="1:9">
      <c r="A680" s="13"/>
      <c r="B680" s="13"/>
      <c r="C680" s="58" t="s">
        <v>500</v>
      </c>
      <c r="D680" s="13"/>
      <c r="E680" s="13"/>
      <c r="F680" s="13"/>
      <c r="G680" s="13"/>
      <c r="H680" s="58">
        <f t="shared" si="20"/>
        <v>0</v>
      </c>
      <c r="I680" s="58">
        <f t="shared" si="21"/>
        <v>0</v>
      </c>
    </row>
    <row r="681" spans="1:9">
      <c r="A681" s="13"/>
      <c r="B681" s="13"/>
      <c r="C681" s="58" t="s">
        <v>500</v>
      </c>
      <c r="D681" s="13"/>
      <c r="E681" s="13"/>
      <c r="F681" s="13"/>
      <c r="G681" s="13"/>
      <c r="H681" s="58">
        <f t="shared" si="20"/>
        <v>0</v>
      </c>
      <c r="I681" s="58">
        <f t="shared" si="21"/>
        <v>0</v>
      </c>
    </row>
    <row r="682" spans="1:9">
      <c r="A682" s="13"/>
      <c r="B682" s="13"/>
      <c r="C682" s="58" t="s">
        <v>500</v>
      </c>
      <c r="D682" s="13"/>
      <c r="E682" s="13"/>
      <c r="F682" s="13"/>
      <c r="G682" s="13"/>
      <c r="H682" s="58">
        <f t="shared" si="20"/>
        <v>0</v>
      </c>
      <c r="I682" s="58">
        <f t="shared" si="21"/>
        <v>0</v>
      </c>
    </row>
    <row r="683" spans="1:9">
      <c r="A683" s="13"/>
      <c r="B683" s="13"/>
      <c r="C683" s="58" t="s">
        <v>500</v>
      </c>
      <c r="D683" s="13"/>
      <c r="E683" s="13"/>
      <c r="F683" s="13"/>
      <c r="G683" s="13"/>
      <c r="H683" s="58">
        <f t="shared" si="20"/>
        <v>0</v>
      </c>
      <c r="I683" s="58">
        <f t="shared" si="21"/>
        <v>0</v>
      </c>
    </row>
    <row r="684" spans="1:9">
      <c r="A684" s="13"/>
      <c r="B684" s="13"/>
      <c r="C684" s="58" t="s">
        <v>500</v>
      </c>
      <c r="D684" s="13"/>
      <c r="E684" s="13"/>
      <c r="F684" s="13"/>
      <c r="G684" s="13"/>
      <c r="H684" s="58">
        <f t="shared" si="20"/>
        <v>0</v>
      </c>
      <c r="I684" s="58">
        <f t="shared" si="21"/>
        <v>0</v>
      </c>
    </row>
    <row r="685" spans="1:9">
      <c r="A685" s="13"/>
      <c r="B685" s="13"/>
      <c r="C685" s="58" t="s">
        <v>500</v>
      </c>
      <c r="D685" s="13"/>
      <c r="E685" s="13"/>
      <c r="F685" s="13"/>
      <c r="G685" s="13"/>
      <c r="H685" s="58">
        <f t="shared" si="20"/>
        <v>0</v>
      </c>
      <c r="I685" s="58">
        <f t="shared" si="21"/>
        <v>0</v>
      </c>
    </row>
    <row r="686" spans="1:9">
      <c r="A686" s="13"/>
      <c r="B686" s="13"/>
      <c r="C686" s="58" t="s">
        <v>500</v>
      </c>
      <c r="D686" s="13"/>
      <c r="E686" s="13"/>
      <c r="F686" s="13"/>
      <c r="G686" s="13"/>
      <c r="H686" s="58">
        <f t="shared" si="20"/>
        <v>0</v>
      </c>
      <c r="I686" s="58">
        <f t="shared" si="21"/>
        <v>0</v>
      </c>
    </row>
    <row r="687" spans="1:9">
      <c r="A687" s="13"/>
      <c r="B687" s="13"/>
      <c r="C687" s="58" t="s">
        <v>500</v>
      </c>
      <c r="D687" s="13"/>
      <c r="E687" s="13"/>
      <c r="F687" s="13"/>
      <c r="G687" s="13"/>
      <c r="H687" s="58">
        <f t="shared" si="20"/>
        <v>0</v>
      </c>
      <c r="I687" s="58">
        <f t="shared" si="21"/>
        <v>0</v>
      </c>
    </row>
    <row r="688" spans="1:9">
      <c r="A688" s="13"/>
      <c r="B688" s="13"/>
      <c r="C688" s="58" t="s">
        <v>500</v>
      </c>
      <c r="D688" s="13"/>
      <c r="E688" s="13"/>
      <c r="F688" s="13"/>
      <c r="G688" s="13"/>
      <c r="H688" s="58">
        <f t="shared" si="20"/>
        <v>0</v>
      </c>
      <c r="I688" s="58">
        <f t="shared" si="21"/>
        <v>0</v>
      </c>
    </row>
    <row r="689" spans="1:9">
      <c r="A689" s="13"/>
      <c r="B689" s="13"/>
      <c r="C689" s="58" t="s">
        <v>500</v>
      </c>
      <c r="D689" s="13"/>
      <c r="E689" s="13"/>
      <c r="F689" s="13"/>
      <c r="G689" s="13"/>
      <c r="H689" s="58">
        <f t="shared" si="20"/>
        <v>0</v>
      </c>
      <c r="I689" s="58">
        <f t="shared" si="21"/>
        <v>0</v>
      </c>
    </row>
    <row r="690" spans="1:9">
      <c r="A690" s="13"/>
      <c r="B690" s="13"/>
      <c r="C690" s="58" t="s">
        <v>500</v>
      </c>
      <c r="D690" s="13"/>
      <c r="E690" s="13"/>
      <c r="F690" s="13"/>
      <c r="G690" s="13"/>
      <c r="H690" s="58">
        <f t="shared" si="20"/>
        <v>0</v>
      </c>
      <c r="I690" s="58">
        <f t="shared" si="21"/>
        <v>0</v>
      </c>
    </row>
    <row r="691" spans="1:9">
      <c r="A691" s="13"/>
      <c r="B691" s="13"/>
      <c r="C691" s="58" t="s">
        <v>500</v>
      </c>
      <c r="D691" s="13"/>
      <c r="E691" s="13"/>
      <c r="F691" s="13"/>
      <c r="G691" s="13"/>
      <c r="H691" s="58">
        <f t="shared" si="20"/>
        <v>0</v>
      </c>
      <c r="I691" s="58">
        <f t="shared" si="21"/>
        <v>0</v>
      </c>
    </row>
    <row r="692" spans="1:9">
      <c r="A692" s="13"/>
      <c r="B692" s="13"/>
      <c r="C692" s="58" t="s">
        <v>500</v>
      </c>
      <c r="D692" s="13"/>
      <c r="E692" s="13"/>
      <c r="F692" s="13"/>
      <c r="G692" s="13"/>
      <c r="H692" s="58">
        <f t="shared" si="20"/>
        <v>0</v>
      </c>
      <c r="I692" s="58">
        <f t="shared" si="21"/>
        <v>0</v>
      </c>
    </row>
    <row r="693" spans="1:9">
      <c r="A693" s="13"/>
      <c r="B693" s="13"/>
      <c r="C693" s="58" t="s">
        <v>500</v>
      </c>
      <c r="D693" s="13"/>
      <c r="E693" s="13"/>
      <c r="F693" s="13"/>
      <c r="G693" s="13"/>
      <c r="H693" s="58">
        <f t="shared" si="20"/>
        <v>0</v>
      </c>
      <c r="I693" s="58">
        <f t="shared" si="21"/>
        <v>0</v>
      </c>
    </row>
    <row r="694" spans="1:9">
      <c r="A694" s="13"/>
      <c r="B694" s="13"/>
      <c r="C694" s="58" t="s">
        <v>500</v>
      </c>
      <c r="D694" s="13"/>
      <c r="E694" s="13"/>
      <c r="F694" s="13"/>
      <c r="G694" s="13"/>
      <c r="H694" s="58">
        <f t="shared" si="20"/>
        <v>0</v>
      </c>
      <c r="I694" s="58">
        <f t="shared" si="21"/>
        <v>0</v>
      </c>
    </row>
    <row r="695" spans="1:9">
      <c r="A695" s="13"/>
      <c r="B695" s="13"/>
      <c r="C695" s="58" t="s">
        <v>500</v>
      </c>
      <c r="D695" s="13"/>
      <c r="E695" s="13"/>
      <c r="F695" s="13"/>
      <c r="G695" s="13"/>
      <c r="H695" s="58">
        <f t="shared" si="20"/>
        <v>0</v>
      </c>
      <c r="I695" s="58">
        <f t="shared" si="21"/>
        <v>0</v>
      </c>
    </row>
    <row r="696" spans="1:9">
      <c r="A696" s="13"/>
      <c r="B696" s="13"/>
      <c r="C696" s="58" t="s">
        <v>500</v>
      </c>
      <c r="D696" s="13"/>
      <c r="E696" s="13"/>
      <c r="F696" s="13"/>
      <c r="G696" s="13"/>
      <c r="H696" s="58">
        <f t="shared" si="20"/>
        <v>0</v>
      </c>
      <c r="I696" s="58">
        <f t="shared" si="21"/>
        <v>0</v>
      </c>
    </row>
    <row r="697" spans="1:9">
      <c r="A697" s="13"/>
      <c r="B697" s="13"/>
      <c r="C697" s="58" t="s">
        <v>500</v>
      </c>
      <c r="D697" s="13"/>
      <c r="E697" s="13"/>
      <c r="F697" s="13"/>
      <c r="G697" s="13"/>
      <c r="H697" s="58">
        <f t="shared" si="20"/>
        <v>0</v>
      </c>
      <c r="I697" s="58">
        <f t="shared" si="21"/>
        <v>0</v>
      </c>
    </row>
    <row r="698" spans="1:9">
      <c r="A698" s="13"/>
      <c r="B698" s="13"/>
      <c r="C698" s="58" t="s">
        <v>500</v>
      </c>
      <c r="D698" s="13"/>
      <c r="E698" s="13"/>
      <c r="F698" s="13"/>
      <c r="G698" s="13"/>
      <c r="H698" s="58">
        <f t="shared" si="20"/>
        <v>0</v>
      </c>
      <c r="I698" s="58">
        <f t="shared" si="21"/>
        <v>0</v>
      </c>
    </row>
    <row r="699" spans="1:9">
      <c r="A699" s="13"/>
      <c r="B699" s="13"/>
      <c r="C699" s="58" t="s">
        <v>500</v>
      </c>
      <c r="D699" s="13"/>
      <c r="E699" s="13"/>
      <c r="F699" s="13"/>
      <c r="G699" s="13"/>
      <c r="H699" s="58">
        <f t="shared" si="20"/>
        <v>0</v>
      </c>
      <c r="I699" s="58">
        <f t="shared" si="21"/>
        <v>0</v>
      </c>
    </row>
    <row r="700" spans="1:9">
      <c r="A700" s="13"/>
      <c r="B700" s="13"/>
      <c r="C700" s="58" t="s">
        <v>500</v>
      </c>
      <c r="D700" s="13"/>
      <c r="E700" s="13"/>
      <c r="F700" s="13"/>
      <c r="G700" s="13"/>
      <c r="H700" s="58">
        <f t="shared" si="20"/>
        <v>0</v>
      </c>
      <c r="I700" s="58">
        <f t="shared" si="21"/>
        <v>0</v>
      </c>
    </row>
    <row r="701" spans="1:9">
      <c r="A701" s="13"/>
      <c r="B701" s="13"/>
      <c r="C701" s="58" t="s">
        <v>500</v>
      </c>
      <c r="D701" s="13"/>
      <c r="E701" s="13"/>
      <c r="F701" s="13"/>
      <c r="G701" s="13"/>
      <c r="H701" s="58">
        <f t="shared" si="20"/>
        <v>0</v>
      </c>
      <c r="I701" s="58">
        <f t="shared" si="21"/>
        <v>0</v>
      </c>
    </row>
    <row r="702" spans="1:9">
      <c r="A702" s="13"/>
      <c r="B702" s="13"/>
      <c r="C702" s="58" t="s">
        <v>500</v>
      </c>
      <c r="D702" s="13"/>
      <c r="E702" s="13"/>
      <c r="F702" s="13"/>
      <c r="G702" s="13"/>
      <c r="H702" s="58">
        <f t="shared" si="20"/>
        <v>0</v>
      </c>
      <c r="I702" s="58">
        <f t="shared" si="21"/>
        <v>0</v>
      </c>
    </row>
    <row r="703" spans="1:9">
      <c r="A703" s="13"/>
      <c r="B703" s="13"/>
      <c r="C703" s="58" t="s">
        <v>500</v>
      </c>
      <c r="D703" s="13"/>
      <c r="E703" s="13"/>
      <c r="F703" s="13"/>
      <c r="G703" s="13"/>
      <c r="H703" s="58">
        <f t="shared" si="20"/>
        <v>0</v>
      </c>
      <c r="I703" s="58">
        <f t="shared" si="21"/>
        <v>0</v>
      </c>
    </row>
    <row r="704" spans="1:9">
      <c r="A704" s="13"/>
      <c r="B704" s="13"/>
      <c r="C704" s="58" t="s">
        <v>500</v>
      </c>
      <c r="D704" s="13"/>
      <c r="E704" s="13"/>
      <c r="F704" s="13"/>
      <c r="G704" s="13"/>
      <c r="H704" s="58">
        <f t="shared" si="20"/>
        <v>0</v>
      </c>
      <c r="I704" s="58">
        <f t="shared" si="21"/>
        <v>0</v>
      </c>
    </row>
    <row r="705" spans="1:9">
      <c r="A705" s="13"/>
      <c r="B705" s="13"/>
      <c r="C705" s="58" t="s">
        <v>500</v>
      </c>
      <c r="D705" s="13"/>
      <c r="E705" s="13"/>
      <c r="F705" s="13"/>
      <c r="G705" s="13"/>
      <c r="H705" s="58">
        <f t="shared" si="20"/>
        <v>0</v>
      </c>
      <c r="I705" s="58">
        <f t="shared" si="21"/>
        <v>0</v>
      </c>
    </row>
    <row r="706" spans="1:9">
      <c r="A706" s="13"/>
      <c r="B706" s="13"/>
      <c r="C706" s="58" t="s">
        <v>500</v>
      </c>
      <c r="D706" s="13"/>
      <c r="E706" s="13"/>
      <c r="F706" s="13"/>
      <c r="G706" s="13"/>
      <c r="H706" s="58">
        <f t="shared" si="20"/>
        <v>0</v>
      </c>
      <c r="I706" s="58">
        <f t="shared" si="21"/>
        <v>0</v>
      </c>
    </row>
    <row r="707" spans="1:9">
      <c r="A707" s="13"/>
      <c r="B707" s="13"/>
      <c r="C707" s="58" t="s">
        <v>500</v>
      </c>
      <c r="D707" s="13"/>
      <c r="E707" s="13"/>
      <c r="F707" s="13"/>
      <c r="G707" s="13"/>
      <c r="H707" s="58">
        <f t="shared" si="20"/>
        <v>0</v>
      </c>
      <c r="I707" s="58">
        <f t="shared" si="21"/>
        <v>0</v>
      </c>
    </row>
    <row r="708" spans="1:9">
      <c r="A708" s="13"/>
      <c r="B708" s="13"/>
      <c r="C708" s="58" t="s">
        <v>500</v>
      </c>
      <c r="D708" s="13"/>
      <c r="E708" s="13"/>
      <c r="F708" s="13"/>
      <c r="G708" s="13"/>
      <c r="H708" s="58">
        <f t="shared" ref="H708:H771" si="22">SUMPRODUCT($D$2:$G$2,D708:G708)</f>
        <v>0</v>
      </c>
      <c r="I708" s="58">
        <f t="shared" ref="I708:I771" si="23">SUM(D708:G708)</f>
        <v>0</v>
      </c>
    </row>
    <row r="709" spans="1:9">
      <c r="A709" s="13"/>
      <c r="B709" s="13"/>
      <c r="C709" s="58" t="s">
        <v>500</v>
      </c>
      <c r="D709" s="13"/>
      <c r="E709" s="13"/>
      <c r="F709" s="13"/>
      <c r="G709" s="13"/>
      <c r="H709" s="58">
        <f t="shared" si="22"/>
        <v>0</v>
      </c>
      <c r="I709" s="58">
        <f t="shared" si="23"/>
        <v>0</v>
      </c>
    </row>
    <row r="710" spans="1:9">
      <c r="A710" s="13"/>
      <c r="B710" s="13"/>
      <c r="C710" s="58" t="s">
        <v>500</v>
      </c>
      <c r="D710" s="13"/>
      <c r="E710" s="13"/>
      <c r="F710" s="13"/>
      <c r="G710" s="13"/>
      <c r="H710" s="58">
        <f t="shared" si="22"/>
        <v>0</v>
      </c>
      <c r="I710" s="58">
        <f t="shared" si="23"/>
        <v>0</v>
      </c>
    </row>
    <row r="711" spans="1:9">
      <c r="A711" s="13"/>
      <c r="B711" s="13"/>
      <c r="C711" s="58" t="s">
        <v>500</v>
      </c>
      <c r="D711" s="13"/>
      <c r="E711" s="13"/>
      <c r="F711" s="13"/>
      <c r="G711" s="13"/>
      <c r="H711" s="58">
        <f t="shared" si="22"/>
        <v>0</v>
      </c>
      <c r="I711" s="58">
        <f t="shared" si="23"/>
        <v>0</v>
      </c>
    </row>
    <row r="712" spans="1:9">
      <c r="A712" s="13"/>
      <c r="B712" s="13"/>
      <c r="C712" s="58" t="s">
        <v>500</v>
      </c>
      <c r="D712" s="13"/>
      <c r="E712" s="13"/>
      <c r="F712" s="13"/>
      <c r="G712" s="13"/>
      <c r="H712" s="58">
        <f t="shared" si="22"/>
        <v>0</v>
      </c>
      <c r="I712" s="58">
        <f t="shared" si="23"/>
        <v>0</v>
      </c>
    </row>
    <row r="713" spans="1:9">
      <c r="A713" s="13"/>
      <c r="B713" s="13"/>
      <c r="C713" s="58" t="s">
        <v>500</v>
      </c>
      <c r="D713" s="13"/>
      <c r="E713" s="13"/>
      <c r="F713" s="13"/>
      <c r="G713" s="13"/>
      <c r="H713" s="58">
        <f t="shared" si="22"/>
        <v>0</v>
      </c>
      <c r="I713" s="58">
        <f t="shared" si="23"/>
        <v>0</v>
      </c>
    </row>
    <row r="714" spans="1:9">
      <c r="A714" s="13"/>
      <c r="B714" s="13"/>
      <c r="C714" s="58" t="s">
        <v>500</v>
      </c>
      <c r="D714" s="13"/>
      <c r="E714" s="13"/>
      <c r="F714" s="13"/>
      <c r="G714" s="13"/>
      <c r="H714" s="58">
        <f t="shared" si="22"/>
        <v>0</v>
      </c>
      <c r="I714" s="58">
        <f t="shared" si="23"/>
        <v>0</v>
      </c>
    </row>
    <row r="715" spans="1:9">
      <c r="A715" s="13"/>
      <c r="B715" s="13"/>
      <c r="C715" s="58" t="s">
        <v>500</v>
      </c>
      <c r="D715" s="13"/>
      <c r="E715" s="13"/>
      <c r="F715" s="13"/>
      <c r="G715" s="13"/>
      <c r="H715" s="58">
        <f t="shared" si="22"/>
        <v>0</v>
      </c>
      <c r="I715" s="58">
        <f t="shared" si="23"/>
        <v>0</v>
      </c>
    </row>
    <row r="716" spans="1:9">
      <c r="A716" s="13"/>
      <c r="B716" s="13"/>
      <c r="C716" s="58" t="s">
        <v>500</v>
      </c>
      <c r="D716" s="13"/>
      <c r="E716" s="13"/>
      <c r="F716" s="13"/>
      <c r="G716" s="13"/>
      <c r="H716" s="58">
        <f t="shared" si="22"/>
        <v>0</v>
      </c>
      <c r="I716" s="58">
        <f t="shared" si="23"/>
        <v>0</v>
      </c>
    </row>
    <row r="717" spans="1:9">
      <c r="A717" s="13"/>
      <c r="B717" s="13"/>
      <c r="C717" s="58" t="s">
        <v>500</v>
      </c>
      <c r="D717" s="13"/>
      <c r="E717" s="13"/>
      <c r="F717" s="13"/>
      <c r="G717" s="13"/>
      <c r="H717" s="58">
        <f t="shared" si="22"/>
        <v>0</v>
      </c>
      <c r="I717" s="58">
        <f t="shared" si="23"/>
        <v>0</v>
      </c>
    </row>
    <row r="718" spans="1:9">
      <c r="A718" s="13"/>
      <c r="B718" s="13"/>
      <c r="C718" s="58" t="s">
        <v>500</v>
      </c>
      <c r="D718" s="13"/>
      <c r="E718" s="13"/>
      <c r="F718" s="13"/>
      <c r="G718" s="13"/>
      <c r="H718" s="58">
        <f t="shared" si="22"/>
        <v>0</v>
      </c>
      <c r="I718" s="58">
        <f t="shared" si="23"/>
        <v>0</v>
      </c>
    </row>
    <row r="719" spans="1:9">
      <c r="A719" s="13"/>
      <c r="B719" s="13"/>
      <c r="C719" s="58" t="s">
        <v>500</v>
      </c>
      <c r="D719" s="13"/>
      <c r="E719" s="13"/>
      <c r="F719" s="13"/>
      <c r="G719" s="13"/>
      <c r="H719" s="58">
        <f t="shared" si="22"/>
        <v>0</v>
      </c>
      <c r="I719" s="58">
        <f t="shared" si="23"/>
        <v>0</v>
      </c>
    </row>
    <row r="720" spans="1:9">
      <c r="A720" s="13"/>
      <c r="B720" s="13"/>
      <c r="C720" s="58" t="s">
        <v>500</v>
      </c>
      <c r="D720" s="13"/>
      <c r="E720" s="13"/>
      <c r="F720" s="13"/>
      <c r="G720" s="13"/>
      <c r="H720" s="58">
        <f t="shared" si="22"/>
        <v>0</v>
      </c>
      <c r="I720" s="58">
        <f t="shared" si="23"/>
        <v>0</v>
      </c>
    </row>
    <row r="721" spans="1:9">
      <c r="A721" s="13"/>
      <c r="B721" s="13"/>
      <c r="C721" s="58" t="s">
        <v>500</v>
      </c>
      <c r="D721" s="13"/>
      <c r="E721" s="13"/>
      <c r="F721" s="13"/>
      <c r="G721" s="13"/>
      <c r="H721" s="58">
        <f t="shared" si="22"/>
        <v>0</v>
      </c>
      <c r="I721" s="58">
        <f t="shared" si="23"/>
        <v>0</v>
      </c>
    </row>
    <row r="722" spans="1:9">
      <c r="A722" s="13"/>
      <c r="B722" s="13"/>
      <c r="C722" s="58" t="s">
        <v>500</v>
      </c>
      <c r="D722" s="13"/>
      <c r="E722" s="13"/>
      <c r="F722" s="13"/>
      <c r="G722" s="13"/>
      <c r="H722" s="58">
        <f t="shared" si="22"/>
        <v>0</v>
      </c>
      <c r="I722" s="58">
        <f t="shared" si="23"/>
        <v>0</v>
      </c>
    </row>
    <row r="723" spans="1:9">
      <c r="A723" s="13"/>
      <c r="B723" s="13"/>
      <c r="C723" s="58" t="s">
        <v>500</v>
      </c>
      <c r="D723" s="13"/>
      <c r="E723" s="13"/>
      <c r="F723" s="13"/>
      <c r="G723" s="13"/>
      <c r="H723" s="58">
        <f t="shared" si="22"/>
        <v>0</v>
      </c>
      <c r="I723" s="58">
        <f t="shared" si="23"/>
        <v>0</v>
      </c>
    </row>
    <row r="724" spans="1:9">
      <c r="A724" s="13"/>
      <c r="B724" s="13"/>
      <c r="C724" s="58" t="s">
        <v>500</v>
      </c>
      <c r="D724" s="13"/>
      <c r="E724" s="13"/>
      <c r="F724" s="13"/>
      <c r="G724" s="13"/>
      <c r="H724" s="58">
        <f t="shared" si="22"/>
        <v>0</v>
      </c>
      <c r="I724" s="58">
        <f t="shared" si="23"/>
        <v>0</v>
      </c>
    </row>
    <row r="725" spans="1:9">
      <c r="A725" s="13"/>
      <c r="B725" s="13"/>
      <c r="C725" s="58" t="s">
        <v>500</v>
      </c>
      <c r="D725" s="13"/>
      <c r="E725" s="13"/>
      <c r="F725" s="13"/>
      <c r="G725" s="13"/>
      <c r="H725" s="58">
        <f t="shared" si="22"/>
        <v>0</v>
      </c>
      <c r="I725" s="58">
        <f t="shared" si="23"/>
        <v>0</v>
      </c>
    </row>
    <row r="726" spans="1:9">
      <c r="A726" s="13"/>
      <c r="B726" s="13"/>
      <c r="C726" s="58" t="s">
        <v>500</v>
      </c>
      <c r="D726" s="13"/>
      <c r="E726" s="13"/>
      <c r="F726" s="13"/>
      <c r="G726" s="13"/>
      <c r="H726" s="58">
        <f t="shared" si="22"/>
        <v>0</v>
      </c>
      <c r="I726" s="58">
        <f t="shared" si="23"/>
        <v>0</v>
      </c>
    </row>
    <row r="727" spans="1:9">
      <c r="A727" s="13"/>
      <c r="B727" s="13"/>
      <c r="C727" s="58" t="s">
        <v>500</v>
      </c>
      <c r="D727" s="13"/>
      <c r="E727" s="13"/>
      <c r="F727" s="13"/>
      <c r="G727" s="13"/>
      <c r="H727" s="58">
        <f t="shared" si="22"/>
        <v>0</v>
      </c>
      <c r="I727" s="58">
        <f t="shared" si="23"/>
        <v>0</v>
      </c>
    </row>
    <row r="728" spans="1:9">
      <c r="A728" s="13"/>
      <c r="B728" s="13"/>
      <c r="C728" s="58" t="s">
        <v>500</v>
      </c>
      <c r="D728" s="13"/>
      <c r="E728" s="13"/>
      <c r="F728" s="13"/>
      <c r="G728" s="13"/>
      <c r="H728" s="58">
        <f t="shared" si="22"/>
        <v>0</v>
      </c>
      <c r="I728" s="58">
        <f t="shared" si="23"/>
        <v>0</v>
      </c>
    </row>
    <row r="729" spans="1:9">
      <c r="A729" s="13"/>
      <c r="B729" s="13"/>
      <c r="C729" s="58" t="s">
        <v>500</v>
      </c>
      <c r="D729" s="13"/>
      <c r="E729" s="13"/>
      <c r="F729" s="13"/>
      <c r="G729" s="13"/>
      <c r="H729" s="58">
        <f t="shared" si="22"/>
        <v>0</v>
      </c>
      <c r="I729" s="58">
        <f t="shared" si="23"/>
        <v>0</v>
      </c>
    </row>
    <row r="730" spans="1:9">
      <c r="A730" s="13"/>
      <c r="B730" s="13"/>
      <c r="C730" s="58" t="s">
        <v>500</v>
      </c>
      <c r="D730" s="13"/>
      <c r="E730" s="13"/>
      <c r="F730" s="13"/>
      <c r="G730" s="13"/>
      <c r="H730" s="58">
        <f t="shared" si="22"/>
        <v>0</v>
      </c>
      <c r="I730" s="58">
        <f t="shared" si="23"/>
        <v>0</v>
      </c>
    </row>
    <row r="731" spans="1:9">
      <c r="A731" s="13"/>
      <c r="B731" s="13"/>
      <c r="C731" s="58" t="s">
        <v>500</v>
      </c>
      <c r="D731" s="13"/>
      <c r="E731" s="13"/>
      <c r="F731" s="13"/>
      <c r="G731" s="13"/>
      <c r="H731" s="58">
        <f t="shared" si="22"/>
        <v>0</v>
      </c>
      <c r="I731" s="58">
        <f t="shared" si="23"/>
        <v>0</v>
      </c>
    </row>
    <row r="732" spans="1:9">
      <c r="A732" s="13"/>
      <c r="B732" s="13"/>
      <c r="C732" s="58" t="s">
        <v>500</v>
      </c>
      <c r="D732" s="13"/>
      <c r="E732" s="13"/>
      <c r="F732" s="13"/>
      <c r="G732" s="13"/>
      <c r="H732" s="58">
        <f t="shared" si="22"/>
        <v>0</v>
      </c>
      <c r="I732" s="58">
        <f t="shared" si="23"/>
        <v>0</v>
      </c>
    </row>
    <row r="733" spans="1:9">
      <c r="A733" s="13"/>
      <c r="B733" s="13"/>
      <c r="C733" s="58" t="s">
        <v>500</v>
      </c>
      <c r="D733" s="13"/>
      <c r="E733" s="13"/>
      <c r="F733" s="13"/>
      <c r="G733" s="13"/>
      <c r="H733" s="58">
        <f t="shared" si="22"/>
        <v>0</v>
      </c>
      <c r="I733" s="58">
        <f t="shared" si="23"/>
        <v>0</v>
      </c>
    </row>
    <row r="734" spans="1:9">
      <c r="A734" s="13"/>
      <c r="B734" s="13"/>
      <c r="C734" s="58" t="s">
        <v>500</v>
      </c>
      <c r="D734" s="13"/>
      <c r="E734" s="13"/>
      <c r="F734" s="13"/>
      <c r="G734" s="13"/>
      <c r="H734" s="58">
        <f t="shared" si="22"/>
        <v>0</v>
      </c>
      <c r="I734" s="58">
        <f t="shared" si="23"/>
        <v>0</v>
      </c>
    </row>
    <row r="735" spans="1:9">
      <c r="A735" s="13"/>
      <c r="B735" s="13"/>
      <c r="C735" s="58" t="s">
        <v>500</v>
      </c>
      <c r="D735" s="13"/>
      <c r="E735" s="13"/>
      <c r="F735" s="13"/>
      <c r="G735" s="13"/>
      <c r="H735" s="58">
        <f t="shared" si="22"/>
        <v>0</v>
      </c>
      <c r="I735" s="58">
        <f t="shared" si="23"/>
        <v>0</v>
      </c>
    </row>
    <row r="736" spans="1:9">
      <c r="A736" s="13"/>
      <c r="B736" s="13"/>
      <c r="C736" s="58" t="s">
        <v>500</v>
      </c>
      <c r="D736" s="13"/>
      <c r="E736" s="13"/>
      <c r="F736" s="13"/>
      <c r="G736" s="13"/>
      <c r="H736" s="58">
        <f t="shared" si="22"/>
        <v>0</v>
      </c>
      <c r="I736" s="58">
        <f t="shared" si="23"/>
        <v>0</v>
      </c>
    </row>
    <row r="737" spans="1:9">
      <c r="A737" s="13"/>
      <c r="B737" s="13"/>
      <c r="C737" s="58" t="s">
        <v>500</v>
      </c>
      <c r="D737" s="13"/>
      <c r="E737" s="13"/>
      <c r="F737" s="13"/>
      <c r="G737" s="13"/>
      <c r="H737" s="58">
        <f t="shared" si="22"/>
        <v>0</v>
      </c>
      <c r="I737" s="58">
        <f t="shared" si="23"/>
        <v>0</v>
      </c>
    </row>
    <row r="738" spans="1:9">
      <c r="A738" s="13"/>
      <c r="B738" s="13"/>
      <c r="C738" s="58" t="s">
        <v>500</v>
      </c>
      <c r="D738" s="13"/>
      <c r="E738" s="13"/>
      <c r="F738" s="13"/>
      <c r="G738" s="13"/>
      <c r="H738" s="58">
        <f t="shared" si="22"/>
        <v>0</v>
      </c>
      <c r="I738" s="58">
        <f t="shared" si="23"/>
        <v>0</v>
      </c>
    </row>
    <row r="739" spans="1:9">
      <c r="A739" s="13"/>
      <c r="B739" s="13"/>
      <c r="C739" s="58" t="s">
        <v>500</v>
      </c>
      <c r="D739" s="13"/>
      <c r="E739" s="13"/>
      <c r="F739" s="13"/>
      <c r="G739" s="13"/>
      <c r="H739" s="58">
        <f t="shared" si="22"/>
        <v>0</v>
      </c>
      <c r="I739" s="58">
        <f t="shared" si="23"/>
        <v>0</v>
      </c>
    </row>
    <row r="740" spans="1:9">
      <c r="A740" s="13"/>
      <c r="B740" s="13"/>
      <c r="C740" s="58" t="s">
        <v>500</v>
      </c>
      <c r="D740" s="13"/>
      <c r="E740" s="13"/>
      <c r="F740" s="13"/>
      <c r="G740" s="13"/>
      <c r="H740" s="58">
        <f t="shared" si="22"/>
        <v>0</v>
      </c>
      <c r="I740" s="58">
        <f t="shared" si="23"/>
        <v>0</v>
      </c>
    </row>
    <row r="741" spans="1:9">
      <c r="A741" s="13"/>
      <c r="B741" s="13"/>
      <c r="C741" s="58" t="s">
        <v>500</v>
      </c>
      <c r="D741" s="13"/>
      <c r="E741" s="13"/>
      <c r="F741" s="13"/>
      <c r="G741" s="13"/>
      <c r="H741" s="58">
        <f t="shared" si="22"/>
        <v>0</v>
      </c>
      <c r="I741" s="58">
        <f t="shared" si="23"/>
        <v>0</v>
      </c>
    </row>
    <row r="742" spans="1:9">
      <c r="A742" s="13"/>
      <c r="B742" s="13"/>
      <c r="C742" s="58" t="s">
        <v>500</v>
      </c>
      <c r="D742" s="13"/>
      <c r="E742" s="13"/>
      <c r="F742" s="13"/>
      <c r="G742" s="13"/>
      <c r="H742" s="58">
        <f t="shared" si="22"/>
        <v>0</v>
      </c>
      <c r="I742" s="58">
        <f t="shared" si="23"/>
        <v>0</v>
      </c>
    </row>
    <row r="743" spans="1:9">
      <c r="A743" s="13"/>
      <c r="B743" s="13"/>
      <c r="C743" s="58" t="s">
        <v>500</v>
      </c>
      <c r="D743" s="13"/>
      <c r="E743" s="13"/>
      <c r="F743" s="13"/>
      <c r="G743" s="13"/>
      <c r="H743" s="58">
        <f t="shared" si="22"/>
        <v>0</v>
      </c>
      <c r="I743" s="58">
        <f t="shared" si="23"/>
        <v>0</v>
      </c>
    </row>
    <row r="744" spans="1:9">
      <c r="A744" s="13"/>
      <c r="B744" s="13"/>
      <c r="C744" s="58" t="s">
        <v>500</v>
      </c>
      <c r="D744" s="13"/>
      <c r="E744" s="13"/>
      <c r="F744" s="13"/>
      <c r="G744" s="13"/>
      <c r="H744" s="58">
        <f t="shared" si="22"/>
        <v>0</v>
      </c>
      <c r="I744" s="58">
        <f t="shared" si="23"/>
        <v>0</v>
      </c>
    </row>
    <row r="745" spans="1:9">
      <c r="A745" s="13"/>
      <c r="B745" s="13"/>
      <c r="C745" s="58" t="s">
        <v>500</v>
      </c>
      <c r="D745" s="13"/>
      <c r="E745" s="13"/>
      <c r="F745" s="13"/>
      <c r="G745" s="13"/>
      <c r="H745" s="58">
        <f t="shared" si="22"/>
        <v>0</v>
      </c>
      <c r="I745" s="58">
        <f t="shared" si="23"/>
        <v>0</v>
      </c>
    </row>
    <row r="746" spans="1:9">
      <c r="A746" s="13"/>
      <c r="B746" s="13"/>
      <c r="C746" s="58" t="s">
        <v>500</v>
      </c>
      <c r="D746" s="13"/>
      <c r="E746" s="13"/>
      <c r="F746" s="13"/>
      <c r="G746" s="13"/>
      <c r="H746" s="58">
        <f t="shared" si="22"/>
        <v>0</v>
      </c>
      <c r="I746" s="58">
        <f t="shared" si="23"/>
        <v>0</v>
      </c>
    </row>
    <row r="747" spans="1:9">
      <c r="A747" s="13"/>
      <c r="B747" s="13"/>
      <c r="C747" s="58" t="s">
        <v>500</v>
      </c>
      <c r="D747" s="13"/>
      <c r="E747" s="13"/>
      <c r="F747" s="13"/>
      <c r="G747" s="13"/>
      <c r="H747" s="58">
        <f t="shared" si="22"/>
        <v>0</v>
      </c>
      <c r="I747" s="58">
        <f t="shared" si="23"/>
        <v>0</v>
      </c>
    </row>
    <row r="748" spans="1:9">
      <c r="A748" s="13"/>
      <c r="B748" s="13"/>
      <c r="C748" s="58" t="s">
        <v>500</v>
      </c>
      <c r="D748" s="13"/>
      <c r="E748" s="13"/>
      <c r="F748" s="13"/>
      <c r="G748" s="13"/>
      <c r="H748" s="58">
        <f t="shared" si="22"/>
        <v>0</v>
      </c>
      <c r="I748" s="58">
        <f t="shared" si="23"/>
        <v>0</v>
      </c>
    </row>
    <row r="749" spans="1:9">
      <c r="A749" s="13"/>
      <c r="B749" s="13"/>
      <c r="C749" s="58" t="s">
        <v>500</v>
      </c>
      <c r="D749" s="13"/>
      <c r="E749" s="13"/>
      <c r="F749" s="13"/>
      <c r="G749" s="13"/>
      <c r="H749" s="58">
        <f t="shared" si="22"/>
        <v>0</v>
      </c>
      <c r="I749" s="58">
        <f t="shared" si="23"/>
        <v>0</v>
      </c>
    </row>
    <row r="750" spans="1:9">
      <c r="A750" s="13"/>
      <c r="B750" s="13"/>
      <c r="C750" s="58" t="s">
        <v>500</v>
      </c>
      <c r="D750" s="13"/>
      <c r="E750" s="13"/>
      <c r="F750" s="13"/>
      <c r="G750" s="13"/>
      <c r="H750" s="58">
        <f t="shared" si="22"/>
        <v>0</v>
      </c>
      <c r="I750" s="58">
        <f t="shared" si="23"/>
        <v>0</v>
      </c>
    </row>
    <row r="751" spans="1:9">
      <c r="A751" s="13"/>
      <c r="B751" s="13"/>
      <c r="C751" s="58" t="s">
        <v>500</v>
      </c>
      <c r="D751" s="13"/>
      <c r="E751" s="13"/>
      <c r="F751" s="13"/>
      <c r="G751" s="13"/>
      <c r="H751" s="58">
        <f t="shared" si="22"/>
        <v>0</v>
      </c>
      <c r="I751" s="58">
        <f t="shared" si="23"/>
        <v>0</v>
      </c>
    </row>
    <row r="752" spans="1:9">
      <c r="A752" s="13"/>
      <c r="B752" s="13"/>
      <c r="C752" s="58" t="s">
        <v>500</v>
      </c>
      <c r="D752" s="13"/>
      <c r="E752" s="13"/>
      <c r="F752" s="13"/>
      <c r="G752" s="13"/>
      <c r="H752" s="58">
        <f t="shared" si="22"/>
        <v>0</v>
      </c>
      <c r="I752" s="58">
        <f t="shared" si="23"/>
        <v>0</v>
      </c>
    </row>
    <row r="753" spans="1:9">
      <c r="A753" s="13"/>
      <c r="B753" s="13"/>
      <c r="C753" s="58" t="s">
        <v>500</v>
      </c>
      <c r="D753" s="13"/>
      <c r="E753" s="13"/>
      <c r="F753" s="13"/>
      <c r="G753" s="13"/>
      <c r="H753" s="58">
        <f t="shared" si="22"/>
        <v>0</v>
      </c>
      <c r="I753" s="58">
        <f t="shared" si="23"/>
        <v>0</v>
      </c>
    </row>
    <row r="754" spans="1:9">
      <c r="A754" s="13"/>
      <c r="B754" s="13"/>
      <c r="C754" s="58" t="s">
        <v>500</v>
      </c>
      <c r="D754" s="13"/>
      <c r="E754" s="13"/>
      <c r="F754" s="13"/>
      <c r="G754" s="13"/>
      <c r="H754" s="58">
        <f t="shared" si="22"/>
        <v>0</v>
      </c>
      <c r="I754" s="58">
        <f t="shared" si="23"/>
        <v>0</v>
      </c>
    </row>
    <row r="755" spans="1:9">
      <c r="A755" s="13"/>
      <c r="B755" s="13"/>
      <c r="C755" s="58" t="s">
        <v>500</v>
      </c>
      <c r="D755" s="13"/>
      <c r="E755" s="13"/>
      <c r="F755" s="13"/>
      <c r="G755" s="13"/>
      <c r="H755" s="58">
        <f t="shared" si="22"/>
        <v>0</v>
      </c>
      <c r="I755" s="58">
        <f t="shared" si="23"/>
        <v>0</v>
      </c>
    </row>
    <row r="756" spans="1:9">
      <c r="A756" s="13"/>
      <c r="B756" s="13"/>
      <c r="C756" s="58" t="s">
        <v>500</v>
      </c>
      <c r="D756" s="13"/>
      <c r="E756" s="13"/>
      <c r="F756" s="13"/>
      <c r="G756" s="13"/>
      <c r="H756" s="58">
        <f t="shared" si="22"/>
        <v>0</v>
      </c>
      <c r="I756" s="58">
        <f t="shared" si="23"/>
        <v>0</v>
      </c>
    </row>
    <row r="757" spans="1:9">
      <c r="A757" s="13"/>
      <c r="B757" s="13"/>
      <c r="C757" s="58" t="s">
        <v>500</v>
      </c>
      <c r="D757" s="13"/>
      <c r="E757" s="13"/>
      <c r="F757" s="13"/>
      <c r="G757" s="13"/>
      <c r="H757" s="58">
        <f t="shared" si="22"/>
        <v>0</v>
      </c>
      <c r="I757" s="58">
        <f t="shared" si="23"/>
        <v>0</v>
      </c>
    </row>
    <row r="758" spans="1:9">
      <c r="A758" s="13"/>
      <c r="B758" s="13"/>
      <c r="C758" s="58" t="s">
        <v>500</v>
      </c>
      <c r="D758" s="13"/>
      <c r="E758" s="13"/>
      <c r="F758" s="13"/>
      <c r="G758" s="13"/>
      <c r="H758" s="58">
        <f t="shared" si="22"/>
        <v>0</v>
      </c>
      <c r="I758" s="58">
        <f t="shared" si="23"/>
        <v>0</v>
      </c>
    </row>
    <row r="759" spans="1:9">
      <c r="A759" s="13"/>
      <c r="B759" s="13"/>
      <c r="C759" s="58" t="s">
        <v>500</v>
      </c>
      <c r="D759" s="13"/>
      <c r="E759" s="13"/>
      <c r="F759" s="13"/>
      <c r="G759" s="13"/>
      <c r="H759" s="58">
        <f t="shared" si="22"/>
        <v>0</v>
      </c>
      <c r="I759" s="58">
        <f t="shared" si="23"/>
        <v>0</v>
      </c>
    </row>
    <row r="760" spans="1:9">
      <c r="A760" s="13"/>
      <c r="B760" s="13"/>
      <c r="C760" s="58" t="s">
        <v>500</v>
      </c>
      <c r="D760" s="13"/>
      <c r="E760" s="13"/>
      <c r="F760" s="13"/>
      <c r="G760" s="13"/>
      <c r="H760" s="58">
        <f t="shared" si="22"/>
        <v>0</v>
      </c>
      <c r="I760" s="58">
        <f t="shared" si="23"/>
        <v>0</v>
      </c>
    </row>
    <row r="761" spans="1:9">
      <c r="A761" s="13"/>
      <c r="B761" s="13"/>
      <c r="C761" s="58" t="s">
        <v>500</v>
      </c>
      <c r="D761" s="13"/>
      <c r="E761" s="13"/>
      <c r="F761" s="13"/>
      <c r="G761" s="13"/>
      <c r="H761" s="58">
        <f t="shared" si="22"/>
        <v>0</v>
      </c>
      <c r="I761" s="58">
        <f t="shared" si="23"/>
        <v>0</v>
      </c>
    </row>
    <row r="762" spans="1:9">
      <c r="A762" s="13"/>
      <c r="B762" s="13"/>
      <c r="C762" s="58" t="s">
        <v>500</v>
      </c>
      <c r="D762" s="13"/>
      <c r="E762" s="13"/>
      <c r="F762" s="13"/>
      <c r="G762" s="13"/>
      <c r="H762" s="58">
        <f t="shared" si="22"/>
        <v>0</v>
      </c>
      <c r="I762" s="58">
        <f t="shared" si="23"/>
        <v>0</v>
      </c>
    </row>
    <row r="763" spans="1:9">
      <c r="A763" s="13"/>
      <c r="B763" s="13"/>
      <c r="C763" s="58" t="s">
        <v>500</v>
      </c>
      <c r="D763" s="13"/>
      <c r="E763" s="13"/>
      <c r="F763" s="13"/>
      <c r="G763" s="13"/>
      <c r="H763" s="58">
        <f t="shared" si="22"/>
        <v>0</v>
      </c>
      <c r="I763" s="58">
        <f t="shared" si="23"/>
        <v>0</v>
      </c>
    </row>
    <row r="764" spans="1:9">
      <c r="A764" s="13"/>
      <c r="B764" s="13"/>
      <c r="C764" s="58" t="s">
        <v>500</v>
      </c>
      <c r="D764" s="13"/>
      <c r="E764" s="13"/>
      <c r="F764" s="13"/>
      <c r="G764" s="13"/>
      <c r="H764" s="58">
        <f t="shared" si="22"/>
        <v>0</v>
      </c>
      <c r="I764" s="58">
        <f t="shared" si="23"/>
        <v>0</v>
      </c>
    </row>
    <row r="765" spans="1:9">
      <c r="A765" s="13"/>
      <c r="B765" s="13"/>
      <c r="C765" s="58" t="s">
        <v>500</v>
      </c>
      <c r="D765" s="13"/>
      <c r="E765" s="13"/>
      <c r="F765" s="13"/>
      <c r="G765" s="13"/>
      <c r="H765" s="58">
        <f t="shared" si="22"/>
        <v>0</v>
      </c>
      <c r="I765" s="58">
        <f t="shared" si="23"/>
        <v>0</v>
      </c>
    </row>
    <row r="766" spans="1:9">
      <c r="A766" s="13"/>
      <c r="B766" s="13"/>
      <c r="C766" s="58" t="s">
        <v>500</v>
      </c>
      <c r="D766" s="13"/>
      <c r="E766" s="13"/>
      <c r="F766" s="13"/>
      <c r="G766" s="13"/>
      <c r="H766" s="58">
        <f t="shared" si="22"/>
        <v>0</v>
      </c>
      <c r="I766" s="58">
        <f t="shared" si="23"/>
        <v>0</v>
      </c>
    </row>
    <row r="767" spans="1:9">
      <c r="A767" s="13"/>
      <c r="B767" s="13"/>
      <c r="C767" s="58" t="s">
        <v>500</v>
      </c>
      <c r="D767" s="13"/>
      <c r="E767" s="13"/>
      <c r="F767" s="13"/>
      <c r="G767" s="13"/>
      <c r="H767" s="58">
        <f t="shared" si="22"/>
        <v>0</v>
      </c>
      <c r="I767" s="58">
        <f t="shared" si="23"/>
        <v>0</v>
      </c>
    </row>
    <row r="768" spans="1:9">
      <c r="A768" s="13"/>
      <c r="B768" s="13"/>
      <c r="C768" s="58" t="s">
        <v>500</v>
      </c>
      <c r="D768" s="13"/>
      <c r="E768" s="13"/>
      <c r="F768" s="13"/>
      <c r="G768" s="13"/>
      <c r="H768" s="58">
        <f t="shared" si="22"/>
        <v>0</v>
      </c>
      <c r="I768" s="58">
        <f t="shared" si="23"/>
        <v>0</v>
      </c>
    </row>
    <row r="769" spans="1:9">
      <c r="A769" s="13"/>
      <c r="B769" s="13"/>
      <c r="C769" s="58" t="s">
        <v>500</v>
      </c>
      <c r="D769" s="13"/>
      <c r="E769" s="13"/>
      <c r="F769" s="13"/>
      <c r="G769" s="13"/>
      <c r="H769" s="58">
        <f t="shared" si="22"/>
        <v>0</v>
      </c>
      <c r="I769" s="58">
        <f t="shared" si="23"/>
        <v>0</v>
      </c>
    </row>
    <row r="770" spans="1:9">
      <c r="A770" s="13"/>
      <c r="B770" s="13"/>
      <c r="C770" s="58" t="s">
        <v>500</v>
      </c>
      <c r="D770" s="13"/>
      <c r="E770" s="13"/>
      <c r="F770" s="13"/>
      <c r="G770" s="13"/>
      <c r="H770" s="58">
        <f t="shared" si="22"/>
        <v>0</v>
      </c>
      <c r="I770" s="58">
        <f t="shared" si="23"/>
        <v>0</v>
      </c>
    </row>
    <row r="771" spans="1:9">
      <c r="A771" s="13"/>
      <c r="B771" s="13"/>
      <c r="C771" s="58" t="s">
        <v>500</v>
      </c>
      <c r="D771" s="13"/>
      <c r="E771" s="13"/>
      <c r="F771" s="13"/>
      <c r="G771" s="13"/>
      <c r="H771" s="58">
        <f t="shared" si="22"/>
        <v>0</v>
      </c>
      <c r="I771" s="58">
        <f t="shared" si="23"/>
        <v>0</v>
      </c>
    </row>
    <row r="772" spans="1:9">
      <c r="A772" s="13"/>
      <c r="B772" s="13"/>
      <c r="C772" s="58" t="s">
        <v>500</v>
      </c>
      <c r="D772" s="13"/>
      <c r="E772" s="13"/>
      <c r="F772" s="13"/>
      <c r="G772" s="13"/>
      <c r="H772" s="58">
        <f t="shared" ref="H772:H835" si="24">SUMPRODUCT($D$2:$G$2,D772:G772)</f>
        <v>0</v>
      </c>
      <c r="I772" s="58">
        <f t="shared" ref="I772:I835" si="25">SUM(D772:G772)</f>
        <v>0</v>
      </c>
    </row>
    <row r="773" spans="1:9">
      <c r="A773" s="13"/>
      <c r="B773" s="13"/>
      <c r="C773" s="58" t="s">
        <v>500</v>
      </c>
      <c r="D773" s="13"/>
      <c r="E773" s="13"/>
      <c r="F773" s="13"/>
      <c r="G773" s="13"/>
      <c r="H773" s="58">
        <f t="shared" si="24"/>
        <v>0</v>
      </c>
      <c r="I773" s="58">
        <f t="shared" si="25"/>
        <v>0</v>
      </c>
    </row>
    <row r="774" spans="1:9">
      <c r="A774" s="13"/>
      <c r="B774" s="13"/>
      <c r="C774" s="58" t="s">
        <v>500</v>
      </c>
      <c r="D774" s="13"/>
      <c r="E774" s="13"/>
      <c r="F774" s="13"/>
      <c r="G774" s="13"/>
      <c r="H774" s="58">
        <f t="shared" si="24"/>
        <v>0</v>
      </c>
      <c r="I774" s="58">
        <f t="shared" si="25"/>
        <v>0</v>
      </c>
    </row>
    <row r="775" spans="1:9">
      <c r="A775" s="13"/>
      <c r="B775" s="13"/>
      <c r="C775" s="58" t="s">
        <v>500</v>
      </c>
      <c r="D775" s="13"/>
      <c r="E775" s="13"/>
      <c r="F775" s="13"/>
      <c r="G775" s="13"/>
      <c r="H775" s="58">
        <f t="shared" si="24"/>
        <v>0</v>
      </c>
      <c r="I775" s="58">
        <f t="shared" si="25"/>
        <v>0</v>
      </c>
    </row>
    <row r="776" spans="1:9">
      <c r="A776" s="13"/>
      <c r="B776" s="13"/>
      <c r="C776" s="58" t="s">
        <v>500</v>
      </c>
      <c r="D776" s="13"/>
      <c r="E776" s="13"/>
      <c r="F776" s="13"/>
      <c r="G776" s="13"/>
      <c r="H776" s="58">
        <f t="shared" si="24"/>
        <v>0</v>
      </c>
      <c r="I776" s="58">
        <f t="shared" si="25"/>
        <v>0</v>
      </c>
    </row>
    <row r="777" spans="1:9">
      <c r="A777" s="13"/>
      <c r="B777" s="13"/>
      <c r="C777" s="58" t="s">
        <v>500</v>
      </c>
      <c r="D777" s="13"/>
      <c r="E777" s="13"/>
      <c r="F777" s="13"/>
      <c r="G777" s="13"/>
      <c r="H777" s="58">
        <f t="shared" si="24"/>
        <v>0</v>
      </c>
      <c r="I777" s="58">
        <f t="shared" si="25"/>
        <v>0</v>
      </c>
    </row>
    <row r="778" spans="1:9">
      <c r="A778" s="13"/>
      <c r="B778" s="13"/>
      <c r="C778" s="58" t="s">
        <v>500</v>
      </c>
      <c r="D778" s="13"/>
      <c r="E778" s="13"/>
      <c r="F778" s="13"/>
      <c r="G778" s="13"/>
      <c r="H778" s="58">
        <f t="shared" si="24"/>
        <v>0</v>
      </c>
      <c r="I778" s="58">
        <f t="shared" si="25"/>
        <v>0</v>
      </c>
    </row>
    <row r="779" spans="1:9">
      <c r="A779" s="13"/>
      <c r="B779" s="13"/>
      <c r="C779" s="58" t="s">
        <v>500</v>
      </c>
      <c r="D779" s="13"/>
      <c r="E779" s="13"/>
      <c r="F779" s="13"/>
      <c r="G779" s="13"/>
      <c r="H779" s="58">
        <f t="shared" si="24"/>
        <v>0</v>
      </c>
      <c r="I779" s="58">
        <f t="shared" si="25"/>
        <v>0</v>
      </c>
    </row>
    <row r="780" spans="1:9">
      <c r="A780" s="13"/>
      <c r="B780" s="13"/>
      <c r="C780" s="58" t="s">
        <v>500</v>
      </c>
      <c r="D780" s="13"/>
      <c r="E780" s="13"/>
      <c r="F780" s="13"/>
      <c r="G780" s="13"/>
      <c r="H780" s="58">
        <f t="shared" si="24"/>
        <v>0</v>
      </c>
      <c r="I780" s="58">
        <f t="shared" si="25"/>
        <v>0</v>
      </c>
    </row>
    <row r="781" spans="1:9">
      <c r="A781" s="13"/>
      <c r="B781" s="13"/>
      <c r="C781" s="58" t="s">
        <v>500</v>
      </c>
      <c r="D781" s="13"/>
      <c r="E781" s="13"/>
      <c r="F781" s="13"/>
      <c r="G781" s="13"/>
      <c r="H781" s="58">
        <f t="shared" si="24"/>
        <v>0</v>
      </c>
      <c r="I781" s="58">
        <f t="shared" si="25"/>
        <v>0</v>
      </c>
    </row>
    <row r="782" spans="1:9">
      <c r="A782" s="13"/>
      <c r="B782" s="13"/>
      <c r="C782" s="58" t="s">
        <v>500</v>
      </c>
      <c r="D782" s="13"/>
      <c r="E782" s="13"/>
      <c r="F782" s="13"/>
      <c r="G782" s="13"/>
      <c r="H782" s="58">
        <f t="shared" si="24"/>
        <v>0</v>
      </c>
      <c r="I782" s="58">
        <f t="shared" si="25"/>
        <v>0</v>
      </c>
    </row>
    <row r="783" spans="1:9">
      <c r="A783" s="13"/>
      <c r="B783" s="13"/>
      <c r="C783" s="58" t="s">
        <v>500</v>
      </c>
      <c r="D783" s="13"/>
      <c r="E783" s="13"/>
      <c r="F783" s="13"/>
      <c r="G783" s="13"/>
      <c r="H783" s="58">
        <f t="shared" si="24"/>
        <v>0</v>
      </c>
      <c r="I783" s="58">
        <f t="shared" si="25"/>
        <v>0</v>
      </c>
    </row>
    <row r="784" spans="1:9">
      <c r="A784" s="13"/>
      <c r="B784" s="13"/>
      <c r="C784" s="58" t="s">
        <v>500</v>
      </c>
      <c r="D784" s="13"/>
      <c r="E784" s="13"/>
      <c r="F784" s="13"/>
      <c r="G784" s="13"/>
      <c r="H784" s="58">
        <f t="shared" si="24"/>
        <v>0</v>
      </c>
      <c r="I784" s="58">
        <f t="shared" si="25"/>
        <v>0</v>
      </c>
    </row>
    <row r="785" spans="1:9">
      <c r="A785" s="13"/>
      <c r="B785" s="13"/>
      <c r="C785" s="58" t="s">
        <v>500</v>
      </c>
      <c r="D785" s="13"/>
      <c r="E785" s="13"/>
      <c r="F785" s="13"/>
      <c r="G785" s="13"/>
      <c r="H785" s="58">
        <f t="shared" si="24"/>
        <v>0</v>
      </c>
      <c r="I785" s="58">
        <f t="shared" si="25"/>
        <v>0</v>
      </c>
    </row>
    <row r="786" spans="1:9">
      <c r="A786" s="13"/>
      <c r="B786" s="13"/>
      <c r="C786" s="58" t="s">
        <v>500</v>
      </c>
      <c r="D786" s="13"/>
      <c r="E786" s="13"/>
      <c r="F786" s="13"/>
      <c r="G786" s="13"/>
      <c r="H786" s="58">
        <f t="shared" si="24"/>
        <v>0</v>
      </c>
      <c r="I786" s="58">
        <f t="shared" si="25"/>
        <v>0</v>
      </c>
    </row>
    <row r="787" spans="1:9">
      <c r="A787" s="13"/>
      <c r="B787" s="13"/>
      <c r="C787" s="58" t="s">
        <v>500</v>
      </c>
      <c r="D787" s="13"/>
      <c r="E787" s="13"/>
      <c r="F787" s="13"/>
      <c r="G787" s="13"/>
      <c r="H787" s="58">
        <f t="shared" si="24"/>
        <v>0</v>
      </c>
      <c r="I787" s="58">
        <f t="shared" si="25"/>
        <v>0</v>
      </c>
    </row>
    <row r="788" spans="1:9">
      <c r="A788" s="13"/>
      <c r="B788" s="13"/>
      <c r="C788" s="58" t="s">
        <v>500</v>
      </c>
      <c r="D788" s="13"/>
      <c r="E788" s="13"/>
      <c r="F788" s="13"/>
      <c r="G788" s="13"/>
      <c r="H788" s="58">
        <f t="shared" si="24"/>
        <v>0</v>
      </c>
      <c r="I788" s="58">
        <f t="shared" si="25"/>
        <v>0</v>
      </c>
    </row>
    <row r="789" spans="1:9">
      <c r="A789" s="13"/>
      <c r="B789" s="13"/>
      <c r="C789" s="58" t="s">
        <v>500</v>
      </c>
      <c r="D789" s="13"/>
      <c r="E789" s="13"/>
      <c r="F789" s="13"/>
      <c r="G789" s="13"/>
      <c r="H789" s="58">
        <f t="shared" si="24"/>
        <v>0</v>
      </c>
      <c r="I789" s="58">
        <f t="shared" si="25"/>
        <v>0</v>
      </c>
    </row>
    <row r="790" spans="1:9">
      <c r="A790" s="13"/>
      <c r="B790" s="13"/>
      <c r="C790" s="58" t="s">
        <v>500</v>
      </c>
      <c r="D790" s="13"/>
      <c r="E790" s="13"/>
      <c r="F790" s="13"/>
      <c r="G790" s="13"/>
      <c r="H790" s="58">
        <f t="shared" si="24"/>
        <v>0</v>
      </c>
      <c r="I790" s="58">
        <f t="shared" si="25"/>
        <v>0</v>
      </c>
    </row>
    <row r="791" spans="1:9">
      <c r="A791" s="13"/>
      <c r="B791" s="13"/>
      <c r="C791" s="58" t="s">
        <v>500</v>
      </c>
      <c r="D791" s="13"/>
      <c r="E791" s="13"/>
      <c r="F791" s="13"/>
      <c r="G791" s="13"/>
      <c r="H791" s="58">
        <f t="shared" si="24"/>
        <v>0</v>
      </c>
      <c r="I791" s="58">
        <f t="shared" si="25"/>
        <v>0</v>
      </c>
    </row>
    <row r="792" spans="1:9">
      <c r="A792" s="13"/>
      <c r="B792" s="13"/>
      <c r="C792" s="58" t="s">
        <v>500</v>
      </c>
      <c r="D792" s="13"/>
      <c r="E792" s="13"/>
      <c r="F792" s="13"/>
      <c r="G792" s="13"/>
      <c r="H792" s="58">
        <f t="shared" si="24"/>
        <v>0</v>
      </c>
      <c r="I792" s="58">
        <f t="shared" si="25"/>
        <v>0</v>
      </c>
    </row>
    <row r="793" spans="1:9">
      <c r="A793" s="13"/>
      <c r="B793" s="13"/>
      <c r="C793" s="58" t="s">
        <v>500</v>
      </c>
      <c r="D793" s="13"/>
      <c r="E793" s="13"/>
      <c r="F793" s="13"/>
      <c r="G793" s="13"/>
      <c r="H793" s="58">
        <f t="shared" si="24"/>
        <v>0</v>
      </c>
      <c r="I793" s="58">
        <f t="shared" si="25"/>
        <v>0</v>
      </c>
    </row>
    <row r="794" spans="1:9">
      <c r="A794" s="13"/>
      <c r="B794" s="13"/>
      <c r="C794" s="58" t="s">
        <v>500</v>
      </c>
      <c r="D794" s="13"/>
      <c r="E794" s="13"/>
      <c r="F794" s="13"/>
      <c r="G794" s="13"/>
      <c r="H794" s="58">
        <f t="shared" si="24"/>
        <v>0</v>
      </c>
      <c r="I794" s="58">
        <f t="shared" si="25"/>
        <v>0</v>
      </c>
    </row>
    <row r="795" spans="1:9">
      <c r="A795" s="13"/>
      <c r="B795" s="13"/>
      <c r="C795" s="58" t="s">
        <v>500</v>
      </c>
      <c r="D795" s="13"/>
      <c r="E795" s="13"/>
      <c r="F795" s="13"/>
      <c r="G795" s="13"/>
      <c r="H795" s="58">
        <f t="shared" si="24"/>
        <v>0</v>
      </c>
      <c r="I795" s="58">
        <f t="shared" si="25"/>
        <v>0</v>
      </c>
    </row>
    <row r="796" spans="1:9">
      <c r="A796" s="13"/>
      <c r="B796" s="13"/>
      <c r="C796" s="58" t="s">
        <v>500</v>
      </c>
      <c r="D796" s="13"/>
      <c r="E796" s="13"/>
      <c r="F796" s="13"/>
      <c r="G796" s="13"/>
      <c r="H796" s="58">
        <f t="shared" si="24"/>
        <v>0</v>
      </c>
      <c r="I796" s="58">
        <f t="shared" si="25"/>
        <v>0</v>
      </c>
    </row>
    <row r="797" spans="1:9">
      <c r="A797" s="13"/>
      <c r="B797" s="13"/>
      <c r="C797" s="58" t="s">
        <v>500</v>
      </c>
      <c r="D797" s="13"/>
      <c r="E797" s="13"/>
      <c r="F797" s="13"/>
      <c r="G797" s="13"/>
      <c r="H797" s="58">
        <f t="shared" si="24"/>
        <v>0</v>
      </c>
      <c r="I797" s="58">
        <f t="shared" si="25"/>
        <v>0</v>
      </c>
    </row>
    <row r="798" spans="1:9">
      <c r="A798" s="13"/>
      <c r="B798" s="13"/>
      <c r="C798" s="58" t="s">
        <v>500</v>
      </c>
      <c r="D798" s="13"/>
      <c r="E798" s="13"/>
      <c r="F798" s="13"/>
      <c r="G798" s="13"/>
      <c r="H798" s="58">
        <f t="shared" si="24"/>
        <v>0</v>
      </c>
      <c r="I798" s="58">
        <f t="shared" si="25"/>
        <v>0</v>
      </c>
    </row>
    <row r="799" spans="1:9">
      <c r="A799" s="13"/>
      <c r="B799" s="13"/>
      <c r="C799" s="58" t="s">
        <v>500</v>
      </c>
      <c r="D799" s="13"/>
      <c r="E799" s="13"/>
      <c r="F799" s="13"/>
      <c r="G799" s="13"/>
      <c r="H799" s="58">
        <f t="shared" si="24"/>
        <v>0</v>
      </c>
      <c r="I799" s="58">
        <f t="shared" si="25"/>
        <v>0</v>
      </c>
    </row>
    <row r="800" spans="1:9">
      <c r="A800" s="13"/>
      <c r="B800" s="13"/>
      <c r="C800" s="58" t="s">
        <v>500</v>
      </c>
      <c r="D800" s="13"/>
      <c r="E800" s="13"/>
      <c r="F800" s="13"/>
      <c r="G800" s="13"/>
      <c r="H800" s="58">
        <f t="shared" si="24"/>
        <v>0</v>
      </c>
      <c r="I800" s="58">
        <f t="shared" si="25"/>
        <v>0</v>
      </c>
    </row>
    <row r="801" spans="1:9">
      <c r="A801" s="13"/>
      <c r="B801" s="13"/>
      <c r="C801" s="58" t="s">
        <v>500</v>
      </c>
      <c r="D801" s="13"/>
      <c r="E801" s="13"/>
      <c r="F801" s="13"/>
      <c r="G801" s="13"/>
      <c r="H801" s="58">
        <f t="shared" si="24"/>
        <v>0</v>
      </c>
      <c r="I801" s="58">
        <f t="shared" si="25"/>
        <v>0</v>
      </c>
    </row>
    <row r="802" spans="1:9">
      <c r="A802" s="13"/>
      <c r="B802" s="13"/>
      <c r="C802" s="58" t="s">
        <v>500</v>
      </c>
      <c r="D802" s="13"/>
      <c r="E802" s="13"/>
      <c r="F802" s="13"/>
      <c r="G802" s="13"/>
      <c r="H802" s="58">
        <f t="shared" si="24"/>
        <v>0</v>
      </c>
      <c r="I802" s="58">
        <f t="shared" si="25"/>
        <v>0</v>
      </c>
    </row>
    <row r="803" spans="1:9">
      <c r="A803" s="13"/>
      <c r="B803" s="13"/>
      <c r="C803" s="58" t="s">
        <v>500</v>
      </c>
      <c r="D803" s="13"/>
      <c r="E803" s="13"/>
      <c r="F803" s="13"/>
      <c r="G803" s="13"/>
      <c r="H803" s="58">
        <f t="shared" si="24"/>
        <v>0</v>
      </c>
      <c r="I803" s="58">
        <f t="shared" si="25"/>
        <v>0</v>
      </c>
    </row>
    <row r="804" spans="1:9">
      <c r="A804" s="13"/>
      <c r="B804" s="13"/>
      <c r="C804" s="58" t="s">
        <v>500</v>
      </c>
      <c r="D804" s="13"/>
      <c r="E804" s="13"/>
      <c r="F804" s="13"/>
      <c r="G804" s="13"/>
      <c r="H804" s="58">
        <f t="shared" si="24"/>
        <v>0</v>
      </c>
      <c r="I804" s="58">
        <f t="shared" si="25"/>
        <v>0</v>
      </c>
    </row>
    <row r="805" spans="1:9">
      <c r="A805" s="13"/>
      <c r="B805" s="13"/>
      <c r="C805" s="58" t="s">
        <v>500</v>
      </c>
      <c r="D805" s="13"/>
      <c r="E805" s="13"/>
      <c r="F805" s="13"/>
      <c r="G805" s="13"/>
      <c r="H805" s="58">
        <f t="shared" si="24"/>
        <v>0</v>
      </c>
      <c r="I805" s="58">
        <f t="shared" si="25"/>
        <v>0</v>
      </c>
    </row>
    <row r="806" spans="1:9">
      <c r="A806" s="13"/>
      <c r="B806" s="13"/>
      <c r="C806" s="58" t="s">
        <v>500</v>
      </c>
      <c r="D806" s="13"/>
      <c r="E806" s="13"/>
      <c r="F806" s="13"/>
      <c r="G806" s="13"/>
      <c r="H806" s="58">
        <f t="shared" si="24"/>
        <v>0</v>
      </c>
      <c r="I806" s="58">
        <f t="shared" si="25"/>
        <v>0</v>
      </c>
    </row>
    <row r="807" spans="1:9">
      <c r="A807" s="13"/>
      <c r="B807" s="13"/>
      <c r="C807" s="58" t="s">
        <v>500</v>
      </c>
      <c r="D807" s="13"/>
      <c r="E807" s="13"/>
      <c r="F807" s="13"/>
      <c r="G807" s="13"/>
      <c r="H807" s="58">
        <f t="shared" si="24"/>
        <v>0</v>
      </c>
      <c r="I807" s="58">
        <f t="shared" si="25"/>
        <v>0</v>
      </c>
    </row>
    <row r="808" spans="1:9">
      <c r="A808" s="13"/>
      <c r="B808" s="13"/>
      <c r="C808" s="58" t="s">
        <v>500</v>
      </c>
      <c r="D808" s="13"/>
      <c r="E808" s="13"/>
      <c r="F808" s="13"/>
      <c r="G808" s="13"/>
      <c r="H808" s="58">
        <f t="shared" si="24"/>
        <v>0</v>
      </c>
      <c r="I808" s="58">
        <f t="shared" si="25"/>
        <v>0</v>
      </c>
    </row>
    <row r="809" spans="1:9">
      <c r="A809" s="13"/>
      <c r="B809" s="13"/>
      <c r="C809" s="58" t="s">
        <v>500</v>
      </c>
      <c r="D809" s="13"/>
      <c r="E809" s="13"/>
      <c r="F809" s="13"/>
      <c r="G809" s="13"/>
      <c r="H809" s="58">
        <f t="shared" si="24"/>
        <v>0</v>
      </c>
      <c r="I809" s="58">
        <f t="shared" si="25"/>
        <v>0</v>
      </c>
    </row>
    <row r="810" spans="1:9">
      <c r="A810" s="13"/>
      <c r="B810" s="13"/>
      <c r="C810" s="58" t="s">
        <v>500</v>
      </c>
      <c r="D810" s="13"/>
      <c r="E810" s="13"/>
      <c r="F810" s="13"/>
      <c r="G810" s="13"/>
      <c r="H810" s="58">
        <f t="shared" si="24"/>
        <v>0</v>
      </c>
      <c r="I810" s="58">
        <f t="shared" si="25"/>
        <v>0</v>
      </c>
    </row>
    <row r="811" spans="1:9">
      <c r="A811" s="13"/>
      <c r="B811" s="13"/>
      <c r="C811" s="58" t="s">
        <v>500</v>
      </c>
      <c r="D811" s="13"/>
      <c r="E811" s="13"/>
      <c r="F811" s="13"/>
      <c r="G811" s="13"/>
      <c r="H811" s="58">
        <f t="shared" si="24"/>
        <v>0</v>
      </c>
      <c r="I811" s="58">
        <f t="shared" si="25"/>
        <v>0</v>
      </c>
    </row>
    <row r="812" spans="1:9">
      <c r="A812" s="13"/>
      <c r="B812" s="13"/>
      <c r="C812" s="58" t="s">
        <v>500</v>
      </c>
      <c r="D812" s="13"/>
      <c r="E812" s="13"/>
      <c r="F812" s="13"/>
      <c r="G812" s="13"/>
      <c r="H812" s="58">
        <f t="shared" si="24"/>
        <v>0</v>
      </c>
      <c r="I812" s="58">
        <f t="shared" si="25"/>
        <v>0</v>
      </c>
    </row>
    <row r="813" spans="1:9">
      <c r="A813" s="13"/>
      <c r="B813" s="13"/>
      <c r="C813" s="58" t="s">
        <v>500</v>
      </c>
      <c r="D813" s="13"/>
      <c r="E813" s="13"/>
      <c r="F813" s="13"/>
      <c r="G813" s="13"/>
      <c r="H813" s="58">
        <f t="shared" si="24"/>
        <v>0</v>
      </c>
      <c r="I813" s="58">
        <f t="shared" si="25"/>
        <v>0</v>
      </c>
    </row>
    <row r="814" spans="1:9">
      <c r="A814" s="13"/>
      <c r="B814" s="13"/>
      <c r="C814" s="58" t="s">
        <v>500</v>
      </c>
      <c r="D814" s="13"/>
      <c r="E814" s="13"/>
      <c r="F814" s="13"/>
      <c r="G814" s="13"/>
      <c r="H814" s="58">
        <f t="shared" si="24"/>
        <v>0</v>
      </c>
      <c r="I814" s="58">
        <f t="shared" si="25"/>
        <v>0</v>
      </c>
    </row>
    <row r="815" spans="1:9">
      <c r="A815" s="13"/>
      <c r="B815" s="13"/>
      <c r="C815" s="58" t="s">
        <v>500</v>
      </c>
      <c r="D815" s="13"/>
      <c r="E815" s="13"/>
      <c r="F815" s="13"/>
      <c r="G815" s="13"/>
      <c r="H815" s="58">
        <f t="shared" si="24"/>
        <v>0</v>
      </c>
      <c r="I815" s="58">
        <f t="shared" si="25"/>
        <v>0</v>
      </c>
    </row>
    <row r="816" spans="1:9">
      <c r="A816" s="13"/>
      <c r="B816" s="13"/>
      <c r="C816" s="58" t="s">
        <v>500</v>
      </c>
      <c r="D816" s="13"/>
      <c r="E816" s="13"/>
      <c r="F816" s="13"/>
      <c r="G816" s="13"/>
      <c r="H816" s="58">
        <f t="shared" si="24"/>
        <v>0</v>
      </c>
      <c r="I816" s="58">
        <f t="shared" si="25"/>
        <v>0</v>
      </c>
    </row>
    <row r="817" spans="1:9">
      <c r="A817" s="13"/>
      <c r="B817" s="13"/>
      <c r="C817" s="58" t="s">
        <v>500</v>
      </c>
      <c r="D817" s="13"/>
      <c r="E817" s="13"/>
      <c r="F817" s="13"/>
      <c r="G817" s="13"/>
      <c r="H817" s="58">
        <f t="shared" si="24"/>
        <v>0</v>
      </c>
      <c r="I817" s="58">
        <f t="shared" si="25"/>
        <v>0</v>
      </c>
    </row>
    <row r="818" spans="1:9">
      <c r="A818" s="13"/>
      <c r="B818" s="13"/>
      <c r="C818" s="58" t="s">
        <v>500</v>
      </c>
      <c r="D818" s="13"/>
      <c r="E818" s="13"/>
      <c r="F818" s="13"/>
      <c r="G818" s="13"/>
      <c r="H818" s="58">
        <f t="shared" si="24"/>
        <v>0</v>
      </c>
      <c r="I818" s="58">
        <f t="shared" si="25"/>
        <v>0</v>
      </c>
    </row>
    <row r="819" spans="1:9">
      <c r="A819" s="13"/>
      <c r="B819" s="13"/>
      <c r="C819" s="58" t="s">
        <v>500</v>
      </c>
      <c r="D819" s="13"/>
      <c r="E819" s="13"/>
      <c r="F819" s="13"/>
      <c r="G819" s="13"/>
      <c r="H819" s="58">
        <f t="shared" si="24"/>
        <v>0</v>
      </c>
      <c r="I819" s="58">
        <f t="shared" si="25"/>
        <v>0</v>
      </c>
    </row>
    <row r="820" spans="1:9">
      <c r="A820" s="13"/>
      <c r="B820" s="13"/>
      <c r="C820" s="58" t="s">
        <v>500</v>
      </c>
      <c r="D820" s="13"/>
      <c r="E820" s="13"/>
      <c r="F820" s="13"/>
      <c r="G820" s="13"/>
      <c r="H820" s="58">
        <f t="shared" si="24"/>
        <v>0</v>
      </c>
      <c r="I820" s="58">
        <f t="shared" si="25"/>
        <v>0</v>
      </c>
    </row>
    <row r="821" spans="1:9">
      <c r="A821" s="13"/>
      <c r="B821" s="13"/>
      <c r="C821" s="58" t="s">
        <v>500</v>
      </c>
      <c r="D821" s="13"/>
      <c r="E821" s="13"/>
      <c r="F821" s="13"/>
      <c r="G821" s="13"/>
      <c r="H821" s="58">
        <f t="shared" si="24"/>
        <v>0</v>
      </c>
      <c r="I821" s="58">
        <f t="shared" si="25"/>
        <v>0</v>
      </c>
    </row>
    <row r="822" spans="1:9">
      <c r="A822" s="13"/>
      <c r="B822" s="13"/>
      <c r="C822" s="58" t="s">
        <v>500</v>
      </c>
      <c r="D822" s="13"/>
      <c r="E822" s="13"/>
      <c r="F822" s="13"/>
      <c r="G822" s="13"/>
      <c r="H822" s="58">
        <f t="shared" si="24"/>
        <v>0</v>
      </c>
      <c r="I822" s="58">
        <f t="shared" si="25"/>
        <v>0</v>
      </c>
    </row>
    <row r="823" spans="1:9">
      <c r="A823" s="13"/>
      <c r="B823" s="13"/>
      <c r="C823" s="58" t="s">
        <v>500</v>
      </c>
      <c r="D823" s="13"/>
      <c r="E823" s="13"/>
      <c r="F823" s="13"/>
      <c r="G823" s="13"/>
      <c r="H823" s="58">
        <f t="shared" si="24"/>
        <v>0</v>
      </c>
      <c r="I823" s="58">
        <f t="shared" si="25"/>
        <v>0</v>
      </c>
    </row>
    <row r="824" spans="1:9">
      <c r="A824" s="13"/>
      <c r="B824" s="13"/>
      <c r="C824" s="58" t="s">
        <v>500</v>
      </c>
      <c r="D824" s="13"/>
      <c r="E824" s="13"/>
      <c r="F824" s="13"/>
      <c r="G824" s="13"/>
      <c r="H824" s="58">
        <f t="shared" si="24"/>
        <v>0</v>
      </c>
      <c r="I824" s="58">
        <f t="shared" si="25"/>
        <v>0</v>
      </c>
    </row>
    <row r="825" spans="1:9">
      <c r="A825" s="13"/>
      <c r="B825" s="13"/>
      <c r="C825" s="58" t="s">
        <v>500</v>
      </c>
      <c r="D825" s="13"/>
      <c r="E825" s="13"/>
      <c r="F825" s="13"/>
      <c r="G825" s="13"/>
      <c r="H825" s="58">
        <f t="shared" si="24"/>
        <v>0</v>
      </c>
      <c r="I825" s="58">
        <f t="shared" si="25"/>
        <v>0</v>
      </c>
    </row>
    <row r="826" spans="1:9">
      <c r="A826" s="13"/>
      <c r="B826" s="13"/>
      <c r="C826" s="58" t="s">
        <v>500</v>
      </c>
      <c r="D826" s="13"/>
      <c r="E826" s="13"/>
      <c r="F826" s="13"/>
      <c r="G826" s="13"/>
      <c r="H826" s="58">
        <f t="shared" si="24"/>
        <v>0</v>
      </c>
      <c r="I826" s="58">
        <f t="shared" si="25"/>
        <v>0</v>
      </c>
    </row>
    <row r="827" spans="1:9">
      <c r="A827" s="13"/>
      <c r="B827" s="13"/>
      <c r="C827" s="58" t="s">
        <v>500</v>
      </c>
      <c r="D827" s="13"/>
      <c r="E827" s="13"/>
      <c r="F827" s="13"/>
      <c r="G827" s="13"/>
      <c r="H827" s="58">
        <f t="shared" si="24"/>
        <v>0</v>
      </c>
      <c r="I827" s="58">
        <f t="shared" si="25"/>
        <v>0</v>
      </c>
    </row>
    <row r="828" spans="1:9">
      <c r="A828" s="13"/>
      <c r="B828" s="13"/>
      <c r="C828" s="58" t="s">
        <v>500</v>
      </c>
      <c r="D828" s="13"/>
      <c r="E828" s="13"/>
      <c r="F828" s="13"/>
      <c r="G828" s="13"/>
      <c r="H828" s="58">
        <f t="shared" si="24"/>
        <v>0</v>
      </c>
      <c r="I828" s="58">
        <f t="shared" si="25"/>
        <v>0</v>
      </c>
    </row>
    <row r="829" spans="1:9">
      <c r="A829" s="13"/>
      <c r="B829" s="13"/>
      <c r="C829" s="58" t="s">
        <v>500</v>
      </c>
      <c r="D829" s="13"/>
      <c r="E829" s="13"/>
      <c r="F829" s="13"/>
      <c r="G829" s="13"/>
      <c r="H829" s="58">
        <f t="shared" si="24"/>
        <v>0</v>
      </c>
      <c r="I829" s="58">
        <f t="shared" si="25"/>
        <v>0</v>
      </c>
    </row>
    <row r="830" spans="1:9">
      <c r="A830" s="13"/>
      <c r="B830" s="13"/>
      <c r="C830" s="58" t="s">
        <v>500</v>
      </c>
      <c r="D830" s="13"/>
      <c r="E830" s="13"/>
      <c r="F830" s="13"/>
      <c r="G830" s="13"/>
      <c r="H830" s="58">
        <f t="shared" si="24"/>
        <v>0</v>
      </c>
      <c r="I830" s="58">
        <f t="shared" si="25"/>
        <v>0</v>
      </c>
    </row>
    <row r="831" spans="1:9">
      <c r="A831" s="13"/>
      <c r="B831" s="13"/>
      <c r="C831" s="58" t="s">
        <v>500</v>
      </c>
      <c r="D831" s="13"/>
      <c r="E831" s="13"/>
      <c r="F831" s="13"/>
      <c r="G831" s="13"/>
      <c r="H831" s="58">
        <f t="shared" si="24"/>
        <v>0</v>
      </c>
      <c r="I831" s="58">
        <f t="shared" si="25"/>
        <v>0</v>
      </c>
    </row>
    <row r="832" spans="1:9">
      <c r="A832" s="13"/>
      <c r="B832" s="13"/>
      <c r="C832" s="58" t="s">
        <v>500</v>
      </c>
      <c r="D832" s="13"/>
      <c r="E832" s="13"/>
      <c r="F832" s="13"/>
      <c r="G832" s="13"/>
      <c r="H832" s="58">
        <f t="shared" si="24"/>
        <v>0</v>
      </c>
      <c r="I832" s="58">
        <f t="shared" si="25"/>
        <v>0</v>
      </c>
    </row>
    <row r="833" spans="1:9">
      <c r="A833" s="13"/>
      <c r="B833" s="13"/>
      <c r="C833" s="58" t="s">
        <v>500</v>
      </c>
      <c r="D833" s="13"/>
      <c r="E833" s="13"/>
      <c r="F833" s="13"/>
      <c r="G833" s="13"/>
      <c r="H833" s="58">
        <f t="shared" si="24"/>
        <v>0</v>
      </c>
      <c r="I833" s="58">
        <f t="shared" si="25"/>
        <v>0</v>
      </c>
    </row>
    <row r="834" spans="1:9">
      <c r="A834" s="13"/>
      <c r="B834" s="13"/>
      <c r="C834" s="58" t="s">
        <v>500</v>
      </c>
      <c r="D834" s="13"/>
      <c r="E834" s="13"/>
      <c r="F834" s="13"/>
      <c r="G834" s="13"/>
      <c r="H834" s="58">
        <f t="shared" si="24"/>
        <v>0</v>
      </c>
      <c r="I834" s="58">
        <f t="shared" si="25"/>
        <v>0</v>
      </c>
    </row>
    <row r="835" spans="1:9">
      <c r="A835" s="13"/>
      <c r="B835" s="13"/>
      <c r="C835" s="58" t="s">
        <v>500</v>
      </c>
      <c r="D835" s="13"/>
      <c r="E835" s="13"/>
      <c r="F835" s="13"/>
      <c r="G835" s="13"/>
      <c r="H835" s="58">
        <f t="shared" si="24"/>
        <v>0</v>
      </c>
      <c r="I835" s="58">
        <f t="shared" si="25"/>
        <v>0</v>
      </c>
    </row>
    <row r="836" spans="1:9">
      <c r="A836" s="13"/>
      <c r="B836" s="13"/>
      <c r="C836" s="58" t="s">
        <v>500</v>
      </c>
      <c r="D836" s="13"/>
      <c r="E836" s="13"/>
      <c r="F836" s="13"/>
      <c r="G836" s="13"/>
      <c r="H836" s="58">
        <f t="shared" ref="H836:H899" si="26">SUMPRODUCT($D$2:$G$2,D836:G836)</f>
        <v>0</v>
      </c>
      <c r="I836" s="58">
        <f t="shared" ref="I836:I899" si="27">SUM(D836:G836)</f>
        <v>0</v>
      </c>
    </row>
    <row r="837" spans="1:9">
      <c r="A837" s="13"/>
      <c r="B837" s="13"/>
      <c r="C837" s="58" t="s">
        <v>500</v>
      </c>
      <c r="D837" s="13"/>
      <c r="E837" s="13"/>
      <c r="F837" s="13"/>
      <c r="G837" s="13"/>
      <c r="H837" s="58">
        <f t="shared" si="26"/>
        <v>0</v>
      </c>
      <c r="I837" s="58">
        <f t="shared" si="27"/>
        <v>0</v>
      </c>
    </row>
    <row r="838" spans="1:9">
      <c r="A838" s="13"/>
      <c r="B838" s="13"/>
      <c r="C838" s="58" t="s">
        <v>500</v>
      </c>
      <c r="D838" s="13"/>
      <c r="E838" s="13"/>
      <c r="F838" s="13"/>
      <c r="G838" s="13"/>
      <c r="H838" s="58">
        <f t="shared" si="26"/>
        <v>0</v>
      </c>
      <c r="I838" s="58">
        <f t="shared" si="27"/>
        <v>0</v>
      </c>
    </row>
    <row r="839" spans="1:9">
      <c r="A839" s="13"/>
      <c r="B839" s="13"/>
      <c r="C839" s="58" t="s">
        <v>500</v>
      </c>
      <c r="D839" s="13"/>
      <c r="E839" s="13"/>
      <c r="F839" s="13"/>
      <c r="G839" s="13"/>
      <c r="H839" s="58">
        <f t="shared" si="26"/>
        <v>0</v>
      </c>
      <c r="I839" s="58">
        <f t="shared" si="27"/>
        <v>0</v>
      </c>
    </row>
    <row r="840" spans="1:9">
      <c r="A840" s="13"/>
      <c r="B840" s="13"/>
      <c r="C840" s="58" t="s">
        <v>500</v>
      </c>
      <c r="D840" s="13"/>
      <c r="E840" s="13"/>
      <c r="F840" s="13"/>
      <c r="G840" s="13"/>
      <c r="H840" s="58">
        <f t="shared" si="26"/>
        <v>0</v>
      </c>
      <c r="I840" s="58">
        <f t="shared" si="27"/>
        <v>0</v>
      </c>
    </row>
    <row r="841" spans="1:9">
      <c r="A841" s="13"/>
      <c r="B841" s="13"/>
      <c r="C841" s="58" t="s">
        <v>500</v>
      </c>
      <c r="D841" s="13"/>
      <c r="E841" s="13"/>
      <c r="F841" s="13"/>
      <c r="G841" s="13"/>
      <c r="H841" s="58">
        <f t="shared" si="26"/>
        <v>0</v>
      </c>
      <c r="I841" s="58">
        <f t="shared" si="27"/>
        <v>0</v>
      </c>
    </row>
    <row r="842" spans="1:9">
      <c r="A842" s="13"/>
      <c r="B842" s="13"/>
      <c r="C842" s="58" t="s">
        <v>500</v>
      </c>
      <c r="D842" s="13"/>
      <c r="E842" s="13"/>
      <c r="F842" s="13"/>
      <c r="G842" s="13"/>
      <c r="H842" s="58">
        <f t="shared" si="26"/>
        <v>0</v>
      </c>
      <c r="I842" s="58">
        <f t="shared" si="27"/>
        <v>0</v>
      </c>
    </row>
    <row r="843" spans="1:9">
      <c r="A843" s="13"/>
      <c r="B843" s="13"/>
      <c r="C843" s="58" t="s">
        <v>500</v>
      </c>
      <c r="D843" s="13"/>
      <c r="E843" s="13"/>
      <c r="F843" s="13"/>
      <c r="G843" s="13"/>
      <c r="H843" s="58">
        <f t="shared" si="26"/>
        <v>0</v>
      </c>
      <c r="I843" s="58">
        <f t="shared" si="27"/>
        <v>0</v>
      </c>
    </row>
    <row r="844" spans="1:9">
      <c r="A844" s="13"/>
      <c r="B844" s="13"/>
      <c r="C844" s="58" t="s">
        <v>500</v>
      </c>
      <c r="D844" s="13"/>
      <c r="E844" s="13"/>
      <c r="F844" s="13"/>
      <c r="G844" s="13"/>
      <c r="H844" s="58">
        <f t="shared" si="26"/>
        <v>0</v>
      </c>
      <c r="I844" s="58">
        <f t="shared" si="27"/>
        <v>0</v>
      </c>
    </row>
    <row r="845" spans="1:9">
      <c r="A845" s="13"/>
      <c r="B845" s="13"/>
      <c r="C845" s="58" t="s">
        <v>500</v>
      </c>
      <c r="D845" s="13"/>
      <c r="E845" s="13"/>
      <c r="F845" s="13"/>
      <c r="G845" s="13"/>
      <c r="H845" s="58">
        <f t="shared" si="26"/>
        <v>0</v>
      </c>
      <c r="I845" s="58">
        <f t="shared" si="27"/>
        <v>0</v>
      </c>
    </row>
    <row r="846" spans="1:9">
      <c r="A846" s="13"/>
      <c r="B846" s="13"/>
      <c r="C846" s="58" t="s">
        <v>500</v>
      </c>
      <c r="D846" s="13"/>
      <c r="E846" s="13"/>
      <c r="F846" s="13"/>
      <c r="G846" s="13"/>
      <c r="H846" s="58">
        <f t="shared" si="26"/>
        <v>0</v>
      </c>
      <c r="I846" s="58">
        <f t="shared" si="27"/>
        <v>0</v>
      </c>
    </row>
    <row r="847" spans="1:9">
      <c r="A847" s="13"/>
      <c r="B847" s="13"/>
      <c r="C847" s="58" t="s">
        <v>500</v>
      </c>
      <c r="D847" s="13"/>
      <c r="E847" s="13"/>
      <c r="F847" s="13"/>
      <c r="G847" s="13"/>
      <c r="H847" s="58">
        <f t="shared" si="26"/>
        <v>0</v>
      </c>
      <c r="I847" s="58">
        <f t="shared" si="27"/>
        <v>0</v>
      </c>
    </row>
    <row r="848" spans="1:9">
      <c r="A848" s="13"/>
      <c r="B848" s="13"/>
      <c r="C848" s="58" t="s">
        <v>500</v>
      </c>
      <c r="D848" s="13"/>
      <c r="E848" s="13"/>
      <c r="F848" s="13"/>
      <c r="G848" s="13"/>
      <c r="H848" s="58">
        <f t="shared" si="26"/>
        <v>0</v>
      </c>
      <c r="I848" s="58">
        <f t="shared" si="27"/>
        <v>0</v>
      </c>
    </row>
    <row r="849" spans="1:9">
      <c r="A849" s="13"/>
      <c r="B849" s="13"/>
      <c r="C849" s="58" t="s">
        <v>500</v>
      </c>
      <c r="D849" s="13"/>
      <c r="E849" s="13"/>
      <c r="F849" s="13"/>
      <c r="G849" s="13"/>
      <c r="H849" s="58">
        <f t="shared" si="26"/>
        <v>0</v>
      </c>
      <c r="I849" s="58">
        <f t="shared" si="27"/>
        <v>0</v>
      </c>
    </row>
    <row r="850" spans="1:9">
      <c r="A850" s="13"/>
      <c r="B850" s="13"/>
      <c r="C850" s="58" t="s">
        <v>500</v>
      </c>
      <c r="D850" s="13"/>
      <c r="E850" s="13"/>
      <c r="F850" s="13"/>
      <c r="G850" s="13"/>
      <c r="H850" s="58">
        <f t="shared" si="26"/>
        <v>0</v>
      </c>
      <c r="I850" s="58">
        <f t="shared" si="27"/>
        <v>0</v>
      </c>
    </row>
    <row r="851" spans="1:9">
      <c r="A851" s="13"/>
      <c r="B851" s="13"/>
      <c r="C851" s="58" t="s">
        <v>500</v>
      </c>
      <c r="D851" s="13"/>
      <c r="E851" s="13"/>
      <c r="F851" s="13"/>
      <c r="G851" s="13"/>
      <c r="H851" s="58">
        <f t="shared" si="26"/>
        <v>0</v>
      </c>
      <c r="I851" s="58">
        <f t="shared" si="27"/>
        <v>0</v>
      </c>
    </row>
    <row r="852" spans="1:9">
      <c r="A852" s="13"/>
      <c r="B852" s="13"/>
      <c r="C852" s="58" t="s">
        <v>500</v>
      </c>
      <c r="D852" s="13"/>
      <c r="E852" s="13"/>
      <c r="F852" s="13"/>
      <c r="G852" s="13"/>
      <c r="H852" s="58">
        <f t="shared" si="26"/>
        <v>0</v>
      </c>
      <c r="I852" s="58">
        <f t="shared" si="27"/>
        <v>0</v>
      </c>
    </row>
    <row r="853" spans="1:9">
      <c r="A853" s="13"/>
      <c r="B853" s="13"/>
      <c r="C853" s="58" t="s">
        <v>500</v>
      </c>
      <c r="D853" s="13"/>
      <c r="E853" s="13"/>
      <c r="F853" s="13"/>
      <c r="G853" s="13"/>
      <c r="H853" s="58">
        <f t="shared" si="26"/>
        <v>0</v>
      </c>
      <c r="I853" s="58">
        <f t="shared" si="27"/>
        <v>0</v>
      </c>
    </row>
    <row r="854" spans="1:9">
      <c r="A854" s="13"/>
      <c r="B854" s="13"/>
      <c r="C854" s="58" t="s">
        <v>500</v>
      </c>
      <c r="D854" s="13"/>
      <c r="E854" s="13"/>
      <c r="F854" s="13"/>
      <c r="G854" s="13"/>
      <c r="H854" s="58">
        <f t="shared" si="26"/>
        <v>0</v>
      </c>
      <c r="I854" s="58">
        <f t="shared" si="27"/>
        <v>0</v>
      </c>
    </row>
    <row r="855" spans="1:9">
      <c r="A855" s="13"/>
      <c r="B855" s="13"/>
      <c r="C855" s="58" t="s">
        <v>500</v>
      </c>
      <c r="D855" s="13"/>
      <c r="E855" s="13"/>
      <c r="F855" s="13"/>
      <c r="G855" s="13"/>
      <c r="H855" s="58">
        <f t="shared" si="26"/>
        <v>0</v>
      </c>
      <c r="I855" s="58">
        <f t="shared" si="27"/>
        <v>0</v>
      </c>
    </row>
    <row r="856" spans="1:9">
      <c r="A856" s="13"/>
      <c r="B856" s="13"/>
      <c r="C856" s="58" t="s">
        <v>500</v>
      </c>
      <c r="D856" s="13"/>
      <c r="E856" s="13"/>
      <c r="F856" s="13"/>
      <c r="G856" s="13"/>
      <c r="H856" s="58">
        <f t="shared" si="26"/>
        <v>0</v>
      </c>
      <c r="I856" s="58">
        <f t="shared" si="27"/>
        <v>0</v>
      </c>
    </row>
    <row r="857" spans="1:9">
      <c r="A857" s="13"/>
      <c r="B857" s="13"/>
      <c r="C857" s="58" t="s">
        <v>500</v>
      </c>
      <c r="D857" s="13"/>
      <c r="E857" s="13"/>
      <c r="F857" s="13"/>
      <c r="G857" s="13"/>
      <c r="H857" s="58">
        <f t="shared" si="26"/>
        <v>0</v>
      </c>
      <c r="I857" s="58">
        <f t="shared" si="27"/>
        <v>0</v>
      </c>
    </row>
    <row r="858" spans="1:9">
      <c r="A858" s="13"/>
      <c r="B858" s="13"/>
      <c r="C858" s="58" t="s">
        <v>500</v>
      </c>
      <c r="D858" s="13"/>
      <c r="E858" s="13"/>
      <c r="F858" s="13"/>
      <c r="G858" s="13"/>
      <c r="H858" s="58">
        <f t="shared" si="26"/>
        <v>0</v>
      </c>
      <c r="I858" s="58">
        <f t="shared" si="27"/>
        <v>0</v>
      </c>
    </row>
    <row r="859" spans="1:9">
      <c r="A859" s="13"/>
      <c r="B859" s="13"/>
      <c r="C859" s="58" t="s">
        <v>500</v>
      </c>
      <c r="D859" s="13"/>
      <c r="E859" s="13"/>
      <c r="F859" s="13"/>
      <c r="G859" s="13"/>
      <c r="H859" s="58">
        <f t="shared" si="26"/>
        <v>0</v>
      </c>
      <c r="I859" s="58">
        <f t="shared" si="27"/>
        <v>0</v>
      </c>
    </row>
    <row r="860" spans="1:9">
      <c r="A860" s="13"/>
      <c r="B860" s="13"/>
      <c r="C860" s="58" t="s">
        <v>500</v>
      </c>
      <c r="D860" s="13"/>
      <c r="E860" s="13"/>
      <c r="F860" s="13"/>
      <c r="G860" s="13"/>
      <c r="H860" s="58">
        <f t="shared" si="26"/>
        <v>0</v>
      </c>
      <c r="I860" s="58">
        <f t="shared" si="27"/>
        <v>0</v>
      </c>
    </row>
    <row r="861" spans="1:9">
      <c r="A861" s="13"/>
      <c r="B861" s="13"/>
      <c r="C861" s="58" t="s">
        <v>500</v>
      </c>
      <c r="D861" s="13"/>
      <c r="E861" s="13"/>
      <c r="F861" s="13"/>
      <c r="G861" s="13"/>
      <c r="H861" s="58">
        <f t="shared" si="26"/>
        <v>0</v>
      </c>
      <c r="I861" s="58">
        <f t="shared" si="27"/>
        <v>0</v>
      </c>
    </row>
    <row r="862" spans="1:9">
      <c r="A862" s="13"/>
      <c r="B862" s="13"/>
      <c r="C862" s="58" t="s">
        <v>500</v>
      </c>
      <c r="D862" s="13"/>
      <c r="E862" s="13"/>
      <c r="F862" s="13"/>
      <c r="G862" s="13"/>
      <c r="H862" s="58">
        <f t="shared" si="26"/>
        <v>0</v>
      </c>
      <c r="I862" s="58">
        <f t="shared" si="27"/>
        <v>0</v>
      </c>
    </row>
    <row r="863" spans="1:9">
      <c r="A863" s="13"/>
      <c r="B863" s="13"/>
      <c r="C863" s="58" t="s">
        <v>500</v>
      </c>
      <c r="D863" s="13"/>
      <c r="E863" s="13"/>
      <c r="F863" s="13"/>
      <c r="G863" s="13"/>
      <c r="H863" s="58">
        <f t="shared" si="26"/>
        <v>0</v>
      </c>
      <c r="I863" s="58">
        <f t="shared" si="27"/>
        <v>0</v>
      </c>
    </row>
    <row r="864" spans="1:9">
      <c r="A864" s="13"/>
      <c r="B864" s="13"/>
      <c r="C864" s="58" t="s">
        <v>500</v>
      </c>
      <c r="D864" s="13"/>
      <c r="E864" s="13"/>
      <c r="F864" s="13"/>
      <c r="G864" s="13"/>
      <c r="H864" s="58">
        <f t="shared" si="26"/>
        <v>0</v>
      </c>
      <c r="I864" s="58">
        <f t="shared" si="27"/>
        <v>0</v>
      </c>
    </row>
    <row r="865" spans="1:9">
      <c r="A865" s="13"/>
      <c r="B865" s="13"/>
      <c r="C865" s="58" t="s">
        <v>500</v>
      </c>
      <c r="D865" s="13"/>
      <c r="E865" s="13"/>
      <c r="F865" s="13"/>
      <c r="G865" s="13"/>
      <c r="H865" s="58">
        <f t="shared" si="26"/>
        <v>0</v>
      </c>
      <c r="I865" s="58">
        <f t="shared" si="27"/>
        <v>0</v>
      </c>
    </row>
    <row r="866" spans="1:9">
      <c r="A866" s="13"/>
      <c r="B866" s="13"/>
      <c r="C866" s="58" t="s">
        <v>500</v>
      </c>
      <c r="D866" s="13"/>
      <c r="E866" s="13"/>
      <c r="F866" s="13"/>
      <c r="G866" s="13"/>
      <c r="H866" s="58">
        <f t="shared" si="26"/>
        <v>0</v>
      </c>
      <c r="I866" s="58">
        <f t="shared" si="27"/>
        <v>0</v>
      </c>
    </row>
    <row r="867" spans="1:9">
      <c r="A867" s="13"/>
      <c r="B867" s="13"/>
      <c r="C867" s="58" t="s">
        <v>500</v>
      </c>
      <c r="D867" s="13"/>
      <c r="E867" s="13"/>
      <c r="F867" s="13"/>
      <c r="G867" s="13"/>
      <c r="H867" s="58">
        <f t="shared" si="26"/>
        <v>0</v>
      </c>
      <c r="I867" s="58">
        <f t="shared" si="27"/>
        <v>0</v>
      </c>
    </row>
    <row r="868" spans="1:9">
      <c r="A868" s="13"/>
      <c r="B868" s="13"/>
      <c r="C868" s="58" t="s">
        <v>500</v>
      </c>
      <c r="D868" s="13"/>
      <c r="E868" s="13"/>
      <c r="F868" s="13"/>
      <c r="G868" s="13"/>
      <c r="H868" s="58">
        <f t="shared" si="26"/>
        <v>0</v>
      </c>
      <c r="I868" s="58">
        <f t="shared" si="27"/>
        <v>0</v>
      </c>
    </row>
    <row r="869" spans="1:9">
      <c r="A869" s="13"/>
      <c r="B869" s="13"/>
      <c r="C869" s="58" t="s">
        <v>500</v>
      </c>
      <c r="D869" s="13"/>
      <c r="E869" s="13"/>
      <c r="F869" s="13"/>
      <c r="G869" s="13"/>
      <c r="H869" s="58">
        <f t="shared" si="26"/>
        <v>0</v>
      </c>
      <c r="I869" s="58">
        <f t="shared" si="27"/>
        <v>0</v>
      </c>
    </row>
    <row r="870" spans="1:9">
      <c r="A870" s="13"/>
      <c r="B870" s="13"/>
      <c r="C870" s="58" t="s">
        <v>500</v>
      </c>
      <c r="D870" s="13"/>
      <c r="E870" s="13"/>
      <c r="F870" s="13"/>
      <c r="G870" s="13"/>
      <c r="H870" s="58">
        <f t="shared" si="26"/>
        <v>0</v>
      </c>
      <c r="I870" s="58">
        <f t="shared" si="27"/>
        <v>0</v>
      </c>
    </row>
    <row r="871" spans="1:9">
      <c r="A871" s="13"/>
      <c r="B871" s="13"/>
      <c r="C871" s="58" t="s">
        <v>500</v>
      </c>
      <c r="D871" s="13"/>
      <c r="E871" s="13"/>
      <c r="F871" s="13"/>
      <c r="G871" s="13"/>
      <c r="H871" s="58">
        <f t="shared" si="26"/>
        <v>0</v>
      </c>
      <c r="I871" s="58">
        <f t="shared" si="27"/>
        <v>0</v>
      </c>
    </row>
    <row r="872" spans="1:9">
      <c r="A872" s="13"/>
      <c r="B872" s="13"/>
      <c r="C872" s="58" t="s">
        <v>500</v>
      </c>
      <c r="D872" s="13"/>
      <c r="E872" s="13"/>
      <c r="F872" s="13"/>
      <c r="G872" s="13"/>
      <c r="H872" s="58">
        <f t="shared" si="26"/>
        <v>0</v>
      </c>
      <c r="I872" s="58">
        <f t="shared" si="27"/>
        <v>0</v>
      </c>
    </row>
    <row r="873" spans="1:9">
      <c r="A873" s="13"/>
      <c r="B873" s="13"/>
      <c r="C873" s="58" t="s">
        <v>500</v>
      </c>
      <c r="D873" s="13"/>
      <c r="E873" s="13"/>
      <c r="F873" s="13"/>
      <c r="G873" s="13"/>
      <c r="H873" s="58">
        <f t="shared" si="26"/>
        <v>0</v>
      </c>
      <c r="I873" s="58">
        <f t="shared" si="27"/>
        <v>0</v>
      </c>
    </row>
    <row r="874" spans="1:9">
      <c r="A874" s="13"/>
      <c r="B874" s="13"/>
      <c r="C874" s="58" t="s">
        <v>500</v>
      </c>
      <c r="D874" s="13"/>
      <c r="E874" s="13"/>
      <c r="F874" s="13"/>
      <c r="G874" s="13"/>
      <c r="H874" s="58">
        <f t="shared" si="26"/>
        <v>0</v>
      </c>
      <c r="I874" s="58">
        <f t="shared" si="27"/>
        <v>0</v>
      </c>
    </row>
    <row r="875" spans="1:9">
      <c r="A875" s="13"/>
      <c r="B875" s="13"/>
      <c r="C875" s="58" t="s">
        <v>500</v>
      </c>
      <c r="D875" s="13"/>
      <c r="E875" s="13"/>
      <c r="F875" s="13"/>
      <c r="G875" s="13"/>
      <c r="H875" s="58">
        <f t="shared" si="26"/>
        <v>0</v>
      </c>
      <c r="I875" s="58">
        <f t="shared" si="27"/>
        <v>0</v>
      </c>
    </row>
    <row r="876" spans="1:9">
      <c r="A876" s="13"/>
      <c r="B876" s="13"/>
      <c r="C876" s="58" t="s">
        <v>500</v>
      </c>
      <c r="D876" s="13"/>
      <c r="E876" s="13"/>
      <c r="F876" s="13"/>
      <c r="G876" s="13"/>
      <c r="H876" s="58">
        <f t="shared" si="26"/>
        <v>0</v>
      </c>
      <c r="I876" s="58">
        <f t="shared" si="27"/>
        <v>0</v>
      </c>
    </row>
    <row r="877" spans="1:9">
      <c r="A877" s="13"/>
      <c r="B877" s="13"/>
      <c r="C877" s="58" t="s">
        <v>500</v>
      </c>
      <c r="D877" s="13"/>
      <c r="E877" s="13"/>
      <c r="F877" s="13"/>
      <c r="G877" s="13"/>
      <c r="H877" s="58">
        <f t="shared" si="26"/>
        <v>0</v>
      </c>
      <c r="I877" s="58">
        <f t="shared" si="27"/>
        <v>0</v>
      </c>
    </row>
    <row r="878" spans="1:9">
      <c r="A878" s="13"/>
      <c r="B878" s="13"/>
      <c r="C878" s="58" t="s">
        <v>500</v>
      </c>
      <c r="D878" s="13"/>
      <c r="E878" s="13"/>
      <c r="F878" s="13"/>
      <c r="G878" s="13"/>
      <c r="H878" s="58">
        <f t="shared" si="26"/>
        <v>0</v>
      </c>
      <c r="I878" s="58">
        <f t="shared" si="27"/>
        <v>0</v>
      </c>
    </row>
    <row r="879" spans="1:9">
      <c r="A879" s="13"/>
      <c r="B879" s="13"/>
      <c r="C879" s="58" t="s">
        <v>500</v>
      </c>
      <c r="D879" s="13"/>
      <c r="E879" s="13"/>
      <c r="F879" s="13"/>
      <c r="G879" s="13"/>
      <c r="H879" s="58">
        <f t="shared" si="26"/>
        <v>0</v>
      </c>
      <c r="I879" s="58">
        <f t="shared" si="27"/>
        <v>0</v>
      </c>
    </row>
    <row r="880" spans="1:9">
      <c r="A880" s="13"/>
      <c r="B880" s="13"/>
      <c r="C880" s="58" t="s">
        <v>500</v>
      </c>
      <c r="D880" s="13"/>
      <c r="E880" s="13"/>
      <c r="F880" s="13"/>
      <c r="G880" s="13"/>
      <c r="H880" s="58">
        <f t="shared" si="26"/>
        <v>0</v>
      </c>
      <c r="I880" s="58">
        <f t="shared" si="27"/>
        <v>0</v>
      </c>
    </row>
    <row r="881" spans="1:9">
      <c r="A881" s="13"/>
      <c r="B881" s="13"/>
      <c r="C881" s="58" t="s">
        <v>500</v>
      </c>
      <c r="D881" s="13"/>
      <c r="E881" s="13"/>
      <c r="F881" s="13"/>
      <c r="G881" s="13"/>
      <c r="H881" s="58">
        <f t="shared" si="26"/>
        <v>0</v>
      </c>
      <c r="I881" s="58">
        <f t="shared" si="27"/>
        <v>0</v>
      </c>
    </row>
    <row r="882" spans="1:9">
      <c r="A882" s="13"/>
      <c r="B882" s="13"/>
      <c r="C882" s="58" t="s">
        <v>500</v>
      </c>
      <c r="D882" s="13"/>
      <c r="E882" s="13"/>
      <c r="F882" s="13"/>
      <c r="G882" s="13"/>
      <c r="H882" s="58">
        <f t="shared" si="26"/>
        <v>0</v>
      </c>
      <c r="I882" s="58">
        <f t="shared" si="27"/>
        <v>0</v>
      </c>
    </row>
    <row r="883" spans="1:9">
      <c r="A883" s="13"/>
      <c r="B883" s="13"/>
      <c r="C883" s="58" t="s">
        <v>500</v>
      </c>
      <c r="D883" s="13"/>
      <c r="E883" s="13"/>
      <c r="F883" s="13"/>
      <c r="G883" s="13"/>
      <c r="H883" s="58">
        <f t="shared" si="26"/>
        <v>0</v>
      </c>
      <c r="I883" s="58">
        <f t="shared" si="27"/>
        <v>0</v>
      </c>
    </row>
    <row r="884" spans="1:9">
      <c r="A884" s="13"/>
      <c r="B884" s="13"/>
      <c r="C884" s="58" t="s">
        <v>500</v>
      </c>
      <c r="D884" s="13"/>
      <c r="E884" s="13"/>
      <c r="F884" s="13"/>
      <c r="G884" s="13"/>
      <c r="H884" s="58">
        <f t="shared" si="26"/>
        <v>0</v>
      </c>
      <c r="I884" s="58">
        <f t="shared" si="27"/>
        <v>0</v>
      </c>
    </row>
    <row r="885" spans="1:9">
      <c r="A885" s="13"/>
      <c r="B885" s="13"/>
      <c r="C885" s="58" t="s">
        <v>500</v>
      </c>
      <c r="D885" s="13"/>
      <c r="E885" s="13"/>
      <c r="F885" s="13"/>
      <c r="G885" s="13"/>
      <c r="H885" s="58">
        <f t="shared" si="26"/>
        <v>0</v>
      </c>
      <c r="I885" s="58">
        <f t="shared" si="27"/>
        <v>0</v>
      </c>
    </row>
    <row r="886" spans="1:9">
      <c r="A886" s="13"/>
      <c r="B886" s="13"/>
      <c r="C886" s="58" t="s">
        <v>500</v>
      </c>
      <c r="D886" s="13"/>
      <c r="E886" s="13"/>
      <c r="F886" s="13"/>
      <c r="G886" s="13"/>
      <c r="H886" s="58">
        <f t="shared" si="26"/>
        <v>0</v>
      </c>
      <c r="I886" s="58">
        <f t="shared" si="27"/>
        <v>0</v>
      </c>
    </row>
    <row r="887" spans="1:9">
      <c r="A887" s="13"/>
      <c r="B887" s="13"/>
      <c r="C887" s="58" t="s">
        <v>500</v>
      </c>
      <c r="D887" s="13"/>
      <c r="E887" s="13"/>
      <c r="F887" s="13"/>
      <c r="G887" s="13"/>
      <c r="H887" s="58">
        <f t="shared" si="26"/>
        <v>0</v>
      </c>
      <c r="I887" s="58">
        <f t="shared" si="27"/>
        <v>0</v>
      </c>
    </row>
    <row r="888" spans="1:9">
      <c r="A888" s="13"/>
      <c r="B888" s="13"/>
      <c r="C888" s="58" t="s">
        <v>500</v>
      </c>
      <c r="D888" s="13"/>
      <c r="E888" s="13"/>
      <c r="F888" s="13"/>
      <c r="G888" s="13"/>
      <c r="H888" s="58">
        <f t="shared" si="26"/>
        <v>0</v>
      </c>
      <c r="I888" s="58">
        <f t="shared" si="27"/>
        <v>0</v>
      </c>
    </row>
    <row r="889" spans="1:9">
      <c r="A889" s="13"/>
      <c r="B889" s="13"/>
      <c r="C889" s="58" t="s">
        <v>500</v>
      </c>
      <c r="D889" s="13"/>
      <c r="E889" s="13"/>
      <c r="F889" s="13"/>
      <c r="G889" s="13"/>
      <c r="H889" s="58">
        <f t="shared" si="26"/>
        <v>0</v>
      </c>
      <c r="I889" s="58">
        <f t="shared" si="27"/>
        <v>0</v>
      </c>
    </row>
    <row r="890" spans="1:9">
      <c r="A890" s="13"/>
      <c r="B890" s="13"/>
      <c r="C890" s="58" t="s">
        <v>500</v>
      </c>
      <c r="D890" s="13"/>
      <c r="E890" s="13"/>
      <c r="F890" s="13"/>
      <c r="G890" s="13"/>
      <c r="H890" s="58">
        <f t="shared" si="26"/>
        <v>0</v>
      </c>
      <c r="I890" s="58">
        <f t="shared" si="27"/>
        <v>0</v>
      </c>
    </row>
    <row r="891" spans="1:9">
      <c r="A891" s="13"/>
      <c r="B891" s="13"/>
      <c r="C891" s="58" t="s">
        <v>500</v>
      </c>
      <c r="D891" s="13"/>
      <c r="E891" s="13"/>
      <c r="F891" s="13"/>
      <c r="G891" s="13"/>
      <c r="H891" s="58">
        <f t="shared" si="26"/>
        <v>0</v>
      </c>
      <c r="I891" s="58">
        <f t="shared" si="27"/>
        <v>0</v>
      </c>
    </row>
    <row r="892" spans="1:9">
      <c r="A892" s="13"/>
      <c r="B892" s="13"/>
      <c r="C892" s="58" t="s">
        <v>500</v>
      </c>
      <c r="D892" s="13"/>
      <c r="E892" s="13"/>
      <c r="F892" s="13"/>
      <c r="G892" s="13"/>
      <c r="H892" s="58">
        <f t="shared" si="26"/>
        <v>0</v>
      </c>
      <c r="I892" s="58">
        <f t="shared" si="27"/>
        <v>0</v>
      </c>
    </row>
    <row r="893" spans="1:9">
      <c r="A893" s="13"/>
      <c r="B893" s="13"/>
      <c r="C893" s="58" t="s">
        <v>500</v>
      </c>
      <c r="D893" s="13"/>
      <c r="E893" s="13"/>
      <c r="F893" s="13"/>
      <c r="G893" s="13"/>
      <c r="H893" s="58">
        <f t="shared" si="26"/>
        <v>0</v>
      </c>
      <c r="I893" s="58">
        <f t="shared" si="27"/>
        <v>0</v>
      </c>
    </row>
    <row r="894" spans="1:9">
      <c r="A894" s="13"/>
      <c r="B894" s="13"/>
      <c r="C894" s="58" t="s">
        <v>500</v>
      </c>
      <c r="D894" s="13"/>
      <c r="E894" s="13"/>
      <c r="F894" s="13"/>
      <c r="G894" s="13"/>
      <c r="H894" s="58">
        <f t="shared" si="26"/>
        <v>0</v>
      </c>
      <c r="I894" s="58">
        <f t="shared" si="27"/>
        <v>0</v>
      </c>
    </row>
    <row r="895" spans="1:9">
      <c r="A895" s="13"/>
      <c r="B895" s="13"/>
      <c r="C895" s="58" t="s">
        <v>500</v>
      </c>
      <c r="D895" s="13"/>
      <c r="E895" s="13"/>
      <c r="F895" s="13"/>
      <c r="G895" s="13"/>
      <c r="H895" s="58">
        <f t="shared" si="26"/>
        <v>0</v>
      </c>
      <c r="I895" s="58">
        <f t="shared" si="27"/>
        <v>0</v>
      </c>
    </row>
    <row r="896" spans="1:9">
      <c r="A896" s="13"/>
      <c r="B896" s="13"/>
      <c r="C896" s="58" t="s">
        <v>500</v>
      </c>
      <c r="D896" s="13"/>
      <c r="E896" s="13"/>
      <c r="F896" s="13"/>
      <c r="G896" s="13"/>
      <c r="H896" s="58">
        <f t="shared" si="26"/>
        <v>0</v>
      </c>
      <c r="I896" s="58">
        <f t="shared" si="27"/>
        <v>0</v>
      </c>
    </row>
    <row r="897" spans="1:9">
      <c r="A897" s="13"/>
      <c r="B897" s="13"/>
      <c r="C897" s="58" t="s">
        <v>500</v>
      </c>
      <c r="D897" s="13"/>
      <c r="E897" s="13"/>
      <c r="F897" s="13"/>
      <c r="G897" s="13"/>
      <c r="H897" s="58">
        <f t="shared" si="26"/>
        <v>0</v>
      </c>
      <c r="I897" s="58">
        <f t="shared" si="27"/>
        <v>0</v>
      </c>
    </row>
    <row r="898" spans="1:9">
      <c r="A898" s="13"/>
      <c r="B898" s="13"/>
      <c r="C898" s="58" t="s">
        <v>500</v>
      </c>
      <c r="D898" s="13"/>
      <c r="E898" s="13"/>
      <c r="F898" s="13"/>
      <c r="G898" s="13"/>
      <c r="H898" s="58">
        <f t="shared" si="26"/>
        <v>0</v>
      </c>
      <c r="I898" s="58">
        <f t="shared" si="27"/>
        <v>0</v>
      </c>
    </row>
    <row r="899" spans="1:9">
      <c r="A899" s="13"/>
      <c r="B899" s="13"/>
      <c r="C899" s="58" t="s">
        <v>500</v>
      </c>
      <c r="D899" s="13"/>
      <c r="E899" s="13"/>
      <c r="F899" s="13"/>
      <c r="G899" s="13"/>
      <c r="H899" s="58">
        <f t="shared" si="26"/>
        <v>0</v>
      </c>
      <c r="I899" s="58">
        <f t="shared" si="27"/>
        <v>0</v>
      </c>
    </row>
    <row r="900" spans="1:9">
      <c r="A900" s="13"/>
      <c r="B900" s="13"/>
      <c r="C900" s="58" t="s">
        <v>500</v>
      </c>
      <c r="D900" s="13"/>
      <c r="E900" s="13"/>
      <c r="F900" s="13"/>
      <c r="G900" s="13"/>
      <c r="H900" s="58">
        <f t="shared" ref="H900:H963" si="28">SUMPRODUCT($D$2:$G$2,D900:G900)</f>
        <v>0</v>
      </c>
      <c r="I900" s="58">
        <f t="shared" ref="I900:I963" si="29">SUM(D900:G900)</f>
        <v>0</v>
      </c>
    </row>
    <row r="901" spans="1:9">
      <c r="A901" s="13"/>
      <c r="B901" s="13"/>
      <c r="C901" s="58" t="s">
        <v>500</v>
      </c>
      <c r="D901" s="13"/>
      <c r="E901" s="13"/>
      <c r="F901" s="13"/>
      <c r="G901" s="13"/>
      <c r="H901" s="58">
        <f t="shared" si="28"/>
        <v>0</v>
      </c>
      <c r="I901" s="58">
        <f t="shared" si="29"/>
        <v>0</v>
      </c>
    </row>
    <row r="902" spans="1:9">
      <c r="A902" s="13"/>
      <c r="B902" s="13"/>
      <c r="C902" s="58" t="s">
        <v>500</v>
      </c>
      <c r="D902" s="13"/>
      <c r="E902" s="13"/>
      <c r="F902" s="13"/>
      <c r="G902" s="13"/>
      <c r="H902" s="58">
        <f t="shared" si="28"/>
        <v>0</v>
      </c>
      <c r="I902" s="58">
        <f t="shared" si="29"/>
        <v>0</v>
      </c>
    </row>
    <row r="903" spans="1:9">
      <c r="A903" s="13"/>
      <c r="B903" s="13"/>
      <c r="C903" s="58" t="s">
        <v>500</v>
      </c>
      <c r="D903" s="13"/>
      <c r="E903" s="13"/>
      <c r="F903" s="13"/>
      <c r="G903" s="13"/>
      <c r="H903" s="58">
        <f t="shared" si="28"/>
        <v>0</v>
      </c>
      <c r="I903" s="58">
        <f t="shared" si="29"/>
        <v>0</v>
      </c>
    </row>
    <row r="904" spans="1:9">
      <c r="A904" s="13"/>
      <c r="B904" s="13"/>
      <c r="C904" s="58" t="s">
        <v>500</v>
      </c>
      <c r="D904" s="13"/>
      <c r="E904" s="13"/>
      <c r="F904" s="13"/>
      <c r="G904" s="13"/>
      <c r="H904" s="58">
        <f t="shared" si="28"/>
        <v>0</v>
      </c>
      <c r="I904" s="58">
        <f t="shared" si="29"/>
        <v>0</v>
      </c>
    </row>
    <row r="905" spans="1:9">
      <c r="A905" s="13"/>
      <c r="B905" s="13"/>
      <c r="C905" s="58" t="s">
        <v>500</v>
      </c>
      <c r="D905" s="13"/>
      <c r="E905" s="13"/>
      <c r="F905" s="13"/>
      <c r="G905" s="13"/>
      <c r="H905" s="58">
        <f t="shared" si="28"/>
        <v>0</v>
      </c>
      <c r="I905" s="58">
        <f t="shared" si="29"/>
        <v>0</v>
      </c>
    </row>
    <row r="906" spans="1:9">
      <c r="A906" s="13"/>
      <c r="B906" s="13"/>
      <c r="C906" s="58" t="s">
        <v>500</v>
      </c>
      <c r="D906" s="13"/>
      <c r="E906" s="13"/>
      <c r="F906" s="13"/>
      <c r="G906" s="13"/>
      <c r="H906" s="58">
        <f t="shared" si="28"/>
        <v>0</v>
      </c>
      <c r="I906" s="58">
        <f t="shared" si="29"/>
        <v>0</v>
      </c>
    </row>
    <row r="907" spans="1:9">
      <c r="A907" s="13"/>
      <c r="B907" s="13"/>
      <c r="C907" s="58" t="s">
        <v>500</v>
      </c>
      <c r="D907" s="13"/>
      <c r="E907" s="13"/>
      <c r="F907" s="13"/>
      <c r="G907" s="13"/>
      <c r="H907" s="58">
        <f t="shared" si="28"/>
        <v>0</v>
      </c>
      <c r="I907" s="58">
        <f t="shared" si="29"/>
        <v>0</v>
      </c>
    </row>
    <row r="908" spans="1:9">
      <c r="A908" s="13"/>
      <c r="B908" s="13"/>
      <c r="C908" s="58" t="s">
        <v>500</v>
      </c>
      <c r="D908" s="13"/>
      <c r="E908" s="13"/>
      <c r="F908" s="13"/>
      <c r="G908" s="13"/>
      <c r="H908" s="58">
        <f t="shared" si="28"/>
        <v>0</v>
      </c>
      <c r="I908" s="58">
        <f t="shared" si="29"/>
        <v>0</v>
      </c>
    </row>
    <row r="909" spans="1:9">
      <c r="A909" s="13"/>
      <c r="B909" s="13"/>
      <c r="C909" s="58" t="s">
        <v>500</v>
      </c>
      <c r="D909" s="13"/>
      <c r="E909" s="13"/>
      <c r="F909" s="13"/>
      <c r="G909" s="13"/>
      <c r="H909" s="58">
        <f t="shared" si="28"/>
        <v>0</v>
      </c>
      <c r="I909" s="58">
        <f t="shared" si="29"/>
        <v>0</v>
      </c>
    </row>
    <row r="910" spans="1:9">
      <c r="A910" s="13"/>
      <c r="B910" s="13"/>
      <c r="C910" s="58" t="s">
        <v>500</v>
      </c>
      <c r="D910" s="13"/>
      <c r="E910" s="13"/>
      <c r="F910" s="13"/>
      <c r="G910" s="13"/>
      <c r="H910" s="58">
        <f t="shared" si="28"/>
        <v>0</v>
      </c>
      <c r="I910" s="58">
        <f t="shared" si="29"/>
        <v>0</v>
      </c>
    </row>
    <row r="911" spans="1:9">
      <c r="A911" s="13"/>
      <c r="B911" s="13"/>
      <c r="C911" s="58" t="s">
        <v>500</v>
      </c>
      <c r="D911" s="13"/>
      <c r="E911" s="13"/>
      <c r="F911" s="13"/>
      <c r="G911" s="13"/>
      <c r="H911" s="58">
        <f t="shared" si="28"/>
        <v>0</v>
      </c>
      <c r="I911" s="58">
        <f t="shared" si="29"/>
        <v>0</v>
      </c>
    </row>
    <row r="912" spans="1:9">
      <c r="A912" s="13"/>
      <c r="B912" s="13"/>
      <c r="C912" s="58" t="s">
        <v>500</v>
      </c>
      <c r="D912" s="13"/>
      <c r="E912" s="13"/>
      <c r="F912" s="13"/>
      <c r="G912" s="13"/>
      <c r="H912" s="58">
        <f t="shared" si="28"/>
        <v>0</v>
      </c>
      <c r="I912" s="58">
        <f t="shared" si="29"/>
        <v>0</v>
      </c>
    </row>
    <row r="913" spans="1:9">
      <c r="A913" s="13"/>
      <c r="B913" s="13"/>
      <c r="C913" s="58" t="s">
        <v>500</v>
      </c>
      <c r="D913" s="13"/>
      <c r="E913" s="13"/>
      <c r="F913" s="13"/>
      <c r="G913" s="13"/>
      <c r="H913" s="58">
        <f t="shared" si="28"/>
        <v>0</v>
      </c>
      <c r="I913" s="58">
        <f t="shared" si="29"/>
        <v>0</v>
      </c>
    </row>
    <row r="914" spans="1:9">
      <c r="A914" s="13"/>
      <c r="B914" s="13"/>
      <c r="C914" s="58" t="s">
        <v>500</v>
      </c>
      <c r="D914" s="13"/>
      <c r="E914" s="13"/>
      <c r="F914" s="13"/>
      <c r="G914" s="13"/>
      <c r="H914" s="58">
        <f t="shared" si="28"/>
        <v>0</v>
      </c>
      <c r="I914" s="58">
        <f t="shared" si="29"/>
        <v>0</v>
      </c>
    </row>
    <row r="915" spans="1:9">
      <c r="A915" s="13"/>
      <c r="B915" s="13"/>
      <c r="C915" s="58" t="s">
        <v>500</v>
      </c>
      <c r="D915" s="13"/>
      <c r="E915" s="13"/>
      <c r="F915" s="13"/>
      <c r="G915" s="13"/>
      <c r="H915" s="58">
        <f t="shared" si="28"/>
        <v>0</v>
      </c>
      <c r="I915" s="58">
        <f t="shared" si="29"/>
        <v>0</v>
      </c>
    </row>
    <row r="916" spans="1:9">
      <c r="A916" s="13"/>
      <c r="B916" s="13"/>
      <c r="C916" s="58" t="s">
        <v>500</v>
      </c>
      <c r="D916" s="13"/>
      <c r="E916" s="13"/>
      <c r="F916" s="13"/>
      <c r="G916" s="13"/>
      <c r="H916" s="58">
        <f t="shared" si="28"/>
        <v>0</v>
      </c>
      <c r="I916" s="58">
        <f t="shared" si="29"/>
        <v>0</v>
      </c>
    </row>
    <row r="917" spans="1:9">
      <c r="A917" s="13"/>
      <c r="B917" s="13"/>
      <c r="C917" s="58" t="s">
        <v>500</v>
      </c>
      <c r="D917" s="13"/>
      <c r="E917" s="13"/>
      <c r="F917" s="13"/>
      <c r="G917" s="13"/>
      <c r="H917" s="58">
        <f t="shared" si="28"/>
        <v>0</v>
      </c>
      <c r="I917" s="58">
        <f t="shared" si="29"/>
        <v>0</v>
      </c>
    </row>
    <row r="918" spans="1:9">
      <c r="A918" s="13"/>
      <c r="B918" s="13"/>
      <c r="C918" s="58" t="s">
        <v>500</v>
      </c>
      <c r="D918" s="13"/>
      <c r="E918" s="13"/>
      <c r="F918" s="13"/>
      <c r="G918" s="13"/>
      <c r="H918" s="58">
        <f t="shared" si="28"/>
        <v>0</v>
      </c>
      <c r="I918" s="58">
        <f t="shared" si="29"/>
        <v>0</v>
      </c>
    </row>
    <row r="919" spans="1:9">
      <c r="A919" s="13"/>
      <c r="B919" s="13"/>
      <c r="C919" s="58" t="s">
        <v>500</v>
      </c>
      <c r="D919" s="13"/>
      <c r="E919" s="13"/>
      <c r="F919" s="13"/>
      <c r="G919" s="13"/>
      <c r="H919" s="58">
        <f t="shared" si="28"/>
        <v>0</v>
      </c>
      <c r="I919" s="58">
        <f t="shared" si="29"/>
        <v>0</v>
      </c>
    </row>
    <row r="920" spans="1:9">
      <c r="A920" s="13"/>
      <c r="B920" s="13"/>
      <c r="C920" s="58" t="s">
        <v>500</v>
      </c>
      <c r="D920" s="13"/>
      <c r="E920" s="13"/>
      <c r="F920" s="13"/>
      <c r="G920" s="13"/>
      <c r="H920" s="58">
        <f t="shared" si="28"/>
        <v>0</v>
      </c>
      <c r="I920" s="58">
        <f t="shared" si="29"/>
        <v>0</v>
      </c>
    </row>
    <row r="921" spans="1:9">
      <c r="A921" s="13"/>
      <c r="B921" s="13"/>
      <c r="C921" s="58" t="s">
        <v>500</v>
      </c>
      <c r="D921" s="13"/>
      <c r="E921" s="13"/>
      <c r="F921" s="13"/>
      <c r="G921" s="13"/>
      <c r="H921" s="58">
        <f t="shared" si="28"/>
        <v>0</v>
      </c>
      <c r="I921" s="58">
        <f t="shared" si="29"/>
        <v>0</v>
      </c>
    </row>
    <row r="922" spans="1:9">
      <c r="A922" s="13"/>
      <c r="B922" s="13"/>
      <c r="C922" s="58" t="s">
        <v>500</v>
      </c>
      <c r="D922" s="13"/>
      <c r="E922" s="13"/>
      <c r="F922" s="13"/>
      <c r="G922" s="13"/>
      <c r="H922" s="58">
        <f t="shared" si="28"/>
        <v>0</v>
      </c>
      <c r="I922" s="58">
        <f t="shared" si="29"/>
        <v>0</v>
      </c>
    </row>
    <row r="923" spans="1:9">
      <c r="A923" s="13"/>
      <c r="B923" s="13"/>
      <c r="C923" s="58" t="s">
        <v>500</v>
      </c>
      <c r="D923" s="13"/>
      <c r="E923" s="13"/>
      <c r="F923" s="13"/>
      <c r="G923" s="13"/>
      <c r="H923" s="58">
        <f t="shared" si="28"/>
        <v>0</v>
      </c>
      <c r="I923" s="58">
        <f t="shared" si="29"/>
        <v>0</v>
      </c>
    </row>
    <row r="924" spans="1:9">
      <c r="A924" s="13"/>
      <c r="B924" s="13"/>
      <c r="C924" s="58" t="s">
        <v>500</v>
      </c>
      <c r="D924" s="13"/>
      <c r="E924" s="13"/>
      <c r="F924" s="13"/>
      <c r="G924" s="13"/>
      <c r="H924" s="58">
        <f t="shared" si="28"/>
        <v>0</v>
      </c>
      <c r="I924" s="58">
        <f t="shared" si="29"/>
        <v>0</v>
      </c>
    </row>
    <row r="925" spans="1:9">
      <c r="A925" s="13"/>
      <c r="B925" s="13"/>
      <c r="C925" s="58" t="s">
        <v>500</v>
      </c>
      <c r="D925" s="13"/>
      <c r="E925" s="13"/>
      <c r="F925" s="13"/>
      <c r="G925" s="13"/>
      <c r="H925" s="58">
        <f t="shared" si="28"/>
        <v>0</v>
      </c>
      <c r="I925" s="58">
        <f t="shared" si="29"/>
        <v>0</v>
      </c>
    </row>
    <row r="926" spans="1:9">
      <c r="A926" s="13"/>
      <c r="B926" s="13"/>
      <c r="C926" s="58" t="s">
        <v>500</v>
      </c>
      <c r="D926" s="13"/>
      <c r="E926" s="13"/>
      <c r="F926" s="13"/>
      <c r="G926" s="13"/>
      <c r="H926" s="58">
        <f t="shared" si="28"/>
        <v>0</v>
      </c>
      <c r="I926" s="58">
        <f t="shared" si="29"/>
        <v>0</v>
      </c>
    </row>
    <row r="927" spans="1:9">
      <c r="A927" s="13"/>
      <c r="B927" s="13"/>
      <c r="C927" s="58" t="s">
        <v>500</v>
      </c>
      <c r="D927" s="13"/>
      <c r="E927" s="13"/>
      <c r="F927" s="13"/>
      <c r="G927" s="13"/>
      <c r="H927" s="58">
        <f t="shared" si="28"/>
        <v>0</v>
      </c>
      <c r="I927" s="58">
        <f t="shared" si="29"/>
        <v>0</v>
      </c>
    </row>
    <row r="928" spans="1:9">
      <c r="A928" s="13"/>
      <c r="B928" s="13"/>
      <c r="C928" s="58" t="s">
        <v>500</v>
      </c>
      <c r="D928" s="13"/>
      <c r="E928" s="13"/>
      <c r="F928" s="13"/>
      <c r="G928" s="13"/>
      <c r="H928" s="58">
        <f t="shared" si="28"/>
        <v>0</v>
      </c>
      <c r="I928" s="58">
        <f t="shared" si="29"/>
        <v>0</v>
      </c>
    </row>
    <row r="929" spans="1:9">
      <c r="A929" s="13"/>
      <c r="B929" s="13"/>
      <c r="C929" s="58" t="s">
        <v>500</v>
      </c>
      <c r="D929" s="13"/>
      <c r="E929" s="13"/>
      <c r="F929" s="13"/>
      <c r="G929" s="13"/>
      <c r="H929" s="58">
        <f t="shared" si="28"/>
        <v>0</v>
      </c>
      <c r="I929" s="58">
        <f t="shared" si="29"/>
        <v>0</v>
      </c>
    </row>
    <row r="930" spans="1:9">
      <c r="A930" s="13"/>
      <c r="B930" s="13"/>
      <c r="C930" s="58" t="s">
        <v>500</v>
      </c>
      <c r="D930" s="13"/>
      <c r="E930" s="13"/>
      <c r="F930" s="13"/>
      <c r="G930" s="13"/>
      <c r="H930" s="58">
        <f t="shared" si="28"/>
        <v>0</v>
      </c>
      <c r="I930" s="58">
        <f t="shared" si="29"/>
        <v>0</v>
      </c>
    </row>
    <row r="931" spans="1:9">
      <c r="A931" s="13"/>
      <c r="B931" s="13"/>
      <c r="C931" s="58" t="s">
        <v>500</v>
      </c>
      <c r="D931" s="13"/>
      <c r="E931" s="13"/>
      <c r="F931" s="13"/>
      <c r="G931" s="13"/>
      <c r="H931" s="58">
        <f t="shared" si="28"/>
        <v>0</v>
      </c>
      <c r="I931" s="58">
        <f t="shared" si="29"/>
        <v>0</v>
      </c>
    </row>
    <row r="932" spans="1:9">
      <c r="A932" s="13"/>
      <c r="B932" s="13"/>
      <c r="C932" s="58" t="s">
        <v>500</v>
      </c>
      <c r="D932" s="13"/>
      <c r="E932" s="13"/>
      <c r="F932" s="13"/>
      <c r="G932" s="13"/>
      <c r="H932" s="58">
        <f t="shared" si="28"/>
        <v>0</v>
      </c>
      <c r="I932" s="58">
        <f t="shared" si="29"/>
        <v>0</v>
      </c>
    </row>
    <row r="933" spans="1:9">
      <c r="A933" s="13"/>
      <c r="B933" s="13"/>
      <c r="C933" s="58" t="s">
        <v>500</v>
      </c>
      <c r="D933" s="13"/>
      <c r="E933" s="13"/>
      <c r="F933" s="13"/>
      <c r="G933" s="13"/>
      <c r="H933" s="58">
        <f t="shared" si="28"/>
        <v>0</v>
      </c>
      <c r="I933" s="58">
        <f t="shared" si="29"/>
        <v>0</v>
      </c>
    </row>
    <row r="934" spans="1:9">
      <c r="A934" s="13"/>
      <c r="B934" s="13"/>
      <c r="C934" s="58" t="s">
        <v>500</v>
      </c>
      <c r="D934" s="13"/>
      <c r="E934" s="13"/>
      <c r="F934" s="13"/>
      <c r="G934" s="13"/>
      <c r="H934" s="58">
        <f t="shared" si="28"/>
        <v>0</v>
      </c>
      <c r="I934" s="58">
        <f t="shared" si="29"/>
        <v>0</v>
      </c>
    </row>
    <row r="935" spans="1:9">
      <c r="A935" s="13"/>
      <c r="B935" s="13"/>
      <c r="C935" s="58" t="s">
        <v>500</v>
      </c>
      <c r="D935" s="13"/>
      <c r="E935" s="13"/>
      <c r="F935" s="13"/>
      <c r="G935" s="13"/>
      <c r="H935" s="58">
        <f t="shared" si="28"/>
        <v>0</v>
      </c>
      <c r="I935" s="58">
        <f t="shared" si="29"/>
        <v>0</v>
      </c>
    </row>
    <row r="936" spans="1:9">
      <c r="A936" s="13"/>
      <c r="B936" s="13"/>
      <c r="C936" s="58" t="s">
        <v>500</v>
      </c>
      <c r="D936" s="13"/>
      <c r="E936" s="13"/>
      <c r="F936" s="13"/>
      <c r="G936" s="13"/>
      <c r="H936" s="58">
        <f t="shared" si="28"/>
        <v>0</v>
      </c>
      <c r="I936" s="58">
        <f t="shared" si="29"/>
        <v>0</v>
      </c>
    </row>
    <row r="937" spans="1:9">
      <c r="A937" s="13"/>
      <c r="B937" s="13"/>
      <c r="C937" s="58" t="s">
        <v>500</v>
      </c>
      <c r="D937" s="13"/>
      <c r="E937" s="13"/>
      <c r="F937" s="13"/>
      <c r="G937" s="13"/>
      <c r="H937" s="58">
        <f t="shared" si="28"/>
        <v>0</v>
      </c>
      <c r="I937" s="58">
        <f t="shared" si="29"/>
        <v>0</v>
      </c>
    </row>
    <row r="938" spans="1:9">
      <c r="A938" s="13"/>
      <c r="B938" s="13"/>
      <c r="C938" s="58" t="s">
        <v>500</v>
      </c>
      <c r="D938" s="13"/>
      <c r="E938" s="13"/>
      <c r="F938" s="13"/>
      <c r="G938" s="13"/>
      <c r="H938" s="58">
        <f t="shared" si="28"/>
        <v>0</v>
      </c>
      <c r="I938" s="58">
        <f t="shared" si="29"/>
        <v>0</v>
      </c>
    </row>
    <row r="939" spans="1:9">
      <c r="A939" s="13"/>
      <c r="B939" s="13"/>
      <c r="C939" s="58" t="s">
        <v>500</v>
      </c>
      <c r="D939" s="13"/>
      <c r="E939" s="13"/>
      <c r="F939" s="13"/>
      <c r="G939" s="13"/>
      <c r="H939" s="58">
        <f t="shared" si="28"/>
        <v>0</v>
      </c>
      <c r="I939" s="58">
        <f t="shared" si="29"/>
        <v>0</v>
      </c>
    </row>
    <row r="940" spans="1:9">
      <c r="A940" s="13"/>
      <c r="B940" s="13"/>
      <c r="C940" s="58" t="s">
        <v>500</v>
      </c>
      <c r="D940" s="13"/>
      <c r="E940" s="13"/>
      <c r="F940" s="13"/>
      <c r="G940" s="13"/>
      <c r="H940" s="58">
        <f t="shared" si="28"/>
        <v>0</v>
      </c>
      <c r="I940" s="58">
        <f t="shared" si="29"/>
        <v>0</v>
      </c>
    </row>
    <row r="941" spans="1:9">
      <c r="A941" s="13"/>
      <c r="B941" s="13"/>
      <c r="C941" s="58" t="s">
        <v>500</v>
      </c>
      <c r="D941" s="13"/>
      <c r="E941" s="13"/>
      <c r="F941" s="13"/>
      <c r="G941" s="13"/>
      <c r="H941" s="58">
        <f t="shared" si="28"/>
        <v>0</v>
      </c>
      <c r="I941" s="58">
        <f t="shared" si="29"/>
        <v>0</v>
      </c>
    </row>
    <row r="942" spans="1:9">
      <c r="A942" s="13"/>
      <c r="B942" s="13"/>
      <c r="C942" s="58" t="s">
        <v>500</v>
      </c>
      <c r="D942" s="13"/>
      <c r="E942" s="13"/>
      <c r="F942" s="13"/>
      <c r="G942" s="13"/>
      <c r="H942" s="58">
        <f t="shared" si="28"/>
        <v>0</v>
      </c>
      <c r="I942" s="58">
        <f t="shared" si="29"/>
        <v>0</v>
      </c>
    </row>
    <row r="943" spans="1:9">
      <c r="A943" s="13"/>
      <c r="B943" s="13"/>
      <c r="C943" s="58" t="s">
        <v>500</v>
      </c>
      <c r="D943" s="13"/>
      <c r="E943" s="13"/>
      <c r="F943" s="13"/>
      <c r="G943" s="13"/>
      <c r="H943" s="58">
        <f t="shared" si="28"/>
        <v>0</v>
      </c>
      <c r="I943" s="58">
        <f t="shared" si="29"/>
        <v>0</v>
      </c>
    </row>
    <row r="944" spans="1:9">
      <c r="A944" s="13"/>
      <c r="B944" s="13"/>
      <c r="C944" s="58" t="s">
        <v>500</v>
      </c>
      <c r="D944" s="13"/>
      <c r="E944" s="13"/>
      <c r="F944" s="13"/>
      <c r="G944" s="13"/>
      <c r="H944" s="58">
        <f t="shared" si="28"/>
        <v>0</v>
      </c>
      <c r="I944" s="58">
        <f t="shared" si="29"/>
        <v>0</v>
      </c>
    </row>
    <row r="945" spans="1:9">
      <c r="A945" s="13"/>
      <c r="B945" s="13"/>
      <c r="C945" s="58" t="s">
        <v>500</v>
      </c>
      <c r="D945" s="13"/>
      <c r="E945" s="13"/>
      <c r="F945" s="13"/>
      <c r="G945" s="13"/>
      <c r="H945" s="58">
        <f t="shared" si="28"/>
        <v>0</v>
      </c>
      <c r="I945" s="58">
        <f t="shared" si="29"/>
        <v>0</v>
      </c>
    </row>
    <row r="946" spans="1:9">
      <c r="A946" s="13"/>
      <c r="B946" s="13"/>
      <c r="C946" s="58" t="s">
        <v>500</v>
      </c>
      <c r="D946" s="13"/>
      <c r="E946" s="13"/>
      <c r="F946" s="13"/>
      <c r="G946" s="13"/>
      <c r="H946" s="58">
        <f t="shared" si="28"/>
        <v>0</v>
      </c>
      <c r="I946" s="58">
        <f t="shared" si="29"/>
        <v>0</v>
      </c>
    </row>
    <row r="947" spans="1:9">
      <c r="A947" s="13"/>
      <c r="B947" s="13"/>
      <c r="C947" s="58" t="s">
        <v>500</v>
      </c>
      <c r="D947" s="13"/>
      <c r="E947" s="13"/>
      <c r="F947" s="13"/>
      <c r="G947" s="13"/>
      <c r="H947" s="58">
        <f t="shared" si="28"/>
        <v>0</v>
      </c>
      <c r="I947" s="58">
        <f t="shared" si="29"/>
        <v>0</v>
      </c>
    </row>
    <row r="948" spans="1:9">
      <c r="A948" s="13"/>
      <c r="B948" s="13"/>
      <c r="C948" s="58" t="s">
        <v>500</v>
      </c>
      <c r="D948" s="13"/>
      <c r="E948" s="13"/>
      <c r="F948" s="13"/>
      <c r="G948" s="13"/>
      <c r="H948" s="58">
        <f t="shared" si="28"/>
        <v>0</v>
      </c>
      <c r="I948" s="58">
        <f t="shared" si="29"/>
        <v>0</v>
      </c>
    </row>
    <row r="949" spans="1:9">
      <c r="A949" s="13"/>
      <c r="B949" s="13"/>
      <c r="C949" s="58" t="s">
        <v>500</v>
      </c>
      <c r="D949" s="13"/>
      <c r="E949" s="13"/>
      <c r="F949" s="13"/>
      <c r="G949" s="13"/>
      <c r="H949" s="58">
        <f t="shared" si="28"/>
        <v>0</v>
      </c>
      <c r="I949" s="58">
        <f t="shared" si="29"/>
        <v>0</v>
      </c>
    </row>
    <row r="950" spans="1:9">
      <c r="A950" s="13"/>
      <c r="B950" s="13"/>
      <c r="C950" s="58" t="s">
        <v>500</v>
      </c>
      <c r="D950" s="13"/>
      <c r="E950" s="13"/>
      <c r="F950" s="13"/>
      <c r="G950" s="13"/>
      <c r="H950" s="58">
        <f t="shared" si="28"/>
        <v>0</v>
      </c>
      <c r="I950" s="58">
        <f t="shared" si="29"/>
        <v>0</v>
      </c>
    </row>
    <row r="951" spans="1:9">
      <c r="A951" s="13"/>
      <c r="B951" s="13"/>
      <c r="C951" s="58" t="s">
        <v>500</v>
      </c>
      <c r="D951" s="13"/>
      <c r="E951" s="13"/>
      <c r="F951" s="13"/>
      <c r="G951" s="13"/>
      <c r="H951" s="58">
        <f t="shared" si="28"/>
        <v>0</v>
      </c>
      <c r="I951" s="58">
        <f t="shared" si="29"/>
        <v>0</v>
      </c>
    </row>
    <row r="952" spans="1:9">
      <c r="A952" s="13"/>
      <c r="B952" s="13"/>
      <c r="C952" s="58" t="s">
        <v>500</v>
      </c>
      <c r="D952" s="13"/>
      <c r="E952" s="13"/>
      <c r="F952" s="13"/>
      <c r="G952" s="13"/>
      <c r="H952" s="58">
        <f t="shared" si="28"/>
        <v>0</v>
      </c>
      <c r="I952" s="58">
        <f t="shared" si="29"/>
        <v>0</v>
      </c>
    </row>
    <row r="953" spans="1:9">
      <c r="A953" s="13"/>
      <c r="B953" s="13"/>
      <c r="C953" s="58" t="s">
        <v>500</v>
      </c>
      <c r="D953" s="13"/>
      <c r="E953" s="13"/>
      <c r="F953" s="13"/>
      <c r="G953" s="13"/>
      <c r="H953" s="58">
        <f t="shared" si="28"/>
        <v>0</v>
      </c>
      <c r="I953" s="58">
        <f t="shared" si="29"/>
        <v>0</v>
      </c>
    </row>
    <row r="954" spans="1:9">
      <c r="A954" s="13"/>
      <c r="B954" s="13"/>
      <c r="C954" s="58" t="s">
        <v>500</v>
      </c>
      <c r="D954" s="13"/>
      <c r="E954" s="13"/>
      <c r="F954" s="13"/>
      <c r="G954" s="13"/>
      <c r="H954" s="58">
        <f t="shared" si="28"/>
        <v>0</v>
      </c>
      <c r="I954" s="58">
        <f t="shared" si="29"/>
        <v>0</v>
      </c>
    </row>
    <row r="955" spans="1:9">
      <c r="A955" s="13"/>
      <c r="B955" s="13"/>
      <c r="C955" s="58" t="s">
        <v>500</v>
      </c>
      <c r="D955" s="13"/>
      <c r="E955" s="13"/>
      <c r="F955" s="13"/>
      <c r="G955" s="13"/>
      <c r="H955" s="58">
        <f t="shared" si="28"/>
        <v>0</v>
      </c>
      <c r="I955" s="58">
        <f t="shared" si="29"/>
        <v>0</v>
      </c>
    </row>
    <row r="956" spans="1:9">
      <c r="A956" s="13"/>
      <c r="B956" s="13"/>
      <c r="C956" s="58" t="s">
        <v>500</v>
      </c>
      <c r="D956" s="13"/>
      <c r="E956" s="13"/>
      <c r="F956" s="13"/>
      <c r="G956" s="13"/>
      <c r="H956" s="58">
        <f t="shared" si="28"/>
        <v>0</v>
      </c>
      <c r="I956" s="58">
        <f t="shared" si="29"/>
        <v>0</v>
      </c>
    </row>
    <row r="957" spans="1:9">
      <c r="A957" s="13"/>
      <c r="B957" s="13"/>
      <c r="C957" s="58" t="s">
        <v>500</v>
      </c>
      <c r="D957" s="13"/>
      <c r="E957" s="13"/>
      <c r="F957" s="13"/>
      <c r="G957" s="13"/>
      <c r="H957" s="58">
        <f t="shared" si="28"/>
        <v>0</v>
      </c>
      <c r="I957" s="58">
        <f t="shared" si="29"/>
        <v>0</v>
      </c>
    </row>
    <row r="958" spans="1:9">
      <c r="A958" s="13"/>
      <c r="B958" s="13"/>
      <c r="C958" s="58" t="s">
        <v>500</v>
      </c>
      <c r="D958" s="13"/>
      <c r="E958" s="13"/>
      <c r="F958" s="13"/>
      <c r="G958" s="13"/>
      <c r="H958" s="58">
        <f t="shared" si="28"/>
        <v>0</v>
      </c>
      <c r="I958" s="58">
        <f t="shared" si="29"/>
        <v>0</v>
      </c>
    </row>
    <row r="959" spans="1:9">
      <c r="A959" s="13"/>
      <c r="B959" s="13"/>
      <c r="C959" s="58" t="s">
        <v>500</v>
      </c>
      <c r="D959" s="13"/>
      <c r="E959" s="13"/>
      <c r="F959" s="13"/>
      <c r="G959" s="13"/>
      <c r="H959" s="58">
        <f t="shared" si="28"/>
        <v>0</v>
      </c>
      <c r="I959" s="58">
        <f t="shared" si="29"/>
        <v>0</v>
      </c>
    </row>
    <row r="960" spans="1:9">
      <c r="A960" s="13"/>
      <c r="B960" s="13"/>
      <c r="C960" s="58" t="s">
        <v>500</v>
      </c>
      <c r="D960" s="13"/>
      <c r="E960" s="13"/>
      <c r="F960" s="13"/>
      <c r="G960" s="13"/>
      <c r="H960" s="58">
        <f t="shared" si="28"/>
        <v>0</v>
      </c>
      <c r="I960" s="58">
        <f t="shared" si="29"/>
        <v>0</v>
      </c>
    </row>
    <row r="961" spans="1:9">
      <c r="A961" s="13"/>
      <c r="B961" s="13"/>
      <c r="C961" s="58" t="s">
        <v>500</v>
      </c>
      <c r="D961" s="13"/>
      <c r="E961" s="13"/>
      <c r="F961" s="13"/>
      <c r="G961" s="13"/>
      <c r="H961" s="58">
        <f t="shared" si="28"/>
        <v>0</v>
      </c>
      <c r="I961" s="58">
        <f t="shared" si="29"/>
        <v>0</v>
      </c>
    </row>
    <row r="962" spans="1:9">
      <c r="A962" s="13"/>
      <c r="B962" s="13"/>
      <c r="C962" s="58" t="s">
        <v>500</v>
      </c>
      <c r="D962" s="13"/>
      <c r="E962" s="13"/>
      <c r="F962" s="13"/>
      <c r="G962" s="13"/>
      <c r="H962" s="58">
        <f t="shared" si="28"/>
        <v>0</v>
      </c>
      <c r="I962" s="58">
        <f t="shared" si="29"/>
        <v>0</v>
      </c>
    </row>
    <row r="963" spans="1:9">
      <c r="A963" s="13"/>
      <c r="B963" s="13"/>
      <c r="C963" s="58" t="s">
        <v>500</v>
      </c>
      <c r="D963" s="13"/>
      <c r="E963" s="13"/>
      <c r="F963" s="13"/>
      <c r="G963" s="13"/>
      <c r="H963" s="58">
        <f t="shared" si="28"/>
        <v>0</v>
      </c>
      <c r="I963" s="58">
        <f t="shared" si="29"/>
        <v>0</v>
      </c>
    </row>
    <row r="964" spans="1:9">
      <c r="A964" s="13"/>
      <c r="B964" s="13"/>
      <c r="C964" s="58" t="s">
        <v>500</v>
      </c>
      <c r="D964" s="13"/>
      <c r="E964" s="13"/>
      <c r="F964" s="13"/>
      <c r="G964" s="13"/>
      <c r="H964" s="58">
        <f t="shared" ref="H964:H1002" si="30">SUMPRODUCT($D$2:$G$2,D964:G964)</f>
        <v>0</v>
      </c>
      <c r="I964" s="58">
        <f t="shared" ref="I964:I1002" si="31">SUM(D964:G964)</f>
        <v>0</v>
      </c>
    </row>
    <row r="965" spans="1:9">
      <c r="A965" s="13"/>
      <c r="B965" s="13"/>
      <c r="C965" s="58" t="s">
        <v>500</v>
      </c>
      <c r="D965" s="13"/>
      <c r="E965" s="13"/>
      <c r="F965" s="13"/>
      <c r="G965" s="13"/>
      <c r="H965" s="58">
        <f t="shared" si="30"/>
        <v>0</v>
      </c>
      <c r="I965" s="58">
        <f t="shared" si="31"/>
        <v>0</v>
      </c>
    </row>
    <row r="966" spans="1:9">
      <c r="A966" s="13"/>
      <c r="B966" s="13"/>
      <c r="C966" s="58" t="s">
        <v>500</v>
      </c>
      <c r="D966" s="13"/>
      <c r="E966" s="13"/>
      <c r="F966" s="13"/>
      <c r="G966" s="13"/>
      <c r="H966" s="58">
        <f t="shared" si="30"/>
        <v>0</v>
      </c>
      <c r="I966" s="58">
        <f t="shared" si="31"/>
        <v>0</v>
      </c>
    </row>
    <row r="967" spans="1:9">
      <c r="A967" s="13"/>
      <c r="B967" s="13"/>
      <c r="C967" s="58" t="s">
        <v>500</v>
      </c>
      <c r="D967" s="13"/>
      <c r="E967" s="13"/>
      <c r="F967" s="13"/>
      <c r="G967" s="13"/>
      <c r="H967" s="58">
        <f t="shared" si="30"/>
        <v>0</v>
      </c>
      <c r="I967" s="58">
        <f t="shared" si="31"/>
        <v>0</v>
      </c>
    </row>
    <row r="968" spans="1:9">
      <c r="A968" s="13"/>
      <c r="B968" s="13"/>
      <c r="C968" s="58" t="s">
        <v>500</v>
      </c>
      <c r="D968" s="13"/>
      <c r="E968" s="13"/>
      <c r="F968" s="13"/>
      <c r="G968" s="13"/>
      <c r="H968" s="58">
        <f t="shared" si="30"/>
        <v>0</v>
      </c>
      <c r="I968" s="58">
        <f t="shared" si="31"/>
        <v>0</v>
      </c>
    </row>
    <row r="969" spans="1:9">
      <c r="A969" s="13"/>
      <c r="B969" s="13"/>
      <c r="C969" s="58" t="s">
        <v>500</v>
      </c>
      <c r="D969" s="13"/>
      <c r="E969" s="13"/>
      <c r="F969" s="13"/>
      <c r="G969" s="13"/>
      <c r="H969" s="58">
        <f t="shared" si="30"/>
        <v>0</v>
      </c>
      <c r="I969" s="58">
        <f t="shared" si="31"/>
        <v>0</v>
      </c>
    </row>
    <row r="970" spans="1:9">
      <c r="A970" s="13"/>
      <c r="B970" s="13"/>
      <c r="C970" s="58" t="s">
        <v>500</v>
      </c>
      <c r="D970" s="13"/>
      <c r="E970" s="13"/>
      <c r="F970" s="13"/>
      <c r="G970" s="13"/>
      <c r="H970" s="58">
        <f t="shared" si="30"/>
        <v>0</v>
      </c>
      <c r="I970" s="58">
        <f t="shared" si="31"/>
        <v>0</v>
      </c>
    </row>
    <row r="971" spans="1:9">
      <c r="A971" s="13"/>
      <c r="B971" s="13"/>
      <c r="C971" s="58" t="s">
        <v>500</v>
      </c>
      <c r="D971" s="13"/>
      <c r="E971" s="13"/>
      <c r="F971" s="13"/>
      <c r="G971" s="13"/>
      <c r="H971" s="58">
        <f t="shared" si="30"/>
        <v>0</v>
      </c>
      <c r="I971" s="58">
        <f t="shared" si="31"/>
        <v>0</v>
      </c>
    </row>
    <row r="972" spans="1:9">
      <c r="A972" s="13"/>
      <c r="B972" s="13"/>
      <c r="C972" s="58" t="s">
        <v>500</v>
      </c>
      <c r="D972" s="13"/>
      <c r="E972" s="13"/>
      <c r="F972" s="13"/>
      <c r="G972" s="13"/>
      <c r="H972" s="58">
        <f t="shared" si="30"/>
        <v>0</v>
      </c>
      <c r="I972" s="58">
        <f t="shared" si="31"/>
        <v>0</v>
      </c>
    </row>
    <row r="973" spans="1:9">
      <c r="A973" s="13"/>
      <c r="B973" s="13"/>
      <c r="C973" s="58" t="s">
        <v>500</v>
      </c>
      <c r="D973" s="13"/>
      <c r="E973" s="13"/>
      <c r="F973" s="13"/>
      <c r="G973" s="13"/>
      <c r="H973" s="58">
        <f t="shared" si="30"/>
        <v>0</v>
      </c>
      <c r="I973" s="58">
        <f t="shared" si="31"/>
        <v>0</v>
      </c>
    </row>
    <row r="974" spans="1:9">
      <c r="A974" s="13"/>
      <c r="B974" s="13"/>
      <c r="C974" s="58" t="s">
        <v>500</v>
      </c>
      <c r="D974" s="13"/>
      <c r="E974" s="13"/>
      <c r="F974" s="13"/>
      <c r="G974" s="13"/>
      <c r="H974" s="58">
        <f t="shared" si="30"/>
        <v>0</v>
      </c>
      <c r="I974" s="58">
        <f t="shared" si="31"/>
        <v>0</v>
      </c>
    </row>
    <row r="975" spans="1:9">
      <c r="A975" s="13"/>
      <c r="B975" s="13"/>
      <c r="C975" s="58" t="s">
        <v>500</v>
      </c>
      <c r="D975" s="13"/>
      <c r="E975" s="13"/>
      <c r="F975" s="13"/>
      <c r="G975" s="13"/>
      <c r="H975" s="58">
        <f t="shared" si="30"/>
        <v>0</v>
      </c>
      <c r="I975" s="58">
        <f t="shared" si="31"/>
        <v>0</v>
      </c>
    </row>
    <row r="976" spans="1:9">
      <c r="A976" s="13"/>
      <c r="B976" s="13"/>
      <c r="C976" s="58" t="s">
        <v>500</v>
      </c>
      <c r="D976" s="13"/>
      <c r="E976" s="13"/>
      <c r="F976" s="13"/>
      <c r="G976" s="13"/>
      <c r="H976" s="58">
        <f t="shared" si="30"/>
        <v>0</v>
      </c>
      <c r="I976" s="58">
        <f t="shared" si="31"/>
        <v>0</v>
      </c>
    </row>
    <row r="977" spans="1:9">
      <c r="A977" s="13"/>
      <c r="B977" s="13"/>
      <c r="C977" s="58" t="s">
        <v>500</v>
      </c>
      <c r="D977" s="13"/>
      <c r="E977" s="13"/>
      <c r="F977" s="13"/>
      <c r="G977" s="13"/>
      <c r="H977" s="58">
        <f t="shared" si="30"/>
        <v>0</v>
      </c>
      <c r="I977" s="58">
        <f t="shared" si="31"/>
        <v>0</v>
      </c>
    </row>
    <row r="978" spans="1:9">
      <c r="A978" s="13"/>
      <c r="B978" s="13"/>
      <c r="C978" s="58" t="s">
        <v>500</v>
      </c>
      <c r="D978" s="13"/>
      <c r="E978" s="13"/>
      <c r="F978" s="13"/>
      <c r="G978" s="13"/>
      <c r="H978" s="58">
        <f t="shared" si="30"/>
        <v>0</v>
      </c>
      <c r="I978" s="58">
        <f t="shared" si="31"/>
        <v>0</v>
      </c>
    </row>
    <row r="979" spans="1:9">
      <c r="A979" s="13"/>
      <c r="B979" s="13"/>
      <c r="C979" s="58" t="s">
        <v>500</v>
      </c>
      <c r="D979" s="13"/>
      <c r="E979" s="13"/>
      <c r="F979" s="13"/>
      <c r="G979" s="13"/>
      <c r="H979" s="58">
        <f t="shared" si="30"/>
        <v>0</v>
      </c>
      <c r="I979" s="58">
        <f t="shared" si="31"/>
        <v>0</v>
      </c>
    </row>
    <row r="980" spans="1:9">
      <c r="A980" s="13"/>
      <c r="B980" s="13"/>
      <c r="C980" s="58" t="s">
        <v>500</v>
      </c>
      <c r="D980" s="13"/>
      <c r="E980" s="13"/>
      <c r="F980" s="13"/>
      <c r="G980" s="13"/>
      <c r="H980" s="58">
        <f t="shared" si="30"/>
        <v>0</v>
      </c>
      <c r="I980" s="58">
        <f t="shared" si="31"/>
        <v>0</v>
      </c>
    </row>
    <row r="981" spans="1:9">
      <c r="A981" s="13"/>
      <c r="B981" s="13"/>
      <c r="C981" s="58" t="s">
        <v>500</v>
      </c>
      <c r="D981" s="13"/>
      <c r="E981" s="13"/>
      <c r="F981" s="13"/>
      <c r="G981" s="13"/>
      <c r="H981" s="58">
        <f t="shared" si="30"/>
        <v>0</v>
      </c>
      <c r="I981" s="58">
        <f t="shared" si="31"/>
        <v>0</v>
      </c>
    </row>
    <row r="982" spans="1:9">
      <c r="A982" s="13"/>
      <c r="B982" s="13"/>
      <c r="C982" s="58" t="s">
        <v>500</v>
      </c>
      <c r="D982" s="13"/>
      <c r="E982" s="13"/>
      <c r="F982" s="13"/>
      <c r="G982" s="13"/>
      <c r="H982" s="58">
        <f t="shared" si="30"/>
        <v>0</v>
      </c>
      <c r="I982" s="58">
        <f t="shared" si="31"/>
        <v>0</v>
      </c>
    </row>
    <row r="983" spans="1:9">
      <c r="A983" s="13"/>
      <c r="B983" s="13"/>
      <c r="C983" s="58" t="s">
        <v>500</v>
      </c>
      <c r="D983" s="13"/>
      <c r="E983" s="13"/>
      <c r="F983" s="13"/>
      <c r="G983" s="13"/>
      <c r="H983" s="58">
        <f t="shared" si="30"/>
        <v>0</v>
      </c>
      <c r="I983" s="58">
        <f t="shared" si="31"/>
        <v>0</v>
      </c>
    </row>
    <row r="984" spans="1:9">
      <c r="A984" s="13"/>
      <c r="B984" s="13"/>
      <c r="C984" s="58" t="s">
        <v>500</v>
      </c>
      <c r="D984" s="13"/>
      <c r="E984" s="13"/>
      <c r="F984" s="13"/>
      <c r="G984" s="13"/>
      <c r="H984" s="58">
        <f t="shared" si="30"/>
        <v>0</v>
      </c>
      <c r="I984" s="58">
        <f t="shared" si="31"/>
        <v>0</v>
      </c>
    </row>
    <row r="985" spans="1:9">
      <c r="A985" s="13"/>
      <c r="B985" s="13"/>
      <c r="C985" s="58" t="s">
        <v>500</v>
      </c>
      <c r="D985" s="13"/>
      <c r="E985" s="13"/>
      <c r="F985" s="13"/>
      <c r="G985" s="13"/>
      <c r="H985" s="58">
        <f t="shared" si="30"/>
        <v>0</v>
      </c>
      <c r="I985" s="58">
        <f t="shared" si="31"/>
        <v>0</v>
      </c>
    </row>
    <row r="986" spans="1:9">
      <c r="A986" s="13"/>
      <c r="B986" s="13"/>
      <c r="C986" s="58" t="s">
        <v>500</v>
      </c>
      <c r="D986" s="13"/>
      <c r="E986" s="13"/>
      <c r="F986" s="13"/>
      <c r="G986" s="13"/>
      <c r="H986" s="58">
        <f t="shared" si="30"/>
        <v>0</v>
      </c>
      <c r="I986" s="58">
        <f t="shared" si="31"/>
        <v>0</v>
      </c>
    </row>
    <row r="987" spans="1:9">
      <c r="A987" s="13"/>
      <c r="B987" s="13"/>
      <c r="C987" s="58" t="s">
        <v>500</v>
      </c>
      <c r="D987" s="13"/>
      <c r="E987" s="13"/>
      <c r="F987" s="13"/>
      <c r="G987" s="13"/>
      <c r="H987" s="58">
        <f t="shared" si="30"/>
        <v>0</v>
      </c>
      <c r="I987" s="58">
        <f t="shared" si="31"/>
        <v>0</v>
      </c>
    </row>
    <row r="988" spans="1:9">
      <c r="A988" s="13"/>
      <c r="B988" s="13"/>
      <c r="C988" s="58" t="s">
        <v>500</v>
      </c>
      <c r="D988" s="13"/>
      <c r="E988" s="13"/>
      <c r="F988" s="13"/>
      <c r="G988" s="13"/>
      <c r="H988" s="58">
        <f t="shared" si="30"/>
        <v>0</v>
      </c>
      <c r="I988" s="58">
        <f t="shared" si="31"/>
        <v>0</v>
      </c>
    </row>
    <row r="989" spans="1:9">
      <c r="A989" s="13"/>
      <c r="B989" s="13"/>
      <c r="C989" s="58" t="s">
        <v>500</v>
      </c>
      <c r="D989" s="13"/>
      <c r="E989" s="13"/>
      <c r="F989" s="13"/>
      <c r="G989" s="13"/>
      <c r="H989" s="58">
        <f t="shared" si="30"/>
        <v>0</v>
      </c>
      <c r="I989" s="58">
        <f t="shared" si="31"/>
        <v>0</v>
      </c>
    </row>
    <row r="990" spans="1:9">
      <c r="A990" s="13"/>
      <c r="B990" s="13"/>
      <c r="C990" s="58" t="s">
        <v>500</v>
      </c>
      <c r="D990" s="13"/>
      <c r="E990" s="13"/>
      <c r="F990" s="13"/>
      <c r="G990" s="13"/>
      <c r="H990" s="58">
        <f t="shared" si="30"/>
        <v>0</v>
      </c>
      <c r="I990" s="58">
        <f t="shared" si="31"/>
        <v>0</v>
      </c>
    </row>
    <row r="991" spans="1:9">
      <c r="A991" s="13"/>
      <c r="B991" s="13"/>
      <c r="C991" s="58" t="s">
        <v>500</v>
      </c>
      <c r="D991" s="13"/>
      <c r="E991" s="13"/>
      <c r="F991" s="13"/>
      <c r="G991" s="13"/>
      <c r="H991" s="58">
        <f t="shared" si="30"/>
        <v>0</v>
      </c>
      <c r="I991" s="58">
        <f t="shared" si="31"/>
        <v>0</v>
      </c>
    </row>
    <row r="992" spans="1:9">
      <c r="A992" s="13"/>
      <c r="B992" s="13"/>
      <c r="C992" s="58" t="s">
        <v>500</v>
      </c>
      <c r="D992" s="13"/>
      <c r="E992" s="13"/>
      <c r="F992" s="13"/>
      <c r="G992" s="13"/>
      <c r="H992" s="58">
        <f t="shared" si="30"/>
        <v>0</v>
      </c>
      <c r="I992" s="58">
        <f t="shared" si="31"/>
        <v>0</v>
      </c>
    </row>
    <row r="993" spans="1:9">
      <c r="A993" s="13"/>
      <c r="B993" s="13"/>
      <c r="C993" s="58" t="s">
        <v>500</v>
      </c>
      <c r="D993" s="13"/>
      <c r="E993" s="13"/>
      <c r="F993" s="13"/>
      <c r="G993" s="13"/>
      <c r="H993" s="58">
        <f t="shared" si="30"/>
        <v>0</v>
      </c>
      <c r="I993" s="58">
        <f t="shared" si="31"/>
        <v>0</v>
      </c>
    </row>
    <row r="994" spans="1:9">
      <c r="A994" s="13"/>
      <c r="B994" s="13"/>
      <c r="C994" s="58" t="s">
        <v>500</v>
      </c>
      <c r="D994" s="13"/>
      <c r="E994" s="13"/>
      <c r="F994" s="13"/>
      <c r="G994" s="13"/>
      <c r="H994" s="58">
        <f t="shared" si="30"/>
        <v>0</v>
      </c>
      <c r="I994" s="58">
        <f t="shared" si="31"/>
        <v>0</v>
      </c>
    </row>
    <row r="995" spans="1:9">
      <c r="A995" s="13"/>
      <c r="B995" s="13"/>
      <c r="C995" s="58" t="s">
        <v>500</v>
      </c>
      <c r="D995" s="13"/>
      <c r="E995" s="13"/>
      <c r="F995" s="13"/>
      <c r="G995" s="13"/>
      <c r="H995" s="58">
        <f t="shared" si="30"/>
        <v>0</v>
      </c>
      <c r="I995" s="58">
        <f t="shared" si="31"/>
        <v>0</v>
      </c>
    </row>
    <row r="996" spans="1:9">
      <c r="A996" s="13"/>
      <c r="B996" s="13"/>
      <c r="C996" s="58" t="s">
        <v>500</v>
      </c>
      <c r="D996" s="13"/>
      <c r="E996" s="13"/>
      <c r="F996" s="13"/>
      <c r="G996" s="13"/>
      <c r="H996" s="58">
        <f t="shared" si="30"/>
        <v>0</v>
      </c>
      <c r="I996" s="58">
        <f t="shared" si="31"/>
        <v>0</v>
      </c>
    </row>
    <row r="997" spans="1:9">
      <c r="A997" s="13"/>
      <c r="B997" s="13"/>
      <c r="C997" s="58" t="s">
        <v>500</v>
      </c>
      <c r="D997" s="13"/>
      <c r="E997" s="13"/>
      <c r="F997" s="13"/>
      <c r="G997" s="13"/>
      <c r="H997" s="58">
        <f t="shared" si="30"/>
        <v>0</v>
      </c>
      <c r="I997" s="58">
        <f t="shared" si="31"/>
        <v>0</v>
      </c>
    </row>
    <row r="998" spans="1:9">
      <c r="A998" s="13"/>
      <c r="B998" s="13"/>
      <c r="C998" s="58" t="s">
        <v>500</v>
      </c>
      <c r="D998" s="13"/>
      <c r="E998" s="13"/>
      <c r="F998" s="13"/>
      <c r="G998" s="13"/>
      <c r="H998" s="58">
        <f t="shared" si="30"/>
        <v>0</v>
      </c>
      <c r="I998" s="58">
        <f t="shared" si="31"/>
        <v>0</v>
      </c>
    </row>
    <row r="999" spans="1:9">
      <c r="A999" s="13"/>
      <c r="B999" s="13"/>
      <c r="C999" s="58" t="s">
        <v>500</v>
      </c>
      <c r="D999" s="13"/>
      <c r="E999" s="13"/>
      <c r="F999" s="13"/>
      <c r="G999" s="13"/>
      <c r="H999" s="58">
        <f t="shared" si="30"/>
        <v>0</v>
      </c>
      <c r="I999" s="58">
        <f t="shared" si="31"/>
        <v>0</v>
      </c>
    </row>
    <row r="1000" spans="1:9">
      <c r="A1000" s="13"/>
      <c r="B1000" s="13"/>
      <c r="C1000" s="58" t="s">
        <v>500</v>
      </c>
      <c r="D1000" s="13"/>
      <c r="E1000" s="13"/>
      <c r="F1000" s="13"/>
      <c r="G1000" s="13"/>
      <c r="H1000" s="58">
        <f t="shared" si="30"/>
        <v>0</v>
      </c>
      <c r="I1000" s="58">
        <f t="shared" si="31"/>
        <v>0</v>
      </c>
    </row>
    <row r="1001" spans="1:9">
      <c r="A1001" s="13"/>
      <c r="B1001" s="13"/>
      <c r="C1001" s="58" t="s">
        <v>500</v>
      </c>
      <c r="D1001" s="13"/>
      <c r="E1001" s="13"/>
      <c r="F1001" s="13"/>
      <c r="G1001" s="13"/>
      <c r="H1001" s="58">
        <f t="shared" si="30"/>
        <v>0</v>
      </c>
      <c r="I1001" s="58">
        <f t="shared" si="31"/>
        <v>0</v>
      </c>
    </row>
    <row r="1002" spans="1:9">
      <c r="A1002" s="13"/>
      <c r="B1002" s="13"/>
      <c r="C1002" s="58" t="s">
        <v>500</v>
      </c>
      <c r="D1002" s="13"/>
      <c r="E1002" s="13"/>
      <c r="F1002" s="13"/>
      <c r="G1002" s="13"/>
      <c r="H1002" s="58">
        <f t="shared" si="30"/>
        <v>0</v>
      </c>
      <c r="I1002" s="58">
        <f t="shared" si="31"/>
        <v>0</v>
      </c>
    </row>
  </sheetData>
  <mergeCells count="4">
    <mergeCell ref="A1:A2"/>
    <mergeCell ref="B1:B2"/>
    <mergeCell ref="H1:H2"/>
    <mergeCell ref="I1:I2"/>
  </mergeCells>
  <conditionalFormatting sqref="B33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3" activePane="bottomLeft" state="frozen"/>
      <selection/>
      <selection pane="bottomLeft" activeCell="D65" sqref="D65"/>
    </sheetView>
  </sheetViews>
  <sheetFormatPr defaultColWidth="9" defaultRowHeight="13.5" outlineLevelCol="7"/>
  <cols>
    <col min="1" max="1" width="14.55" customWidth="1"/>
    <col min="2" max="2" width="7.13333333333333" customWidth="1"/>
    <col min="3" max="5" width="12.6666666666667" style="42"/>
    <col min="6" max="6" width="9" style="4"/>
    <col min="7" max="7" width="14" style="4" customWidth="1"/>
    <col min="8" max="8" width="9" style="43"/>
    <col min="9" max="16384" width="9" style="4"/>
  </cols>
  <sheetData>
    <row r="1" spans="1:8">
      <c r="A1" s="5" t="s">
        <v>0</v>
      </c>
      <c r="B1" s="5" t="s">
        <v>1</v>
      </c>
      <c r="C1" s="5" t="s">
        <v>510</v>
      </c>
      <c r="D1" s="5" t="s">
        <v>2</v>
      </c>
      <c r="E1" s="5" t="s">
        <v>511</v>
      </c>
      <c r="F1" s="4" t="s">
        <v>512</v>
      </c>
      <c r="G1" s="4" t="s">
        <v>513</v>
      </c>
    </row>
    <row r="2" spans="1:8">
      <c r="A2" s="5"/>
      <c r="B2" s="5"/>
      <c r="C2" s="5"/>
      <c r="D2" s="5"/>
      <c r="E2" s="5"/>
    </row>
    <row r="3" spans="1:8">
      <c r="A3" s="9" t="s">
        <v>26</v>
      </c>
      <c r="B3" s="7" t="s">
        <v>27</v>
      </c>
      <c r="C3" s="44">
        <f>IFERROR(SUM(D3*0.8+E3*0.2),0)</f>
        <v>75.120015015015</v>
      </c>
      <c r="D3" s="44">
        <f>IFERROR(VLOOKUP(A3,【A】!A:C,3,0),0)</f>
        <v>71.4444444444444</v>
      </c>
      <c r="E3" s="44">
        <f>IFERROR((VLOOKUP(A3,【B职务】!A:I,8,0)*3+VLOOKUP(A3,【B特殊】!A:I,8,0))/(3+VLOOKUP(A3,【B特殊】!A:I,9,0)),0)+IFERROR(VLOOKUP(A3,【B职务】!A:C,3,0),0)</f>
        <v>89.8222972972973</v>
      </c>
      <c r="H3" s="45" t="s">
        <v>25</v>
      </c>
    </row>
    <row r="4" spans="1:8">
      <c r="A4" s="9" t="s">
        <v>30</v>
      </c>
      <c r="B4" s="7" t="s">
        <v>31</v>
      </c>
      <c r="C4" s="44">
        <f t="shared" ref="C4:C67" si="0">IFERROR(SUM(D4*0.8+E4*0.2),0)</f>
        <v>78.2581739879414</v>
      </c>
      <c r="D4" s="44">
        <f>IFERROR(VLOOKUP(A4,【A】!A:C,3,0),0)</f>
        <v>77.2407407407407</v>
      </c>
      <c r="E4" s="44">
        <f>IFERROR((VLOOKUP(A4,【B职务】!A:I,8,0)*3+VLOOKUP(A4,【B特殊】!A:I,8,0))/(3+VLOOKUP(A4,【B特殊】!A:I,9,0)),0)+IFERROR(VLOOKUP(A4,【B职务】!A:C,3,0),0)</f>
        <v>82.3279069767442</v>
      </c>
      <c r="H4" s="43" t="s">
        <v>29</v>
      </c>
    </row>
    <row r="5" spans="1:8">
      <c r="A5" s="9" t="s">
        <v>33</v>
      </c>
      <c r="B5" s="7" t="s">
        <v>34</v>
      </c>
      <c r="C5" s="44">
        <f t="shared" si="0"/>
        <v>82.1015873015873</v>
      </c>
      <c r="D5" s="44">
        <f>IFERROR(VLOOKUP(A5,【A】!A:C,3,0),0)</f>
        <v>82.3888888888889</v>
      </c>
      <c r="E5" s="44">
        <f>IFERROR((VLOOKUP(A5,【B职务】!A:I,8,0)*3+VLOOKUP(A5,【B特殊】!A:I,8,0))/(3+VLOOKUP(A5,【B特殊】!A:I,9,0)),0)+IFERROR(VLOOKUP(A5,【B职务】!A:C,3,0),0)</f>
        <v>80.9523809523809</v>
      </c>
      <c r="H5" s="43" t="s">
        <v>514</v>
      </c>
    </row>
    <row r="6" spans="1:8">
      <c r="A6" s="9" t="s">
        <v>36</v>
      </c>
      <c r="B6" s="7" t="s">
        <v>37</v>
      </c>
      <c r="C6" s="44">
        <f t="shared" si="0"/>
        <v>76.1185185185186</v>
      </c>
      <c r="D6" s="44">
        <f>IFERROR(VLOOKUP(A6,【A】!A:C,3,0),0)</f>
        <v>76.1481481481482</v>
      </c>
      <c r="E6" s="44">
        <f>IFERROR((VLOOKUP(A6,【B职务】!A:I,8,0)*3+VLOOKUP(A6,【B特殊】!A:I,8,0))/(3+VLOOKUP(A6,【B特殊】!A:I,9,0)),0)+IFERROR(VLOOKUP(A6,【B职务】!A:C,3,0),0)</f>
        <v>76</v>
      </c>
      <c r="H6" s="43" t="s">
        <v>35</v>
      </c>
    </row>
    <row r="7" spans="1:8">
      <c r="A7" s="9" t="s">
        <v>39</v>
      </c>
      <c r="B7" s="7" t="s">
        <v>40</v>
      </c>
      <c r="C7" s="44">
        <f t="shared" si="0"/>
        <v>73.6734200157605</v>
      </c>
      <c r="D7" s="44">
        <f>IFERROR(VLOOKUP(A7,【A】!A:C,3,0),0)</f>
        <v>70.7962962962963</v>
      </c>
      <c r="E7" s="44">
        <f>IFERROR((VLOOKUP(A7,【B职务】!A:I,8,0)*3+VLOOKUP(A7,【B特殊】!A:I,8,0))/(3+VLOOKUP(A7,【B特殊】!A:I,9,0)),0)+IFERROR(VLOOKUP(A7,【B职务】!A:C,3,0),0)</f>
        <v>85.181914893617</v>
      </c>
    </row>
    <row r="8" spans="1:8">
      <c r="A8" s="9" t="s">
        <v>41</v>
      </c>
      <c r="B8" s="7" t="s">
        <v>42</v>
      </c>
      <c r="C8" s="44">
        <f t="shared" si="0"/>
        <v>84.4057445200302</v>
      </c>
      <c r="D8" s="44">
        <f>IFERROR(VLOOKUP(A8,【A】!A:C,3,0),0)</f>
        <v>86.6296296296296</v>
      </c>
      <c r="E8" s="44">
        <f>IFERROR((VLOOKUP(A8,【B职务】!A:I,8,0)*3+VLOOKUP(A8,【B特殊】!A:I,8,0))/(3+VLOOKUP(A8,【B特殊】!A:I,9,0)),0)+IFERROR(VLOOKUP(A8,【B职务】!A:C,3,0),0)</f>
        <v>75.5102040816327</v>
      </c>
      <c r="H8" s="45" t="s">
        <v>515</v>
      </c>
    </row>
    <row r="9" spans="1:8">
      <c r="A9" s="9" t="s">
        <v>43</v>
      </c>
      <c r="B9" s="7" t="s">
        <v>44</v>
      </c>
      <c r="C9" s="44">
        <f t="shared" si="0"/>
        <v>79.1277173091459</v>
      </c>
      <c r="D9" s="44">
        <f>IFERROR(VLOOKUP(A9,【A】!A:C,3,0),0)</f>
        <v>77.462962962963</v>
      </c>
      <c r="E9" s="44">
        <f>IFERROR((VLOOKUP(A9,【B职务】!A:I,8,0)*3+VLOOKUP(A9,【B特殊】!A:I,8,0))/(3+VLOOKUP(A9,【B特殊】!A:I,9,0)),0)+IFERROR(VLOOKUP(A9,【B职务】!A:C,3,0),0)</f>
        <v>85.7867346938775</v>
      </c>
      <c r="H9" s="43" t="s">
        <v>516</v>
      </c>
    </row>
    <row r="10" spans="1:8">
      <c r="A10" s="9" t="s">
        <v>45</v>
      </c>
      <c r="B10" s="7" t="s">
        <v>46</v>
      </c>
      <c r="C10" s="44">
        <f t="shared" si="0"/>
        <v>80.1687074829932</v>
      </c>
      <c r="D10" s="44">
        <f>IFERROR(VLOOKUP(A10,【A】!A:C,3,0),0)</f>
        <v>81.3333333333333</v>
      </c>
      <c r="E10" s="44">
        <f>IFERROR((VLOOKUP(A10,【B职务】!A:I,8,0)*3+VLOOKUP(A10,【B特殊】!A:I,8,0))/(3+VLOOKUP(A10,【B特殊】!A:I,9,0)),0)+IFERROR(VLOOKUP(A10,【B职务】!A:C,3,0),0)</f>
        <v>75.5102040816327</v>
      </c>
    </row>
    <row r="11" spans="1:8">
      <c r="A11" s="9" t="s">
        <v>47</v>
      </c>
      <c r="B11" s="7" t="s">
        <v>48</v>
      </c>
      <c r="C11" s="44">
        <f t="shared" si="0"/>
        <v>80.2684953703704</v>
      </c>
      <c r="D11" s="44">
        <f>IFERROR(VLOOKUP(A11,【A】!A:C,3,0),0)</f>
        <v>78.962962962963</v>
      </c>
      <c r="E11" s="44">
        <f>IFERROR((VLOOKUP(A11,【B职务】!A:I,8,0)*3+VLOOKUP(A11,【B特殊】!A:I,8,0))/(3+VLOOKUP(A11,【B特殊】!A:I,9,0)),0)+IFERROR(VLOOKUP(A11,【B职务】!A:C,3,0),0)</f>
        <v>85.490625</v>
      </c>
    </row>
    <row r="12" spans="1:8">
      <c r="A12" s="9" t="s">
        <v>49</v>
      </c>
      <c r="B12" s="7" t="s">
        <v>50</v>
      </c>
      <c r="C12" s="44">
        <f t="shared" si="0"/>
        <v>78.8146160794942</v>
      </c>
      <c r="D12" s="44">
        <f>IFERROR(VLOOKUP(A12,【A】!A:C,3,0),0)</f>
        <v>78.1481481481482</v>
      </c>
      <c r="E12" s="44">
        <f>IFERROR((VLOOKUP(A12,【B职务】!A:I,8,0)*3+VLOOKUP(A12,【B特殊】!A:I,8,0))/(3+VLOOKUP(A12,【B特殊】!A:I,9,0)),0)+IFERROR(VLOOKUP(A12,【B职务】!A:C,3,0),0)</f>
        <v>81.4804878048781</v>
      </c>
      <c r="H12" s="45" t="s">
        <v>517</v>
      </c>
    </row>
    <row r="13" spans="1:8">
      <c r="A13" s="9" t="s">
        <v>51</v>
      </c>
      <c r="B13" s="7" t="s">
        <v>52</v>
      </c>
      <c r="C13" s="44">
        <f t="shared" si="0"/>
        <v>79.679105520615</v>
      </c>
      <c r="D13" s="44">
        <f>IFERROR(VLOOKUP(A13,【A】!A:C,3,0),0)</f>
        <v>80.2592592592593</v>
      </c>
      <c r="E13" s="44">
        <f>IFERROR((VLOOKUP(A13,【B职务】!A:I,8,0)*3+VLOOKUP(A13,【B特殊】!A:I,8,0))/(3+VLOOKUP(A13,【B特殊】!A:I,9,0)),0)+IFERROR(VLOOKUP(A13,【B职务】!A:C,3,0),0)</f>
        <v>77.3584905660377</v>
      </c>
      <c r="H13" s="43" t="s">
        <v>518</v>
      </c>
    </row>
    <row r="14" spans="1:8">
      <c r="A14" s="9" t="s">
        <v>53</v>
      </c>
      <c r="B14" s="7" t="s">
        <v>54</v>
      </c>
      <c r="C14" s="44">
        <f t="shared" si="0"/>
        <v>76.2740740740741</v>
      </c>
      <c r="D14" s="44">
        <f>IFERROR(VLOOKUP(A14,【A】!A:C,3,0),0)</f>
        <v>76.5925925925926</v>
      </c>
      <c r="E14" s="44">
        <f>IFERROR((VLOOKUP(A14,【B职务】!A:I,8,0)*3+VLOOKUP(A14,【B特殊】!A:I,8,0))/(3+VLOOKUP(A14,【B特殊】!A:I,9,0)),0)+IFERROR(VLOOKUP(A14,【B职务】!A:C,3,0),0)</f>
        <v>75</v>
      </c>
      <c r="H14" s="43" t="s">
        <v>519</v>
      </c>
    </row>
    <row r="15" spans="1:8">
      <c r="A15" s="9" t="s">
        <v>55</v>
      </c>
      <c r="B15" s="7" t="s">
        <v>56</v>
      </c>
      <c r="C15" s="44">
        <f t="shared" si="0"/>
        <v>71.2161616161616</v>
      </c>
      <c r="D15" s="44">
        <f>IFERROR(VLOOKUP(A15,【A】!A:C,3,0),0)</f>
        <v>73.1111111111111</v>
      </c>
      <c r="E15" s="44">
        <f>IFERROR((VLOOKUP(A15,【B职务】!A:I,8,0)*3+VLOOKUP(A15,【B特殊】!A:I,8,0))/(3+VLOOKUP(A15,【B特殊】!A:I,9,0)),0)+IFERROR(VLOOKUP(A15,【B职务】!A:C,3,0),0)</f>
        <v>63.6363636363636</v>
      </c>
      <c r="H15" s="43" t="s">
        <v>520</v>
      </c>
    </row>
    <row r="16" spans="1:8">
      <c r="A16" s="9" t="s">
        <v>57</v>
      </c>
      <c r="B16" s="7" t="s">
        <v>58</v>
      </c>
      <c r="C16" s="44">
        <f t="shared" si="0"/>
        <v>76.7471819645733</v>
      </c>
      <c r="D16" s="44">
        <f>IFERROR(VLOOKUP(A16,【A】!A:C,3,0),0)</f>
        <v>79.6296296296296</v>
      </c>
      <c r="E16" s="44">
        <f>IFERROR((VLOOKUP(A16,【B职务】!A:I,8,0)*3+VLOOKUP(A16,【B特殊】!A:I,8,0))/(3+VLOOKUP(A16,【B特殊】!A:I,9,0)),0)+IFERROR(VLOOKUP(A16,【B职务】!A:C,3,0),0)</f>
        <v>65.2173913043478</v>
      </c>
    </row>
    <row r="17" spans="1:5">
      <c r="A17" s="9" t="s">
        <v>59</v>
      </c>
      <c r="B17" s="7" t="s">
        <v>60</v>
      </c>
      <c r="C17" s="44">
        <f t="shared" si="0"/>
        <v>83.7030496453901</v>
      </c>
      <c r="D17" s="44">
        <f>IFERROR(VLOOKUP(A17,【A】!A:C,3,0),0)</f>
        <v>83.3333333333333</v>
      </c>
      <c r="E17" s="44">
        <f>IFERROR((VLOOKUP(A17,【B职务】!A:I,8,0)*3+VLOOKUP(A17,【B特殊】!A:I,8,0))/(3+VLOOKUP(A17,【B特殊】!A:I,9,0)),0)+IFERROR(VLOOKUP(A17,【B职务】!A:C,3,0),0)</f>
        <v>85.181914893617</v>
      </c>
    </row>
    <row r="18" spans="1:5">
      <c r="A18" s="9" t="s">
        <v>61</v>
      </c>
      <c r="B18" s="7" t="s">
        <v>62</v>
      </c>
      <c r="C18" s="44">
        <f t="shared" si="0"/>
        <v>65.1111111111111</v>
      </c>
      <c r="D18" s="44">
        <f>IFERROR(VLOOKUP(A18,【A】!A:C,3,0),0)</f>
        <v>66.3888888888889</v>
      </c>
      <c r="E18" s="44">
        <f>IFERROR((VLOOKUP(A18,【B职务】!A:I,8,0)*3+VLOOKUP(A18,【B特殊】!A:I,8,0))/(3+VLOOKUP(A18,【B特殊】!A:I,9,0)),0)+IFERROR(VLOOKUP(A18,【B职务】!A:C,3,0),0)</f>
        <v>60</v>
      </c>
    </row>
    <row r="19" spans="1:5">
      <c r="A19" s="9" t="s">
        <v>63</v>
      </c>
      <c r="B19" s="7" t="s">
        <v>64</v>
      </c>
      <c r="C19" s="44">
        <f t="shared" si="0"/>
        <v>68.6779694989107</v>
      </c>
      <c r="D19" s="44">
        <f>IFERROR(VLOOKUP(A19,【A】!A:C,3,0),0)</f>
        <v>65.3148148148148</v>
      </c>
      <c r="E19" s="44">
        <f>IFERROR((VLOOKUP(A19,【B职务】!A:I,8,0)*3+VLOOKUP(A19,【B特殊】!A:I,8,0))/(3+VLOOKUP(A19,【B特殊】!A:I,9,0)),0)+IFERROR(VLOOKUP(A19,【B职务】!A:C,3,0),0)</f>
        <v>82.1305882352941</v>
      </c>
    </row>
    <row r="20" spans="1:5">
      <c r="A20" s="9" t="s">
        <v>65</v>
      </c>
      <c r="B20" s="7" t="s">
        <v>66</v>
      </c>
      <c r="C20" s="44">
        <f t="shared" si="0"/>
        <v>72.9988052568698</v>
      </c>
      <c r="D20" s="44">
        <f>IFERROR(VLOOKUP(A20,【A】!A:C,3,0),0)</f>
        <v>75.9259259259259</v>
      </c>
      <c r="E20" s="44">
        <f>IFERROR((VLOOKUP(A20,【B职务】!A:I,8,0)*3+VLOOKUP(A20,【B特殊】!A:I,8,0))/(3+VLOOKUP(A20,【B特殊】!A:I,9,0)),0)+IFERROR(VLOOKUP(A20,【B职务】!A:C,3,0),0)</f>
        <v>61.2903225806452</v>
      </c>
    </row>
    <row r="21" spans="1:5">
      <c r="A21" s="9" t="s">
        <v>67</v>
      </c>
      <c r="B21" s="7" t="s">
        <v>68</v>
      </c>
      <c r="C21" s="44">
        <f t="shared" si="0"/>
        <v>71.6912912912913</v>
      </c>
      <c r="D21" s="44">
        <f>IFERROR(VLOOKUP(A21,【A】!A:C,3,0),0)</f>
        <v>72.7222222222222</v>
      </c>
      <c r="E21" s="44">
        <f>IFERROR((VLOOKUP(A21,【B职务】!A:I,8,0)*3+VLOOKUP(A21,【B特殊】!A:I,8,0))/(3+VLOOKUP(A21,【B特殊】!A:I,9,0)),0)+IFERROR(VLOOKUP(A21,【B职务】!A:C,3,0),0)</f>
        <v>67.5675675675676</v>
      </c>
    </row>
    <row r="22" spans="1:5">
      <c r="A22" s="9" t="s">
        <v>69</v>
      </c>
      <c r="B22" s="7" t="s">
        <v>70</v>
      </c>
      <c r="C22" s="44">
        <f t="shared" si="0"/>
        <v>69.2091168091168</v>
      </c>
      <c r="D22" s="44">
        <f>IFERROR(VLOOKUP(A22,【A】!A:C,3,0),0)</f>
        <v>69.2037037037037</v>
      </c>
      <c r="E22" s="44">
        <f>IFERROR((VLOOKUP(A22,【B职务】!A:I,8,0)*3+VLOOKUP(A22,【B特殊】!A:I,8,0))/(3+VLOOKUP(A22,【B特殊】!A:I,9,0)),0)+IFERROR(VLOOKUP(A22,【B职务】!A:C,3,0),0)</f>
        <v>69.2307692307692</v>
      </c>
    </row>
    <row r="23" spans="1:5">
      <c r="A23" s="9" t="s">
        <v>71</v>
      </c>
      <c r="B23" s="7" t="s">
        <v>72</v>
      </c>
      <c r="C23" s="44">
        <f t="shared" si="0"/>
        <v>76.3104104104105</v>
      </c>
      <c r="D23" s="44">
        <f>IFERROR(VLOOKUP(A23,【A】!A:C,3,0),0)</f>
        <v>74.1481481481482</v>
      </c>
      <c r="E23" s="44">
        <f>IFERROR((VLOOKUP(A23,【B职务】!A:I,8,0)*3+VLOOKUP(A23,【B特殊】!A:I,8,0))/(3+VLOOKUP(A23,【B特殊】!A:I,9,0)),0)+IFERROR(VLOOKUP(A23,【B职务】!A:C,3,0),0)</f>
        <v>84.9594594594595</v>
      </c>
    </row>
    <row r="24" spans="1:5">
      <c r="A24" s="9" t="s">
        <v>73</v>
      </c>
      <c r="B24" s="7" t="s">
        <v>74</v>
      </c>
      <c r="C24" s="44">
        <f t="shared" si="0"/>
        <v>83.1127051101735</v>
      </c>
      <c r="D24" s="44">
        <f>IFERROR(VLOOKUP(A24,【A】!A:C,3,0),0)</f>
        <v>83.6851851851852</v>
      </c>
      <c r="E24" s="44">
        <f>IFERROR((VLOOKUP(A24,【B职务】!A:I,8,0)*3+VLOOKUP(A24,【B特殊】!A:I,8,0))/(3+VLOOKUP(A24,【B特殊】!A:I,9,0)),0)+IFERROR(VLOOKUP(A24,【B职务】!A:C,3,0),0)</f>
        <v>80.8227848101266</v>
      </c>
    </row>
    <row r="25" spans="1:5">
      <c r="A25" s="9" t="s">
        <v>75</v>
      </c>
      <c r="B25" s="7" t="s">
        <v>76</v>
      </c>
      <c r="C25" s="44">
        <f t="shared" si="0"/>
        <v>70.962962962963</v>
      </c>
      <c r="D25" s="44">
        <f>IFERROR(VLOOKUP(A25,【A】!A:C,3,0),0)</f>
        <v>70.3703703703704</v>
      </c>
      <c r="E25" s="44">
        <f>IFERROR((VLOOKUP(A25,【B职务】!A:I,8,0)*3+VLOOKUP(A25,【B特殊】!A:I,8,0))/(3+VLOOKUP(A25,【B特殊】!A:I,9,0)),0)+IFERROR(VLOOKUP(A25,【B职务】!A:C,3,0),0)</f>
        <v>73.3333333333333</v>
      </c>
    </row>
    <row r="26" spans="1:5">
      <c r="A26" s="9" t="s">
        <v>77</v>
      </c>
      <c r="B26" s="7" t="s">
        <v>78</v>
      </c>
      <c r="C26" s="44">
        <f t="shared" si="0"/>
        <v>69.555361952862</v>
      </c>
      <c r="D26" s="44">
        <f>IFERROR(VLOOKUP(A26,【A】!A:C,3,0),0)</f>
        <v>66.2592592592593</v>
      </c>
      <c r="E26" s="44">
        <f>IFERROR((VLOOKUP(A26,【B职务】!A:I,8,0)*3+VLOOKUP(A26,【B特殊】!A:I,8,0))/(3+VLOOKUP(A26,【B特殊】!A:I,9,0)),0)+IFERROR(VLOOKUP(A26,【B职务】!A:C,3,0),0)</f>
        <v>82.7397727272727</v>
      </c>
    </row>
    <row r="27" spans="1:5">
      <c r="A27" s="9" t="s">
        <v>79</v>
      </c>
      <c r="B27" s="7" t="s">
        <v>80</v>
      </c>
      <c r="C27" s="44">
        <f t="shared" si="0"/>
        <v>74.5600692951016</v>
      </c>
      <c r="D27" s="44">
        <f>IFERROR(VLOOKUP(A27,【A】!A:C,3,0),0)</f>
        <v>73.7962962962963</v>
      </c>
      <c r="E27" s="44">
        <f>IFERROR((VLOOKUP(A27,【B职务】!A:I,8,0)*3+VLOOKUP(A27,【B特殊】!A:I,8,0))/(3+VLOOKUP(A27,【B特殊】!A:I,9,0)),0)+IFERROR(VLOOKUP(A27,【B职务】!A:C,3,0),0)</f>
        <v>77.6151612903226</v>
      </c>
    </row>
    <row r="28" spans="1:5">
      <c r="A28" s="97" t="s">
        <v>81</v>
      </c>
      <c r="B28" s="9" t="s">
        <v>82</v>
      </c>
      <c r="C28" s="44">
        <f t="shared" si="0"/>
        <v>71.858064516129</v>
      </c>
      <c r="D28" s="44">
        <f>IFERROR(VLOOKUP(A28,【A】!A:C,3,0),0)</f>
        <v>74.5</v>
      </c>
      <c r="E28" s="44">
        <f>IFERROR((VLOOKUP(A28,【B职务】!A:I,8,0)*3+VLOOKUP(A28,【B特殊】!A:I,8,0))/(3+VLOOKUP(A28,【B特殊】!A:I,9,0)),0)+IFERROR(VLOOKUP(A28,【B职务】!A:C,3,0),0)</f>
        <v>61.2903225806452</v>
      </c>
    </row>
    <row r="29" spans="1:5">
      <c r="A29" s="10" t="s">
        <v>83</v>
      </c>
      <c r="B29" s="10" t="s">
        <v>84</v>
      </c>
      <c r="C29" s="44">
        <f t="shared" si="0"/>
        <v>85.9497013142174</v>
      </c>
      <c r="D29" s="44">
        <f>IFERROR(VLOOKUP(A29,【A】!A:C,3,0),0)</f>
        <v>85.9814814814815</v>
      </c>
      <c r="E29" s="44">
        <f>IFERROR((VLOOKUP(A29,【B职务】!A:I,8,0)*3+VLOOKUP(A29,【B特殊】!A:I,8,0))/(3+VLOOKUP(A29,【B特殊】!A:I,9,0)),0)+IFERROR(VLOOKUP(A29,【B职务】!A:C,3,0),0)</f>
        <v>85.8225806451613</v>
      </c>
    </row>
    <row r="30" spans="1:5">
      <c r="A30" s="10" t="s">
        <v>85</v>
      </c>
      <c r="B30" s="10" t="s">
        <v>86</v>
      </c>
      <c r="C30" s="44">
        <f t="shared" si="0"/>
        <v>74.4802867383513</v>
      </c>
      <c r="D30" s="44">
        <f>IFERROR(VLOOKUP(A30,【A】!A:C,3,0),0)</f>
        <v>77.7777777777778</v>
      </c>
      <c r="E30" s="44">
        <f>IFERROR((VLOOKUP(A30,【B职务】!A:I,8,0)*3+VLOOKUP(A30,【B特殊】!A:I,8,0))/(3+VLOOKUP(A30,【B特殊】!A:I,9,0)),0)+IFERROR(VLOOKUP(A30,【B职务】!A:C,3,0),0)</f>
        <v>61.2903225806452</v>
      </c>
    </row>
    <row r="31" spans="1:5">
      <c r="A31" s="10" t="s">
        <v>87</v>
      </c>
      <c r="B31" s="10" t="s">
        <v>88</v>
      </c>
      <c r="C31" s="44">
        <f t="shared" si="0"/>
        <v>80.0287618162095</v>
      </c>
      <c r="D31" s="44">
        <f>IFERROR(VLOOKUP(A31,【A】!A:C,3,0),0)</f>
        <v>75.8518518518518</v>
      </c>
      <c r="E31" s="44">
        <f>IFERROR((VLOOKUP(A31,【B职务】!A:I,8,0)*3+VLOOKUP(A31,【B特殊】!A:I,8,0))/(3+VLOOKUP(A31,【B特殊】!A:I,9,0)),0)+IFERROR(VLOOKUP(A31,【B职务】!A:C,3,0),0)</f>
        <v>96.7364016736402</v>
      </c>
    </row>
    <row r="32" spans="1:5">
      <c r="A32" s="10" t="s">
        <v>89</v>
      </c>
      <c r="B32" s="10" t="s">
        <v>90</v>
      </c>
      <c r="C32" s="44">
        <f t="shared" si="0"/>
        <v>73.0179211469534</v>
      </c>
      <c r="D32" s="44">
        <f>IFERROR(VLOOKUP(A32,【A】!A:C,3,0),0)</f>
        <v>71.1111111111111</v>
      </c>
      <c r="E32" s="44">
        <f>IFERROR((VLOOKUP(A32,【B职务】!A:I,8,0)*3+VLOOKUP(A32,【B特殊】!A:I,8,0))/(3+VLOOKUP(A32,【B特殊】!A:I,9,0)),0)+IFERROR(VLOOKUP(A32,【B职务】!A:C,3,0),0)</f>
        <v>80.6451612903226</v>
      </c>
    </row>
    <row r="33" spans="1:5">
      <c r="A33" s="10" t="s">
        <v>91</v>
      </c>
      <c r="B33" s="10" t="s">
        <v>92</v>
      </c>
      <c r="C33" s="44">
        <f t="shared" si="0"/>
        <v>87.6475965327029</v>
      </c>
      <c r="D33" s="44">
        <f>IFERROR(VLOOKUP(A33,【A】!A:C,3,0),0)</f>
        <v>88.8148148148148</v>
      </c>
      <c r="E33" s="44">
        <f>IFERROR((VLOOKUP(A33,【B职务】!A:I,8,0)*3+VLOOKUP(A33,【B特殊】!A:I,8,0))/(3+VLOOKUP(A33,【B特殊】!A:I,9,0)),0)+IFERROR(VLOOKUP(A33,【B职务】!A:C,3,0),0)</f>
        <v>82.9787234042553</v>
      </c>
    </row>
    <row r="34" spans="1:5">
      <c r="A34" s="46">
        <v>20215449015</v>
      </c>
      <c r="B34" s="11" t="s">
        <v>93</v>
      </c>
      <c r="C34" s="44">
        <f t="shared" si="0"/>
        <v>90.4794074074074</v>
      </c>
      <c r="D34" s="44">
        <f>IFERROR(VLOOKUP(A34,【A】!A:C,3,0),0)</f>
        <v>92.2592592592593</v>
      </c>
      <c r="E34" s="44">
        <f>IFERROR((VLOOKUP(A34,【B职务】!A:I,8,0)*3+VLOOKUP(A34,【B特殊】!A:I,8,0))/(3+VLOOKUP(A34,【B特殊】!A:I,9,0)),0)+IFERROR(VLOOKUP(A34,【B职务】!A:C,3,0),0)</f>
        <v>83.36</v>
      </c>
    </row>
    <row r="35" spans="1:5">
      <c r="A35" s="46">
        <v>202451605010</v>
      </c>
      <c r="B35" s="11" t="s">
        <v>94</v>
      </c>
      <c r="C35" s="44">
        <f t="shared" si="0"/>
        <v>79.4432497013142</v>
      </c>
      <c r="D35" s="44">
        <f>IFERROR(VLOOKUP(A35,【A】!A:C,3,0),0)</f>
        <v>83.9814814814815</v>
      </c>
      <c r="E35" s="44">
        <f>IFERROR((VLOOKUP(A35,【B职务】!A:I,8,0)*3+VLOOKUP(A35,【B特殊】!A:I,8,0))/(3+VLOOKUP(A35,【B特殊】!A:I,9,0)),0)+IFERROR(VLOOKUP(A35,【B职务】!A:C,3,0),0)</f>
        <v>61.2903225806452</v>
      </c>
    </row>
    <row r="36" spans="1:5">
      <c r="A36" s="46">
        <v>202451702725</v>
      </c>
      <c r="B36" s="11" t="s">
        <v>95</v>
      </c>
      <c r="C36" s="44">
        <f t="shared" si="0"/>
        <v>84.7833785004517</v>
      </c>
      <c r="D36" s="44">
        <f>IFERROR(VLOOKUP(A36,【A】!A:C,3,0),0)</f>
        <v>88.2962962962963</v>
      </c>
      <c r="E36" s="44">
        <f>IFERROR((VLOOKUP(A36,【B职务】!A:I,8,0)*3+VLOOKUP(A36,【B特殊】!A:I,8,0))/(3+VLOOKUP(A36,【B特殊】!A:I,9,0)),0)+IFERROR(VLOOKUP(A36,【B职务】!A:C,3,0),0)</f>
        <v>70.7317073170732</v>
      </c>
    </row>
    <row r="37" spans="1:5">
      <c r="A37" s="46">
        <v>202451703123</v>
      </c>
      <c r="B37" s="11" t="s">
        <v>96</v>
      </c>
      <c r="C37" s="44">
        <f t="shared" si="0"/>
        <v>71.8814814814815</v>
      </c>
      <c r="D37" s="44">
        <f>IFERROR(VLOOKUP(A37,【A】!A:C,3,0),0)</f>
        <v>74.8518518518518</v>
      </c>
      <c r="E37" s="44">
        <f>IFERROR((VLOOKUP(A37,【B职务】!A:I,8,0)*3+VLOOKUP(A37,【B特殊】!A:I,8,0))/(3+VLOOKUP(A37,【B特殊】!A:I,9,0)),0)+IFERROR(VLOOKUP(A37,【B职务】!A:C,3,0),0)</f>
        <v>60</v>
      </c>
    </row>
    <row r="38" spans="1:5">
      <c r="A38" s="46">
        <v>202451804029</v>
      </c>
      <c r="B38" s="11" t="s">
        <v>97</v>
      </c>
      <c r="C38" s="44">
        <f t="shared" si="0"/>
        <v>74.6962962962963</v>
      </c>
      <c r="D38" s="44">
        <f>IFERROR(VLOOKUP(A38,【A】!A:C,3,0),0)</f>
        <v>78.3703703703704</v>
      </c>
      <c r="E38" s="44">
        <f>IFERROR((VLOOKUP(A38,【B职务】!A:I,8,0)*3+VLOOKUP(A38,【B特殊】!A:I,8,0))/(3+VLOOKUP(A38,【B特殊】!A:I,9,0)),0)+IFERROR(VLOOKUP(A38,【B职务】!A:C,3,0),0)</f>
        <v>60</v>
      </c>
    </row>
    <row r="39" spans="1:5">
      <c r="A39" s="46">
        <v>202452812922</v>
      </c>
      <c r="B39" s="11" t="s">
        <v>98</v>
      </c>
      <c r="C39" s="44">
        <f t="shared" si="0"/>
        <v>84.5483345280765</v>
      </c>
      <c r="D39" s="44">
        <f>IFERROR(VLOOKUP(A39,【A】!A:C,3,0),0)</f>
        <v>84.7407407407407</v>
      </c>
      <c r="E39" s="44">
        <f>IFERROR((VLOOKUP(A39,【B职务】!A:I,8,0)*3+VLOOKUP(A39,【B特殊】!A:I,8,0))/(3+VLOOKUP(A39,【B特殊】!A:I,9,0)),0)+IFERROR(VLOOKUP(A39,【B职务】!A:C,3,0),0)</f>
        <v>83.7787096774194</v>
      </c>
    </row>
    <row r="40" spans="1:5">
      <c r="A40" s="46">
        <v>202453213605</v>
      </c>
      <c r="B40" s="11" t="s">
        <v>99</v>
      </c>
      <c r="C40" s="44">
        <f t="shared" si="0"/>
        <v>84.7324074074074</v>
      </c>
      <c r="D40" s="44">
        <f>IFERROR(VLOOKUP(A40,【A】!A:C,3,0),0)</f>
        <v>82.4259259259259</v>
      </c>
      <c r="E40" s="44">
        <f>IFERROR((VLOOKUP(A40,【B职务】!A:I,8,0)*3+VLOOKUP(A40,【B特殊】!A:I,8,0))/(3+VLOOKUP(A40,【B特殊】!A:I,9,0)),0)+IFERROR(VLOOKUP(A40,【B职务】!A:C,3,0),0)</f>
        <v>93.9583333333333</v>
      </c>
    </row>
    <row r="41" spans="1:5">
      <c r="A41" s="46">
        <v>202551101001</v>
      </c>
      <c r="B41" s="11" t="s">
        <v>100</v>
      </c>
      <c r="C41" s="44">
        <f t="shared" si="0"/>
        <v>84.4012176560122</v>
      </c>
      <c r="D41" s="44">
        <f>IFERROR(VLOOKUP(A41,【A】!A:C,3,0),0)</f>
        <v>84.6111111111111</v>
      </c>
      <c r="E41" s="44">
        <f>IFERROR((VLOOKUP(A41,【B职务】!A:I,8,0)*3+VLOOKUP(A41,【B特殊】!A:I,8,0))/(3+VLOOKUP(A41,【B特殊】!A:I,9,0)),0)+IFERROR(VLOOKUP(A41,【B职务】!A:C,3,0),0)</f>
        <v>83.5616438356164</v>
      </c>
    </row>
    <row r="42" spans="1:5">
      <c r="A42" s="46">
        <v>202551101002</v>
      </c>
      <c r="B42" s="11" t="s">
        <v>101</v>
      </c>
      <c r="C42" s="44">
        <f t="shared" si="0"/>
        <v>80.8814814814815</v>
      </c>
      <c r="D42" s="44">
        <f>IFERROR(VLOOKUP(A42,【A】!A:C,3,0),0)</f>
        <v>82.3518518518518</v>
      </c>
      <c r="E42" s="44">
        <f>IFERROR((VLOOKUP(A42,【B职务】!A:I,8,0)*3+VLOOKUP(A42,【B特殊】!A:I,8,0))/(3+VLOOKUP(A42,【B特殊】!A:I,9,0)),0)+IFERROR(VLOOKUP(A42,【B职务】!A:C,3,0),0)</f>
        <v>75</v>
      </c>
    </row>
    <row r="43" spans="1:5">
      <c r="A43" s="46">
        <v>202551101003</v>
      </c>
      <c r="B43" s="11" t="s">
        <v>102</v>
      </c>
      <c r="C43" s="44">
        <f t="shared" si="0"/>
        <v>81.55477582846</v>
      </c>
      <c r="D43" s="44">
        <f>IFERROR(VLOOKUP(A43,【A】!A:C,3,0),0)</f>
        <v>83.2592592592593</v>
      </c>
      <c r="E43" s="44">
        <f>IFERROR((VLOOKUP(A43,【B职务】!A:I,8,0)*3+VLOOKUP(A43,【B特殊】!A:I,8,0))/(3+VLOOKUP(A43,【B特殊】!A:I,9,0)),0)+IFERROR(VLOOKUP(A43,【B职务】!A:C,3,0),0)</f>
        <v>74.7368421052632</v>
      </c>
    </row>
    <row r="44" spans="1:5">
      <c r="A44" s="46">
        <v>202551101004</v>
      </c>
      <c r="B44" s="11" t="s">
        <v>103</v>
      </c>
      <c r="C44" s="44">
        <f t="shared" si="0"/>
        <v>83.1250074074074</v>
      </c>
      <c r="D44" s="44">
        <f>IFERROR(VLOOKUP(A44,【A】!A:C,3,0),0)</f>
        <v>82.7592592592593</v>
      </c>
      <c r="E44" s="44">
        <f>IFERROR((VLOOKUP(A44,【B职务】!A:I,8,0)*3+VLOOKUP(A44,【B特殊】!A:I,8,0))/(3+VLOOKUP(A44,【B特殊】!A:I,9,0)),0)+IFERROR(VLOOKUP(A44,【B职务】!A:C,3,0),0)</f>
        <v>84.588</v>
      </c>
    </row>
    <row r="45" spans="1:5">
      <c r="A45" s="46">
        <v>202551101005</v>
      </c>
      <c r="B45" s="11" t="s">
        <v>104</v>
      </c>
      <c r="C45" s="44">
        <f t="shared" si="0"/>
        <v>78.9894736842105</v>
      </c>
      <c r="D45" s="44">
        <f>IFERROR(VLOOKUP(A45,【A】!A:C,3,0),0)</f>
        <v>79</v>
      </c>
      <c r="E45" s="44">
        <f>IFERROR((VLOOKUP(A45,【B职务】!A:I,8,0)*3+VLOOKUP(A45,【B特殊】!A:I,8,0))/(3+VLOOKUP(A45,【B特殊】!A:I,9,0)),0)+IFERROR(VLOOKUP(A45,【B职务】!A:C,3,0),0)</f>
        <v>78.9473684210526</v>
      </c>
    </row>
    <row r="46" spans="1:5">
      <c r="A46" s="46">
        <v>202551101006</v>
      </c>
      <c r="B46" s="11" t="s">
        <v>105</v>
      </c>
      <c r="C46" s="44">
        <f t="shared" si="0"/>
        <v>77.5185185185185</v>
      </c>
      <c r="D46" s="44">
        <f>IFERROR(VLOOKUP(A46,【A】!A:C,3,0),0)</f>
        <v>78.1481481481482</v>
      </c>
      <c r="E46" s="44">
        <f>IFERROR((VLOOKUP(A46,【B职务】!A:I,8,0)*3+VLOOKUP(A46,【B特殊】!A:I,8,0))/(3+VLOOKUP(A46,【B特殊】!A:I,9,0)),0)+IFERROR(VLOOKUP(A46,【B职务】!A:C,3,0),0)</f>
        <v>75</v>
      </c>
    </row>
    <row r="47" spans="1:5">
      <c r="A47" s="46">
        <v>202551101007</v>
      </c>
      <c r="B47" s="11" t="s">
        <v>106</v>
      </c>
      <c r="C47" s="44">
        <f t="shared" si="0"/>
        <v>78.7783001949318</v>
      </c>
      <c r="D47" s="44">
        <f>IFERROR(VLOOKUP(A47,【A】!A:C,3,0),0)</f>
        <v>76.7962962962963</v>
      </c>
      <c r="E47" s="44">
        <f>IFERROR((VLOOKUP(A47,【B职务】!A:I,8,0)*3+VLOOKUP(A47,【B特殊】!A:I,8,0))/(3+VLOOKUP(A47,【B特殊】!A:I,9,0)),0)+IFERROR(VLOOKUP(A47,【B职务】!A:C,3,0),0)</f>
        <v>86.7063157894737</v>
      </c>
    </row>
    <row r="48" spans="1:5">
      <c r="A48" s="46">
        <v>202551101008</v>
      </c>
      <c r="B48" s="11" t="s">
        <v>107</v>
      </c>
      <c r="C48" s="44">
        <f t="shared" si="0"/>
        <v>78.7613000755858</v>
      </c>
      <c r="D48" s="44">
        <f>IFERROR(VLOOKUP(A48,【A】!A:C,3,0),0)</f>
        <v>79.5740740740741</v>
      </c>
      <c r="E48" s="44">
        <f>IFERROR((VLOOKUP(A48,【B职务】!A:I,8,0)*3+VLOOKUP(A48,【B特殊】!A:I,8,0))/(3+VLOOKUP(A48,【B特殊】!A:I,9,0)),0)+IFERROR(VLOOKUP(A48,【B职务】!A:C,3,0),0)</f>
        <v>75.5102040816327</v>
      </c>
    </row>
    <row r="49" spans="1:5">
      <c r="A49" s="46">
        <v>202551101009</v>
      </c>
      <c r="B49" s="11" t="s">
        <v>108</v>
      </c>
      <c r="C49" s="44">
        <f t="shared" si="0"/>
        <v>76.7572447665056</v>
      </c>
      <c r="D49" s="44">
        <f>IFERROR(VLOOKUP(A49,【A】!A:C,3,0),0)</f>
        <v>74.7407407407407</v>
      </c>
      <c r="E49" s="44">
        <f>IFERROR((VLOOKUP(A49,【B职务】!A:I,8,0)*3+VLOOKUP(A49,【B特殊】!A:I,8,0))/(3+VLOOKUP(A49,【B特殊】!A:I,9,0)),0)+IFERROR(VLOOKUP(A49,【B职务】!A:C,3,0),0)</f>
        <v>84.8232608695652</v>
      </c>
    </row>
    <row r="50" spans="1:5">
      <c r="A50" s="46">
        <v>202551101010</v>
      </c>
      <c r="B50" s="11" t="s">
        <v>109</v>
      </c>
      <c r="C50" s="44">
        <f t="shared" si="0"/>
        <v>76.7860917874396</v>
      </c>
      <c r="D50" s="44">
        <f>IFERROR(VLOOKUP(A50,【A】!A:C,3,0),0)</f>
        <v>74.7777777777778</v>
      </c>
      <c r="E50" s="44">
        <f>IFERROR((VLOOKUP(A50,【B职务】!A:I,8,0)*3+VLOOKUP(A50,【B特殊】!A:I,8,0))/(3+VLOOKUP(A50,【B特殊】!A:I,9,0)),0)+IFERROR(VLOOKUP(A50,【B职务】!A:C,3,0),0)</f>
        <v>84.819347826087</v>
      </c>
    </row>
    <row r="51" spans="1:5">
      <c r="A51" s="46">
        <v>202551101011</v>
      </c>
      <c r="B51" s="11" t="s">
        <v>110</v>
      </c>
      <c r="C51" s="44">
        <f t="shared" si="0"/>
        <v>85.306936026936</v>
      </c>
      <c r="D51" s="44">
        <f>IFERROR(VLOOKUP(A51,【A】!A:C,3,0),0)</f>
        <v>83.3518518518518</v>
      </c>
      <c r="E51" s="44">
        <f>IFERROR((VLOOKUP(A51,【B职务】!A:I,8,0)*3+VLOOKUP(A51,【B特殊】!A:I,8,0))/(3+VLOOKUP(A51,【B特殊】!A:I,9,0)),0)+IFERROR(VLOOKUP(A51,【B职务】!A:C,3,0),0)</f>
        <v>93.1272727272727</v>
      </c>
    </row>
    <row r="52" spans="1:5">
      <c r="A52" s="46">
        <v>202551101012</v>
      </c>
      <c r="B52" s="11" t="s">
        <v>111</v>
      </c>
      <c r="C52" s="44">
        <f t="shared" si="0"/>
        <v>69.3185185185185</v>
      </c>
      <c r="D52" s="44">
        <f>IFERROR(VLOOKUP(A52,【A】!A:C,3,0),0)</f>
        <v>69.9814814814815</v>
      </c>
      <c r="E52" s="44">
        <f>IFERROR((VLOOKUP(A52,【B职务】!A:I,8,0)*3+VLOOKUP(A52,【B特殊】!A:I,8,0))/(3+VLOOKUP(A52,【B特殊】!A:I,9,0)),0)+IFERROR(VLOOKUP(A52,【B职务】!A:C,3,0),0)</f>
        <v>66.6666666666667</v>
      </c>
    </row>
    <row r="53" spans="1:5">
      <c r="A53" s="46">
        <v>202551101013</v>
      </c>
      <c r="B53" s="11" t="s">
        <v>112</v>
      </c>
      <c r="C53" s="44">
        <f t="shared" si="0"/>
        <v>72.8074074074074</v>
      </c>
      <c r="D53" s="44">
        <f>IFERROR(VLOOKUP(A53,【A】!A:C,3,0),0)</f>
        <v>72.2592592592593</v>
      </c>
      <c r="E53" s="44">
        <f>IFERROR((VLOOKUP(A53,【B职务】!A:I,8,0)*3+VLOOKUP(A53,【B特殊】!A:I,8,0))/(3+VLOOKUP(A53,【B特殊】!A:I,9,0)),0)+IFERROR(VLOOKUP(A53,【B职务】!A:C,3,0),0)</f>
        <v>75</v>
      </c>
    </row>
    <row r="54" spans="1:5">
      <c r="A54" s="47">
        <v>202551101014</v>
      </c>
      <c r="B54" s="12" t="s">
        <v>113</v>
      </c>
      <c r="C54" s="44">
        <f t="shared" si="0"/>
        <v>76.8867724867725</v>
      </c>
      <c r="D54" s="44">
        <f>IFERROR(VLOOKUP(A54,【A】!A:C,3,0),0)</f>
        <v>75.8703703703704</v>
      </c>
      <c r="E54" s="44">
        <f>IFERROR((VLOOKUP(A54,【B职务】!A:I,8,0)*3+VLOOKUP(A54,【B特殊】!A:I,8,0))/(3+VLOOKUP(A54,【B特殊】!A:I,9,0)),0)+IFERROR(VLOOKUP(A54,【B职务】!A:C,3,0),0)</f>
        <v>80.9523809523809</v>
      </c>
    </row>
    <row r="55" spans="1:5">
      <c r="A55" s="47">
        <v>202551101015</v>
      </c>
      <c r="B55" s="12" t="s">
        <v>114</v>
      </c>
      <c r="C55" s="44">
        <f t="shared" si="0"/>
        <v>80.9405176260598</v>
      </c>
      <c r="D55" s="44">
        <f>IFERROR(VLOOKUP(A55,【A】!A:C,3,0),0)</f>
        <v>77.8518518518518</v>
      </c>
      <c r="E55" s="44">
        <f>IFERROR((VLOOKUP(A55,【B职务】!A:I,8,0)*3+VLOOKUP(A55,【B特殊】!A:I,8,0))/(3+VLOOKUP(A55,【B特殊】!A:I,9,0)),0)+IFERROR(VLOOKUP(A55,【B职务】!A:C,3,0),0)</f>
        <v>93.2951807228916</v>
      </c>
    </row>
    <row r="56" spans="1:5">
      <c r="A56" s="47">
        <v>202551101016</v>
      </c>
      <c r="B56" s="12" t="s">
        <v>115</v>
      </c>
      <c r="C56" s="44">
        <f t="shared" si="0"/>
        <v>80.0157180650038</v>
      </c>
      <c r="D56" s="44">
        <f>IFERROR(VLOOKUP(A56,【A】!A:C,3,0),0)</f>
        <v>78.7037037037037</v>
      </c>
      <c r="E56" s="44">
        <f>IFERROR((VLOOKUP(A56,【B职务】!A:I,8,0)*3+VLOOKUP(A56,【B特殊】!A:I,8,0))/(3+VLOOKUP(A56,【B特殊】!A:I,9,0)),0)+IFERROR(VLOOKUP(A56,【B职务】!A:C,3,0),0)</f>
        <v>85.2637755102041</v>
      </c>
    </row>
    <row r="57" spans="1:5">
      <c r="A57" s="47">
        <v>202551101017</v>
      </c>
      <c r="B57" s="12" t="s">
        <v>116</v>
      </c>
      <c r="C57" s="44">
        <f t="shared" si="0"/>
        <v>78.8150052910053</v>
      </c>
      <c r="D57" s="44">
        <f>IFERROR(VLOOKUP(A57,【A】!A:C,3,0),0)</f>
        <v>77.6851851851852</v>
      </c>
      <c r="E57" s="44">
        <f>IFERROR((VLOOKUP(A57,【B职务】!A:I,8,0)*3+VLOOKUP(A57,【B特殊】!A:I,8,0))/(3+VLOOKUP(A57,【B特殊】!A:I,9,0)),0)+IFERROR(VLOOKUP(A57,【B职务】!A:C,3,0),0)</f>
        <v>83.3342857142857</v>
      </c>
    </row>
    <row r="58" spans="1:5">
      <c r="A58" s="47">
        <v>202551101018</v>
      </c>
      <c r="B58" s="12" t="s">
        <v>117</v>
      </c>
      <c r="C58" s="44">
        <f t="shared" si="0"/>
        <v>70.2431431431432</v>
      </c>
      <c r="D58" s="44">
        <f>IFERROR(VLOOKUP(A58,【A】!A:C,3,0),0)</f>
        <v>71.037037037037</v>
      </c>
      <c r="E58" s="44">
        <f>IFERROR((VLOOKUP(A58,【B职务】!A:I,8,0)*3+VLOOKUP(A58,【B特殊】!A:I,8,0))/(3+VLOOKUP(A58,【B特殊】!A:I,9,0)),0)+IFERROR(VLOOKUP(A58,【B职务】!A:C,3,0),0)</f>
        <v>67.0675675675676</v>
      </c>
    </row>
    <row r="59" spans="1:5">
      <c r="A59" s="47">
        <v>202551101019</v>
      </c>
      <c r="B59" s="12" t="s">
        <v>118</v>
      </c>
      <c r="C59" s="44">
        <f t="shared" si="0"/>
        <v>76.143771043771</v>
      </c>
      <c r="D59" s="44">
        <f>IFERROR(VLOOKUP(A59,【A】!A:C,3,0),0)</f>
        <v>75.7592592592593</v>
      </c>
      <c r="E59" s="44">
        <f>IFERROR((VLOOKUP(A59,【B职务】!A:I,8,0)*3+VLOOKUP(A59,【B特殊】!A:I,8,0))/(3+VLOOKUP(A59,【B特殊】!A:I,9,0)),0)+IFERROR(VLOOKUP(A59,【B职务】!A:C,3,0),0)</f>
        <v>77.6818181818182</v>
      </c>
    </row>
    <row r="60" spans="1:5">
      <c r="A60" s="47">
        <v>202551101020</v>
      </c>
      <c r="B60" s="12" t="s">
        <v>119</v>
      </c>
      <c r="C60" s="44">
        <f t="shared" si="0"/>
        <v>70.9048309178744</v>
      </c>
      <c r="D60" s="44">
        <f>IFERROR(VLOOKUP(A60,【A】!A:C,3,0),0)</f>
        <v>70.2777777777778</v>
      </c>
      <c r="E60" s="44">
        <f>IFERROR((VLOOKUP(A60,【B职务】!A:I,8,0)*3+VLOOKUP(A60,【B特殊】!A:I,8,0))/(3+VLOOKUP(A60,【B特殊】!A:I,9,0)),0)+IFERROR(VLOOKUP(A60,【B职务】!A:C,3,0),0)</f>
        <v>73.4130434782609</v>
      </c>
    </row>
    <row r="61" spans="1:5">
      <c r="A61" s="47">
        <v>202551101021</v>
      </c>
      <c r="B61" s="12" t="s">
        <v>120</v>
      </c>
      <c r="C61" s="44">
        <f t="shared" si="0"/>
        <v>75.8539682539682</v>
      </c>
      <c r="D61" s="44">
        <f>IFERROR(VLOOKUP(A61,【A】!A:C,3,0),0)</f>
        <v>78.3888888888889</v>
      </c>
      <c r="E61" s="44">
        <f>IFERROR((VLOOKUP(A61,【B职务】!A:I,8,0)*3+VLOOKUP(A61,【B特殊】!A:I,8,0))/(3+VLOOKUP(A61,【B特殊】!A:I,9,0)),0)+IFERROR(VLOOKUP(A61,【B职务】!A:C,3,0),0)</f>
        <v>65.7142857142857</v>
      </c>
    </row>
    <row r="62" spans="1:5">
      <c r="A62" s="47">
        <v>202551101022</v>
      </c>
      <c r="B62" s="12" t="s">
        <v>121</v>
      </c>
      <c r="C62" s="44">
        <f t="shared" si="0"/>
        <v>65.4539682539683</v>
      </c>
      <c r="D62" s="44">
        <f>IFERROR(VLOOKUP(A62,【A】!A:C,3,0),0)</f>
        <v>65.3888888888889</v>
      </c>
      <c r="E62" s="44">
        <f>IFERROR((VLOOKUP(A62,【B职务】!A:I,8,0)*3+VLOOKUP(A62,【B特殊】!A:I,8,0))/(3+VLOOKUP(A62,【B特殊】!A:I,9,0)),0)+IFERROR(VLOOKUP(A62,【B职务】!A:C,3,0),0)</f>
        <v>65.7142857142857</v>
      </c>
    </row>
    <row r="63" spans="1:5">
      <c r="A63" s="47">
        <v>202551101023</v>
      </c>
      <c r="B63" s="12" t="s">
        <v>122</v>
      </c>
      <c r="C63" s="44">
        <f t="shared" si="0"/>
        <v>66.357671957672</v>
      </c>
      <c r="D63" s="44">
        <f>IFERROR(VLOOKUP(A63,【A】!A:C,3,0),0)</f>
        <v>66.5185185185185</v>
      </c>
      <c r="E63" s="44">
        <f>IFERROR((VLOOKUP(A63,【B职务】!A:I,8,0)*3+VLOOKUP(A63,【B特殊】!A:I,8,0))/(3+VLOOKUP(A63,【B特殊】!A:I,9,0)),0)+IFERROR(VLOOKUP(A63,【B职务】!A:C,3,0),0)</f>
        <v>65.7142857142857</v>
      </c>
    </row>
    <row r="64" spans="1:5">
      <c r="A64" s="47">
        <v>202551101024</v>
      </c>
      <c r="B64" s="12" t="s">
        <v>123</v>
      </c>
      <c r="C64" s="44">
        <f t="shared" si="0"/>
        <v>66.3761904761905</v>
      </c>
      <c r="D64" s="44">
        <f>IFERROR(VLOOKUP(A64,【A】!A:C,3,0),0)</f>
        <v>66.6666666666667</v>
      </c>
      <c r="E64" s="44">
        <f>IFERROR((VLOOKUP(A64,【B职务】!A:I,8,0)*3+VLOOKUP(A64,【B特殊】!A:I,8,0))/(3+VLOOKUP(A64,【B特殊】!A:I,9,0)),0)+IFERROR(VLOOKUP(A64,【B职务】!A:C,3,0),0)</f>
        <v>65.2142857142857</v>
      </c>
    </row>
    <row r="65" spans="1:5">
      <c r="A65" s="47">
        <v>202551101025</v>
      </c>
      <c r="B65" s="12" t="s">
        <v>124</v>
      </c>
      <c r="C65" s="44">
        <f t="shared" si="0"/>
        <v>51.4777777777778</v>
      </c>
      <c r="D65" s="44">
        <f>IFERROR(VLOOKUP(A65,【A】!A:C,3,0),0)</f>
        <v>49.7222222222222</v>
      </c>
      <c r="E65" s="44">
        <f>IFERROR((VLOOKUP(A65,【B职务】!A:I,8,0)*3+VLOOKUP(A65,【B特殊】!A:I,8,0))/(3+VLOOKUP(A65,【B特殊】!A:I,9,0)),0)+IFERROR(VLOOKUP(A65,【B职务】!A:C,3,0),0)</f>
        <v>58.5</v>
      </c>
    </row>
    <row r="66" spans="1:5">
      <c r="A66" s="48" t="s">
        <v>125</v>
      </c>
      <c r="B66" s="13" t="s">
        <v>126</v>
      </c>
      <c r="C66" s="44">
        <f t="shared" si="0"/>
        <v>84.0527777777778</v>
      </c>
      <c r="D66" s="44">
        <f>IFERROR(VLOOKUP(A66,【A】!A:C,3,0),0)</f>
        <v>81.7222222222222</v>
      </c>
      <c r="E66" s="44">
        <f>IFERROR((VLOOKUP(A66,【B职务】!A:I,8,0)*3+VLOOKUP(A66,【B特殊】!A:I,8,0))/(3+VLOOKUP(A66,【B特殊】!A:I,9,0)),0)+IFERROR(VLOOKUP(A66,【B职务】!A:C,3,0),0)</f>
        <v>93.375</v>
      </c>
    </row>
    <row r="67" spans="1:5">
      <c r="A67" s="48" t="s">
        <v>127</v>
      </c>
      <c r="B67" s="13" t="s">
        <v>128</v>
      </c>
      <c r="C67" s="44">
        <f t="shared" si="0"/>
        <v>82.1911037037037</v>
      </c>
      <c r="D67" s="44">
        <f>IFERROR(VLOOKUP(A67,【A】!A:C,3,0),0)</f>
        <v>80.6296296296296</v>
      </c>
      <c r="E67" s="44">
        <f>IFERROR((VLOOKUP(A67,【B职务】!A:I,8,0)*3+VLOOKUP(A67,【B特殊】!A:I,8,0))/(3+VLOOKUP(A67,【B特殊】!A:I,9,0)),0)+IFERROR(VLOOKUP(A67,【B职务】!A:C,3,0),0)</f>
        <v>88.437</v>
      </c>
    </row>
    <row r="68" spans="1:5">
      <c r="A68" s="48" t="s">
        <v>129</v>
      </c>
      <c r="B68" s="15" t="s">
        <v>130</v>
      </c>
      <c r="C68" s="44">
        <f t="shared" ref="C68:C131" si="1">IFERROR(SUM(D68*0.8+E68*0.2),0)</f>
        <v>81.2949802994484</v>
      </c>
      <c r="D68" s="44">
        <f>IFERROR(VLOOKUP(A68,【A】!A:C,3,0),0)</f>
        <v>80.6296296296296</v>
      </c>
      <c r="E68" s="44">
        <f>IFERROR((VLOOKUP(A68,【B职务】!A:I,8,0)*3+VLOOKUP(A68,【B特殊】!A:I,8,0))/(3+VLOOKUP(A68,【B特殊】!A:I,9,0)),0)+IFERROR(VLOOKUP(A68,【B职务】!A:C,3,0),0)</f>
        <v>83.9563829787234</v>
      </c>
    </row>
    <row r="69" spans="1:5">
      <c r="A69" s="48" t="s">
        <v>131</v>
      </c>
      <c r="B69" s="15" t="s">
        <v>132</v>
      </c>
      <c r="C69" s="44">
        <f t="shared" si="1"/>
        <v>80.3824915824916</v>
      </c>
      <c r="D69" s="44">
        <f>IFERROR(VLOOKUP(A69,【A】!A:C,3,0),0)</f>
        <v>82.2962962962963</v>
      </c>
      <c r="E69" s="44">
        <f>IFERROR((VLOOKUP(A69,【B职务】!A:I,8,0)*3+VLOOKUP(A69,【B特殊】!A:I,8,0))/(3+VLOOKUP(A69,【B特殊】!A:I,9,0)),0)+IFERROR(VLOOKUP(A69,【B职务】!A:C,3,0),0)</f>
        <v>72.7272727272727</v>
      </c>
    </row>
    <row r="70" spans="1:5">
      <c r="A70" s="48" t="s">
        <v>133</v>
      </c>
      <c r="B70" s="15" t="s">
        <v>134</v>
      </c>
      <c r="C70" s="44">
        <f t="shared" si="1"/>
        <v>83.4370370370371</v>
      </c>
      <c r="D70" s="44">
        <f>IFERROR(VLOOKUP(A70,【A】!A:C,3,0),0)</f>
        <v>83.7962962962963</v>
      </c>
      <c r="E70" s="44">
        <f>IFERROR((VLOOKUP(A70,【B职务】!A:I,8,0)*3+VLOOKUP(A70,【B特殊】!A:I,8,0))/(3+VLOOKUP(A70,【B特殊】!A:I,9,0)),0)+IFERROR(VLOOKUP(A70,【B职务】!A:C,3,0),0)</f>
        <v>82</v>
      </c>
    </row>
    <row r="71" spans="1:5">
      <c r="A71" s="48" t="s">
        <v>135</v>
      </c>
      <c r="B71" s="15" t="s">
        <v>136</v>
      </c>
      <c r="C71" s="44">
        <f t="shared" si="1"/>
        <v>87.8077453703704</v>
      </c>
      <c r="D71" s="44">
        <f>IFERROR(VLOOKUP(A71,【A】!A:C,3,0),0)</f>
        <v>87.462962962963</v>
      </c>
      <c r="E71" s="44">
        <f>IFERROR((VLOOKUP(A71,【B职务】!A:I,8,0)*3+VLOOKUP(A71,【B特殊】!A:I,8,0))/(3+VLOOKUP(A71,【B特殊】!A:I,9,0)),0)+IFERROR(VLOOKUP(A71,【B职务】!A:C,3,0),0)</f>
        <v>89.186875</v>
      </c>
    </row>
    <row r="72" spans="1:5">
      <c r="A72" s="48" t="s">
        <v>137</v>
      </c>
      <c r="B72" s="15" t="s">
        <v>138</v>
      </c>
      <c r="C72" s="44">
        <f t="shared" si="1"/>
        <v>72.9425925925926</v>
      </c>
      <c r="D72" s="44">
        <f>IFERROR(VLOOKUP(A72,【A】!A:C,3,0),0)</f>
        <v>68.2407407407407</v>
      </c>
      <c r="E72" s="44">
        <f>IFERROR((VLOOKUP(A72,【B职务】!A:I,8,0)*3+VLOOKUP(A72,【B特殊】!A:I,8,0))/(3+VLOOKUP(A72,【B特殊】!A:I,9,0)),0)+IFERROR(VLOOKUP(A72,【B职务】!A:C,3,0),0)</f>
        <v>91.75</v>
      </c>
    </row>
    <row r="73" spans="1:5">
      <c r="A73" s="48" t="s">
        <v>139</v>
      </c>
      <c r="B73" s="15" t="s">
        <v>140</v>
      </c>
      <c r="C73" s="44">
        <f t="shared" si="1"/>
        <v>77.4941798941799</v>
      </c>
      <c r="D73" s="44">
        <f>IFERROR(VLOOKUP(A73,【A】!A:C,3,0),0)</f>
        <v>76.6296296296296</v>
      </c>
      <c r="E73" s="44">
        <f>IFERROR((VLOOKUP(A73,【B职务】!A:I,8,0)*3+VLOOKUP(A73,【B特殊】!A:I,8,0))/(3+VLOOKUP(A73,【B特殊】!A:I,9,0)),0)+IFERROR(VLOOKUP(A73,【B职务】!A:C,3,0),0)</f>
        <v>80.9523809523809</v>
      </c>
    </row>
    <row r="74" spans="1:5">
      <c r="A74" s="48" t="s">
        <v>141</v>
      </c>
      <c r="B74" s="15" t="s">
        <v>142</v>
      </c>
      <c r="C74" s="44">
        <f t="shared" si="1"/>
        <v>77.3291005291005</v>
      </c>
      <c r="D74" s="44">
        <f>IFERROR(VLOOKUP(A74,【A】!A:C,3,0),0)</f>
        <v>77.0185185185185</v>
      </c>
      <c r="E74" s="44">
        <f>IFERROR((VLOOKUP(A74,【B职务】!A:I,8,0)*3+VLOOKUP(A74,【B特殊】!A:I,8,0))/(3+VLOOKUP(A74,【B特殊】!A:I,9,0)),0)+IFERROR(VLOOKUP(A74,【B职务】!A:C,3,0),0)</f>
        <v>78.5714285714286</v>
      </c>
    </row>
    <row r="75" spans="1:5">
      <c r="A75" s="48" t="s">
        <v>143</v>
      </c>
      <c r="B75" s="15" t="s">
        <v>144</v>
      </c>
      <c r="C75" s="44">
        <f t="shared" si="1"/>
        <v>76.5828092243187</v>
      </c>
      <c r="D75" s="44">
        <f>IFERROR(VLOOKUP(A75,【A】!A:C,3,0),0)</f>
        <v>76.3888888888889</v>
      </c>
      <c r="E75" s="44">
        <f>IFERROR((VLOOKUP(A75,【B职务】!A:I,8,0)*3+VLOOKUP(A75,【B特殊】!A:I,8,0))/(3+VLOOKUP(A75,【B特殊】!A:I,9,0)),0)+IFERROR(VLOOKUP(A75,【B职务】!A:C,3,0),0)</f>
        <v>77.3584905660377</v>
      </c>
    </row>
    <row r="76" spans="1:5">
      <c r="A76" s="48" t="s">
        <v>145</v>
      </c>
      <c r="B76" s="15" t="s">
        <v>146</v>
      </c>
      <c r="C76" s="44">
        <f t="shared" si="1"/>
        <v>85.2529195156695</v>
      </c>
      <c r="D76" s="44">
        <f>IFERROR(VLOOKUP(A76,【A】!A:C,3,0),0)</f>
        <v>83.2407407407407</v>
      </c>
      <c r="E76" s="44">
        <f>IFERROR((VLOOKUP(A76,【B职务】!A:I,8,0)*3+VLOOKUP(A76,【B特殊】!A:I,8,0))/(3+VLOOKUP(A76,【B特殊】!A:I,9,0)),0)+IFERROR(VLOOKUP(A76,【B职务】!A:C,3,0),0)</f>
        <v>93.3016346153846</v>
      </c>
    </row>
    <row r="77" spans="1:5">
      <c r="A77" s="48" t="s">
        <v>147</v>
      </c>
      <c r="B77" s="15" t="s">
        <v>148</v>
      </c>
      <c r="C77" s="44">
        <f t="shared" si="1"/>
        <v>78.3225396825397</v>
      </c>
      <c r="D77" s="44">
        <f>IFERROR(VLOOKUP(A77,【A】!A:C,3,0),0)</f>
        <v>75.3888888888889</v>
      </c>
      <c r="E77" s="44">
        <f>IFERROR((VLOOKUP(A77,【B职务】!A:I,8,0)*3+VLOOKUP(A77,【B特殊】!A:I,8,0))/(3+VLOOKUP(A77,【B特殊】!A:I,9,0)),0)+IFERROR(VLOOKUP(A77,【B职务】!A:C,3,0),0)</f>
        <v>90.0571428571428</v>
      </c>
    </row>
    <row r="78" spans="1:5">
      <c r="A78" s="48" t="s">
        <v>149</v>
      </c>
      <c r="B78" s="15" t="s">
        <v>150</v>
      </c>
      <c r="C78" s="44">
        <f t="shared" si="1"/>
        <v>81.9045480225988</v>
      </c>
      <c r="D78" s="44">
        <f>IFERROR(VLOOKUP(A78,【A】!A:C,3,0),0)</f>
        <v>80.3333333333333</v>
      </c>
      <c r="E78" s="44">
        <f>IFERROR((VLOOKUP(A78,【B职务】!A:I,8,0)*3+VLOOKUP(A78,【B特殊】!A:I,8,0))/(3+VLOOKUP(A78,【B特殊】!A:I,9,0)),0)+IFERROR(VLOOKUP(A78,【B职务】!A:C,3,0),0)</f>
        <v>88.189406779661</v>
      </c>
    </row>
    <row r="79" spans="1:5">
      <c r="A79" s="48" t="s">
        <v>151</v>
      </c>
      <c r="B79" s="15" t="s">
        <v>152</v>
      </c>
      <c r="C79" s="44">
        <f t="shared" si="1"/>
        <v>77.3099163679809</v>
      </c>
      <c r="D79" s="44">
        <f>IFERROR(VLOOKUP(A79,【A】!A:C,3,0),0)</f>
        <v>81.3148148148148</v>
      </c>
      <c r="E79" s="44">
        <f>IFERROR((VLOOKUP(A79,【B职务】!A:I,8,0)*3+VLOOKUP(A79,【B特殊】!A:I,8,0))/(3+VLOOKUP(A79,【B特殊】!A:I,9,0)),0)+IFERROR(VLOOKUP(A79,【B职务】!A:C,3,0),0)</f>
        <v>61.2903225806452</v>
      </c>
    </row>
    <row r="80" spans="1:5">
      <c r="A80" s="48" t="s">
        <v>153</v>
      </c>
      <c r="B80" s="15" t="s">
        <v>154</v>
      </c>
      <c r="C80" s="44">
        <f t="shared" si="1"/>
        <v>69.262962962963</v>
      </c>
      <c r="D80" s="44">
        <f>IFERROR(VLOOKUP(A80,【A】!A:C,3,0),0)</f>
        <v>69.2037037037037</v>
      </c>
      <c r="E80" s="44">
        <f>IFERROR((VLOOKUP(A80,【B职务】!A:I,8,0)*3+VLOOKUP(A80,【B特殊】!A:I,8,0))/(3+VLOOKUP(A80,【B特殊】!A:I,9,0)),0)+IFERROR(VLOOKUP(A80,【B职务】!A:C,3,0),0)</f>
        <v>69.5</v>
      </c>
    </row>
    <row r="81" spans="1:5">
      <c r="A81" s="48" t="s">
        <v>155</v>
      </c>
      <c r="B81" s="15" t="s">
        <v>156</v>
      </c>
      <c r="C81" s="44">
        <f t="shared" si="1"/>
        <v>78.6136200716846</v>
      </c>
      <c r="D81" s="44">
        <f>IFERROR(VLOOKUP(A81,【A】!A:C,3,0),0)</f>
        <v>82.9444444444444</v>
      </c>
      <c r="E81" s="44">
        <f>IFERROR((VLOOKUP(A81,【B职务】!A:I,8,0)*3+VLOOKUP(A81,【B特殊】!A:I,8,0))/(3+VLOOKUP(A81,【B特殊】!A:I,9,0)),0)+IFERROR(VLOOKUP(A81,【B职务】!A:C,3,0),0)</f>
        <v>61.2903225806452</v>
      </c>
    </row>
    <row r="82" spans="1:5">
      <c r="A82" s="98" t="s">
        <v>157</v>
      </c>
      <c r="B82" s="15" t="s">
        <v>158</v>
      </c>
      <c r="C82" s="44">
        <f t="shared" si="1"/>
        <v>61.9068783068783</v>
      </c>
      <c r="D82" s="44">
        <f>IFERROR(VLOOKUP(A82,【A】!A:C,3,0),0)</f>
        <v>61.9074074074074</v>
      </c>
      <c r="E82" s="44">
        <f>IFERROR((VLOOKUP(A82,【B职务】!A:I,8,0)*3+VLOOKUP(A82,【B特殊】!A:I,8,0))/(3+VLOOKUP(A82,【B特殊】!A:I,9,0)),0)+IFERROR(VLOOKUP(A82,【B职务】!A:C,3,0),0)</f>
        <v>61.9047619047619</v>
      </c>
    </row>
    <row r="83" spans="1:5">
      <c r="A83" s="98" t="s">
        <v>159</v>
      </c>
      <c r="B83" s="15" t="s">
        <v>160</v>
      </c>
      <c r="C83" s="44">
        <f t="shared" si="1"/>
        <v>77.8324299909666</v>
      </c>
      <c r="D83" s="44">
        <f>IFERROR(VLOOKUP(A83,【A】!A:C,3,0),0)</f>
        <v>74.0740740740741</v>
      </c>
      <c r="E83" s="44">
        <f>IFERROR((VLOOKUP(A83,【B职务】!A:I,8,0)*3+VLOOKUP(A83,【B特殊】!A:I,8,0))/(3+VLOOKUP(A83,【B特殊】!A:I,9,0)),0)+IFERROR(VLOOKUP(A83,【B职务】!A:C,3,0),0)</f>
        <v>92.8658536585366</v>
      </c>
    </row>
    <row r="84" spans="1:5">
      <c r="A84" s="98" t="s">
        <v>161</v>
      </c>
      <c r="B84" s="15" t="s">
        <v>162</v>
      </c>
      <c r="C84" s="44">
        <f t="shared" si="1"/>
        <v>80.1825199030807</v>
      </c>
      <c r="D84" s="44">
        <f>IFERROR(VLOOKUP(A84,【A】!A:C,3,0),0)</f>
        <v>78.462962962963</v>
      </c>
      <c r="E84" s="44">
        <f>IFERROR((VLOOKUP(A84,【B职务】!A:I,8,0)*3+VLOOKUP(A84,【B特殊】!A:I,8,0))/(3+VLOOKUP(A84,【B特殊】!A:I,9,0)),0)+IFERROR(VLOOKUP(A84,【B职务】!A:C,3,0),0)</f>
        <v>87.0607476635514</v>
      </c>
    </row>
    <row r="85" spans="1:5">
      <c r="A85" s="99" t="s">
        <v>163</v>
      </c>
      <c r="B85" s="15" t="s">
        <v>164</v>
      </c>
      <c r="C85" s="44">
        <f t="shared" si="1"/>
        <v>73.9412483712629</v>
      </c>
      <c r="D85" s="44">
        <f>IFERROR(VLOOKUP(A85,【A】!A:C,3,0),0)</f>
        <v>68.2592592592593</v>
      </c>
      <c r="E85" s="44">
        <f>IFERROR((VLOOKUP(A85,【B职务】!A:I,8,0)*3+VLOOKUP(A85,【B特殊】!A:I,8,0))/(3+VLOOKUP(A85,【B特殊】!A:I,9,0)),0)+IFERROR(VLOOKUP(A85,【B职务】!A:C,3,0),0)</f>
        <v>96.6692048192771</v>
      </c>
    </row>
    <row r="86" spans="1:5">
      <c r="A86" s="99" t="s">
        <v>165</v>
      </c>
      <c r="B86" s="13" t="s">
        <v>166</v>
      </c>
      <c r="C86" s="44">
        <f t="shared" si="1"/>
        <v>64.3851851851852</v>
      </c>
      <c r="D86" s="44">
        <f>IFERROR(VLOOKUP(A86,【A】!A:C,3,0),0)</f>
        <v>65.4814814814815</v>
      </c>
      <c r="E86" s="44">
        <f>IFERROR((VLOOKUP(A86,【B职务】!A:I,8,0)*3+VLOOKUP(A86,【B特殊】!A:I,8,0))/(3+VLOOKUP(A86,【B特殊】!A:I,9,0)),0)+IFERROR(VLOOKUP(A86,【B职务】!A:C,3,0),0)</f>
        <v>60</v>
      </c>
    </row>
    <row r="87" spans="1:5">
      <c r="A87" s="99" t="s">
        <v>167</v>
      </c>
      <c r="B87" s="13" t="s">
        <v>168</v>
      </c>
      <c r="C87" s="44">
        <f t="shared" si="1"/>
        <v>67.3777777777778</v>
      </c>
      <c r="D87" s="44">
        <f>IFERROR(VLOOKUP(A87,【A】!A:C,3,0),0)</f>
        <v>69.2222222222222</v>
      </c>
      <c r="E87" s="44">
        <f>IFERROR((VLOOKUP(A87,【B职务】!A:I,8,0)*3+VLOOKUP(A87,【B特殊】!A:I,8,0))/(3+VLOOKUP(A87,【B特殊】!A:I,9,0)),0)+IFERROR(VLOOKUP(A87,【B职务】!A:C,3,0),0)</f>
        <v>60</v>
      </c>
    </row>
    <row r="88" spans="1:5">
      <c r="A88" s="99" t="s">
        <v>169</v>
      </c>
      <c r="B88" s="13" t="s">
        <v>170</v>
      </c>
      <c r="C88" s="44">
        <f t="shared" si="1"/>
        <v>75.4855218855219</v>
      </c>
      <c r="D88" s="44">
        <f>IFERROR(VLOOKUP(A88,【A】!A:C,3,0),0)</f>
        <v>74.6296296296296</v>
      </c>
      <c r="E88" s="44">
        <f>IFERROR((VLOOKUP(A88,【B职务】!A:I,8,0)*3+VLOOKUP(A88,【B特殊】!A:I,8,0))/(3+VLOOKUP(A88,【B特殊】!A:I,9,0)),0)+IFERROR(VLOOKUP(A88,【B职务】!A:C,3,0),0)</f>
        <v>78.9090909090909</v>
      </c>
    </row>
    <row r="89" spans="1:5">
      <c r="A89" s="99" t="s">
        <v>171</v>
      </c>
      <c r="B89" s="13" t="s">
        <v>172</v>
      </c>
      <c r="C89" s="44">
        <f t="shared" si="1"/>
        <v>63.7481481481482</v>
      </c>
      <c r="D89" s="44">
        <f>IFERROR(VLOOKUP(A89,【A】!A:C,3,0),0)</f>
        <v>64.6851851851852</v>
      </c>
      <c r="E89" s="44">
        <f>IFERROR((VLOOKUP(A89,【B职务】!A:I,8,0)*3+VLOOKUP(A89,【B特殊】!A:I,8,0))/(3+VLOOKUP(A89,【B特殊】!A:I,9,0)),0)+IFERROR(VLOOKUP(A89,【B职务】!A:C,3,0),0)</f>
        <v>60</v>
      </c>
    </row>
    <row r="90" spans="1:5">
      <c r="A90" s="99" t="s">
        <v>173</v>
      </c>
      <c r="B90" s="13" t="s">
        <v>174</v>
      </c>
      <c r="C90" s="44">
        <f t="shared" si="1"/>
        <v>60.9185185185185</v>
      </c>
      <c r="D90" s="44">
        <f>IFERROR(VLOOKUP(A90,【A】!A:C,3,0),0)</f>
        <v>61.1481481481481</v>
      </c>
      <c r="E90" s="44">
        <f>IFERROR((VLOOKUP(A90,【B职务】!A:I,8,0)*3+VLOOKUP(A90,【B特殊】!A:I,8,0))/(3+VLOOKUP(A90,【B特殊】!A:I,9,0)),0)+IFERROR(VLOOKUP(A90,【B职务】!A:C,3,0),0)</f>
        <v>60</v>
      </c>
    </row>
    <row r="91" spans="1:5">
      <c r="A91" s="99" t="s">
        <v>175</v>
      </c>
      <c r="B91" s="13" t="s">
        <v>176</v>
      </c>
      <c r="C91" s="44">
        <f t="shared" si="1"/>
        <v>85.1033333333334</v>
      </c>
      <c r="D91" s="44">
        <f>IFERROR(VLOOKUP(A91,【A】!A:C,3,0),0)</f>
        <v>83.6666666666667</v>
      </c>
      <c r="E91" s="44">
        <f>IFERROR((VLOOKUP(A91,【B职务】!A:I,8,0)*3+VLOOKUP(A91,【B特殊】!A:I,8,0))/(3+VLOOKUP(A91,【B特殊】!A:I,9,0)),0)+IFERROR(VLOOKUP(A91,【B职务】!A:C,3,0),0)</f>
        <v>90.85</v>
      </c>
    </row>
    <row r="92" spans="1:5">
      <c r="A92" s="99" t="s">
        <v>177</v>
      </c>
      <c r="B92" s="13" t="s">
        <v>178</v>
      </c>
      <c r="C92" s="44">
        <f t="shared" si="1"/>
        <v>88.2053198653198</v>
      </c>
      <c r="D92" s="44">
        <f>IFERROR(VLOOKUP(A92,【A】!A:C,3,0),0)</f>
        <v>87.2407407407407</v>
      </c>
      <c r="E92" s="44">
        <f>IFERROR((VLOOKUP(A92,【B职务】!A:I,8,0)*3+VLOOKUP(A92,【B特殊】!A:I,8,0))/(3+VLOOKUP(A92,【B特殊】!A:I,9,0)),0)+IFERROR(VLOOKUP(A92,【B职务】!A:C,3,0),0)</f>
        <v>92.0636363636364</v>
      </c>
    </row>
    <row r="93" spans="1:5">
      <c r="A93" s="99" t="s">
        <v>179</v>
      </c>
      <c r="B93" s="13" t="s">
        <v>180</v>
      </c>
      <c r="C93" s="44">
        <f t="shared" si="1"/>
        <v>83.8755278643129</v>
      </c>
      <c r="D93" s="44">
        <f>IFERROR(VLOOKUP(A93,【A】!A:C,3,0),0)</f>
        <v>82.6481481481482</v>
      </c>
      <c r="E93" s="44">
        <f>IFERROR((VLOOKUP(A93,【B职务】!A:I,8,0)*3+VLOOKUP(A93,【B特殊】!A:I,8,0))/(3+VLOOKUP(A93,【B特殊】!A:I,9,0)),0)+IFERROR(VLOOKUP(A93,【B职务】!A:C,3,0),0)</f>
        <v>88.785046728972</v>
      </c>
    </row>
    <row r="94" spans="1:5">
      <c r="A94" s="99" t="s">
        <v>181</v>
      </c>
      <c r="B94" s="13" t="s">
        <v>182</v>
      </c>
      <c r="C94" s="44">
        <f t="shared" si="1"/>
        <v>73.6888888888889</v>
      </c>
      <c r="D94" s="44">
        <f>IFERROR(VLOOKUP(A94,【A】!A:C,3,0),0)</f>
        <v>73.7777777777778</v>
      </c>
      <c r="E94" s="44">
        <f>IFERROR((VLOOKUP(A94,【B职务】!A:I,8,0)*3+VLOOKUP(A94,【B特殊】!A:I,8,0))/(3+VLOOKUP(A94,【B特殊】!A:I,9,0)),0)+IFERROR(VLOOKUP(A94,【B职务】!A:C,3,0),0)</f>
        <v>73.3333333333333</v>
      </c>
    </row>
    <row r="95" spans="1:5">
      <c r="A95" s="99" t="s">
        <v>183</v>
      </c>
      <c r="B95" s="13" t="s">
        <v>184</v>
      </c>
      <c r="C95" s="44">
        <f t="shared" si="1"/>
        <v>77.2148148148148</v>
      </c>
      <c r="D95" s="44">
        <f>IFERROR(VLOOKUP(A95,【A】!A:C,3,0),0)</f>
        <v>77.8518518518518</v>
      </c>
      <c r="E95" s="44">
        <f>IFERROR((VLOOKUP(A95,【B职务】!A:I,8,0)*3+VLOOKUP(A95,【B特殊】!A:I,8,0))/(3+VLOOKUP(A95,【B特殊】!A:I,9,0)),0)+IFERROR(VLOOKUP(A95,【B职务】!A:C,3,0),0)</f>
        <v>74.6666666666667</v>
      </c>
    </row>
    <row r="96" spans="1:5">
      <c r="A96" s="99" t="s">
        <v>185</v>
      </c>
      <c r="B96" s="13" t="s">
        <v>186</v>
      </c>
      <c r="C96" s="44">
        <f t="shared" si="1"/>
        <v>75.2837209302326</v>
      </c>
      <c r="D96" s="44">
        <f>IFERROR(VLOOKUP(A96,【A】!A:C,3,0),0)</f>
        <v>73.5</v>
      </c>
      <c r="E96" s="44">
        <f>IFERROR((VLOOKUP(A96,【B职务】!A:I,8,0)*3+VLOOKUP(A96,【B特殊】!A:I,8,0))/(3+VLOOKUP(A96,【B特殊】!A:I,9,0)),0)+IFERROR(VLOOKUP(A96,【B职务】!A:C,3,0),0)</f>
        <v>82.4186046511628</v>
      </c>
    </row>
    <row r="97" spans="1:5">
      <c r="A97" s="49" t="s">
        <v>187</v>
      </c>
      <c r="B97" s="17" t="s">
        <v>188</v>
      </c>
      <c r="C97" s="44">
        <f t="shared" si="1"/>
        <v>85.7497156084656</v>
      </c>
      <c r="D97" s="44">
        <f>IFERROR(VLOOKUP(A97,【A】!A:C,3,0),0)</f>
        <v>85.2962962962963</v>
      </c>
      <c r="E97" s="44">
        <f>IFERROR((VLOOKUP(A97,【B职务】!A:I,8,0)*3+VLOOKUP(A97,【B特殊】!A:I,8,0))/(3+VLOOKUP(A97,【B特殊】!A:I,9,0)),0)+IFERROR(VLOOKUP(A97,【B职务】!A:C,3,0),0)</f>
        <v>87.5633928571429</v>
      </c>
    </row>
    <row r="98" spans="1:5">
      <c r="A98" s="49" t="s">
        <v>189</v>
      </c>
      <c r="B98" s="17" t="s">
        <v>190</v>
      </c>
      <c r="C98" s="44">
        <f t="shared" si="1"/>
        <v>80.4051421188631</v>
      </c>
      <c r="D98" s="44">
        <f>IFERROR(VLOOKUP(A98,【A】!A:C,3,0),0)</f>
        <v>79.5555555555556</v>
      </c>
      <c r="E98" s="44">
        <f>IFERROR((VLOOKUP(A98,【B职务】!A:I,8,0)*3+VLOOKUP(A98,【B特殊】!A:I,8,0))/(3+VLOOKUP(A98,【B特殊】!A:I,9,0)),0)+IFERROR(VLOOKUP(A98,【B职务】!A:C,3,0),0)</f>
        <v>83.803488372093</v>
      </c>
    </row>
    <row r="99" spans="1:5">
      <c r="A99" s="49" t="s">
        <v>191</v>
      </c>
      <c r="B99" s="17" t="s">
        <v>192</v>
      </c>
      <c r="C99" s="44">
        <f t="shared" si="1"/>
        <v>77.3333333333334</v>
      </c>
      <c r="D99" s="44">
        <f>IFERROR(VLOOKUP(A99,【A】!A:C,3,0),0)</f>
        <v>76.6666666666667</v>
      </c>
      <c r="E99" s="44">
        <f>IFERROR((VLOOKUP(A99,【B职务】!A:I,8,0)*3+VLOOKUP(A99,【B特殊】!A:I,8,0))/(3+VLOOKUP(A99,【B特殊】!A:I,9,0)),0)+IFERROR(VLOOKUP(A99,【B职务】!A:C,3,0),0)</f>
        <v>80</v>
      </c>
    </row>
    <row r="100" spans="1:5">
      <c r="A100" s="49" t="s">
        <v>193</v>
      </c>
      <c r="B100" s="17" t="s">
        <v>194</v>
      </c>
      <c r="C100" s="44">
        <f t="shared" si="1"/>
        <v>76.5423268921095</v>
      </c>
      <c r="D100" s="44">
        <f>IFERROR(VLOOKUP(A100,【A】!A:C,3,0),0)</f>
        <v>74.462962962963</v>
      </c>
      <c r="E100" s="44">
        <f>IFERROR((VLOOKUP(A100,【B职务】!A:I,8,0)*3+VLOOKUP(A100,【B特殊】!A:I,8,0))/(3+VLOOKUP(A100,【B特殊】!A:I,9,0)),0)+IFERROR(VLOOKUP(A100,【B职务】!A:C,3,0),0)</f>
        <v>84.8597826086957</v>
      </c>
    </row>
    <row r="101" spans="1:5">
      <c r="A101" s="49" t="s">
        <v>195</v>
      </c>
      <c r="B101" s="17" t="s">
        <v>196</v>
      </c>
      <c r="C101" s="44">
        <f t="shared" si="1"/>
        <v>75.2262108262109</v>
      </c>
      <c r="D101" s="44">
        <f>IFERROR(VLOOKUP(A101,【A】!A:C,3,0),0)</f>
        <v>73.6481481481482</v>
      </c>
      <c r="E101" s="44">
        <f>IFERROR((VLOOKUP(A101,【B职务】!A:I,8,0)*3+VLOOKUP(A101,【B特殊】!A:I,8,0))/(3+VLOOKUP(A101,【B特殊】!A:I,9,0)),0)+IFERROR(VLOOKUP(A101,【B职务】!A:C,3,0),0)</f>
        <v>81.5384615384615</v>
      </c>
    </row>
    <row r="102" spans="1:5">
      <c r="A102" s="49" t="s">
        <v>197</v>
      </c>
      <c r="B102" s="17" t="s">
        <v>198</v>
      </c>
      <c r="C102" s="44">
        <f t="shared" si="1"/>
        <v>76.0363636363636</v>
      </c>
      <c r="D102" s="44">
        <f>IFERROR(VLOOKUP(A102,【A】!A:C,3,0),0)</f>
        <v>75.5</v>
      </c>
      <c r="E102" s="44">
        <f>IFERROR((VLOOKUP(A102,【B职务】!A:I,8,0)*3+VLOOKUP(A102,【B特殊】!A:I,8,0))/(3+VLOOKUP(A102,【B特殊】!A:I,9,0)),0)+IFERROR(VLOOKUP(A102,【B职务】!A:C,3,0),0)</f>
        <v>78.1818181818182</v>
      </c>
    </row>
    <row r="103" spans="1:5">
      <c r="A103" s="49" t="s">
        <v>199</v>
      </c>
      <c r="B103" s="17" t="s">
        <v>200</v>
      </c>
      <c r="C103" s="44">
        <f t="shared" si="1"/>
        <v>85.0314424951267</v>
      </c>
      <c r="D103" s="44">
        <f>IFERROR(VLOOKUP(A103,【A】!A:C,3,0),0)</f>
        <v>84.5925925925926</v>
      </c>
      <c r="E103" s="44">
        <f>IFERROR((VLOOKUP(A103,【B职务】!A:I,8,0)*3+VLOOKUP(A103,【B特殊】!A:I,8,0))/(3+VLOOKUP(A103,【B特殊】!A:I,9,0)),0)+IFERROR(VLOOKUP(A103,【B职务】!A:C,3,0),0)</f>
        <v>86.7868421052632</v>
      </c>
    </row>
    <row r="104" spans="1:5">
      <c r="A104" s="49" t="s">
        <v>201</v>
      </c>
      <c r="B104" s="17" t="s">
        <v>202</v>
      </c>
      <c r="C104" s="44">
        <f t="shared" si="1"/>
        <v>81.0503703703704</v>
      </c>
      <c r="D104" s="44">
        <f>IFERROR(VLOOKUP(A104,【A】!A:C,3,0),0)</f>
        <v>78.962962962963</v>
      </c>
      <c r="E104" s="44">
        <f>IFERROR((VLOOKUP(A104,【B职务】!A:I,8,0)*3+VLOOKUP(A104,【B特殊】!A:I,8,0))/(3+VLOOKUP(A104,【B特殊】!A:I,9,0)),0)+IFERROR(VLOOKUP(A104,【B职务】!A:C,3,0),0)</f>
        <v>89.4</v>
      </c>
    </row>
    <row r="105" spans="1:5">
      <c r="A105" s="49" t="s">
        <v>203</v>
      </c>
      <c r="B105" s="17" t="s">
        <v>204</v>
      </c>
      <c r="C105" s="44">
        <f t="shared" si="1"/>
        <v>68.8754208754209</v>
      </c>
      <c r="D105" s="44">
        <f>IFERROR(VLOOKUP(A105,【A】!A:C,3,0),0)</f>
        <v>70.1851851851852</v>
      </c>
      <c r="E105" s="44">
        <f>IFERROR((VLOOKUP(A105,【B职务】!A:I,8,0)*3+VLOOKUP(A105,【B特殊】!A:I,8,0))/(3+VLOOKUP(A105,【B特殊】!A:I,9,0)),0)+IFERROR(VLOOKUP(A105,【B职务】!A:C,3,0),0)</f>
        <v>63.6363636363636</v>
      </c>
    </row>
    <row r="106" spans="1:5">
      <c r="A106" s="49" t="s">
        <v>205</v>
      </c>
      <c r="B106" s="17" t="s">
        <v>206</v>
      </c>
      <c r="C106" s="44">
        <f t="shared" si="1"/>
        <v>66.6705973715651</v>
      </c>
      <c r="D106" s="44">
        <f>IFERROR(VLOOKUP(A106,【A】!A:C,3,0),0)</f>
        <v>64.537037037037</v>
      </c>
      <c r="E106" s="44">
        <f>IFERROR((VLOOKUP(A106,【B职务】!A:I,8,0)*3+VLOOKUP(A106,【B特殊】!A:I,8,0))/(3+VLOOKUP(A106,【B特殊】!A:I,9,0)),0)+IFERROR(VLOOKUP(A106,【B职务】!A:C,3,0),0)</f>
        <v>75.2048387096774</v>
      </c>
    </row>
    <row r="107" spans="1:5">
      <c r="A107" s="49" t="s">
        <v>207</v>
      </c>
      <c r="B107" s="17" t="s">
        <v>208</v>
      </c>
      <c r="C107" s="44">
        <f t="shared" si="1"/>
        <v>70.8457912457913</v>
      </c>
      <c r="D107" s="44">
        <f>IFERROR(VLOOKUP(A107,【A】!A:C,3,0),0)</f>
        <v>72.6481481481482</v>
      </c>
      <c r="E107" s="44">
        <f>IFERROR((VLOOKUP(A107,【B职务】!A:I,8,0)*3+VLOOKUP(A107,【B特殊】!A:I,8,0))/(3+VLOOKUP(A107,【B特殊】!A:I,9,0)),0)+IFERROR(VLOOKUP(A107,【B职务】!A:C,3,0),0)</f>
        <v>63.6363636363636</v>
      </c>
    </row>
    <row r="108" spans="1:5">
      <c r="A108" s="49" t="s">
        <v>209</v>
      </c>
      <c r="B108" s="19" t="s">
        <v>210</v>
      </c>
      <c r="C108" s="44">
        <f t="shared" si="1"/>
        <v>80.9222895622896</v>
      </c>
      <c r="D108" s="44">
        <f>IFERROR(VLOOKUP(A108,【A】!A:C,3,0),0)</f>
        <v>81.4074074074074</v>
      </c>
      <c r="E108" s="44">
        <f>IFERROR((VLOOKUP(A108,【B职务】!A:I,8,0)*3+VLOOKUP(A108,【B特殊】!A:I,8,0))/(3+VLOOKUP(A108,【B特殊】!A:I,9,0)),0)+IFERROR(VLOOKUP(A108,【B职务】!A:C,3,0),0)</f>
        <v>78.9818181818182</v>
      </c>
    </row>
    <row r="109" spans="1:5">
      <c r="A109" s="49" t="s">
        <v>211</v>
      </c>
      <c r="B109" s="17" t="s">
        <v>212</v>
      </c>
      <c r="C109" s="44">
        <f t="shared" si="1"/>
        <v>87.2545347786811</v>
      </c>
      <c r="D109" s="44">
        <f>IFERROR(VLOOKUP(A109,【A】!A:C,3,0),0)</f>
        <v>88.3148148148148</v>
      </c>
      <c r="E109" s="44">
        <f>IFERROR((VLOOKUP(A109,【B职务】!A:I,8,0)*3+VLOOKUP(A109,【B特殊】!A:I,8,0))/(3+VLOOKUP(A109,【B特殊】!A:I,9,0)),0)+IFERROR(VLOOKUP(A109,【B职务】!A:C,3,0),0)</f>
        <v>83.0134146341464</v>
      </c>
    </row>
    <row r="110" spans="1:5">
      <c r="A110" s="49" t="s">
        <v>213</v>
      </c>
      <c r="B110" s="17" t="s">
        <v>214</v>
      </c>
      <c r="C110" s="44">
        <f t="shared" si="1"/>
        <v>70.6785185185186</v>
      </c>
      <c r="D110" s="44">
        <f>IFERROR(VLOOKUP(A110,【A】!A:C,3,0),0)</f>
        <v>69.6481481481482</v>
      </c>
      <c r="E110" s="44">
        <f>IFERROR((VLOOKUP(A110,【B职务】!A:I,8,0)*3+VLOOKUP(A110,【B特殊】!A:I,8,0))/(3+VLOOKUP(A110,【B特殊】!A:I,9,0)),0)+IFERROR(VLOOKUP(A110,【B职务】!A:C,3,0),0)</f>
        <v>74.8</v>
      </c>
    </row>
    <row r="111" spans="1:5">
      <c r="A111" s="49" t="s">
        <v>215</v>
      </c>
      <c r="B111" s="17" t="s">
        <v>216</v>
      </c>
      <c r="C111" s="44">
        <f t="shared" si="1"/>
        <v>66.2962962962963</v>
      </c>
      <c r="D111" s="44">
        <f>IFERROR(VLOOKUP(A111,【A】!A:C,3,0),0)</f>
        <v>67.8703703703704</v>
      </c>
      <c r="E111" s="44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49" t="s">
        <v>217</v>
      </c>
      <c r="B112" s="17" t="s">
        <v>218</v>
      </c>
      <c r="C112" s="44">
        <f t="shared" si="1"/>
        <v>67.0518518518518</v>
      </c>
      <c r="D112" s="44">
        <f>IFERROR(VLOOKUP(A112,【A】!A:C,3,0),0)</f>
        <v>68.8148148148148</v>
      </c>
      <c r="E112" s="44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49" t="s">
        <v>219</v>
      </c>
      <c r="B113" s="17" t="s">
        <v>220</v>
      </c>
      <c r="C113" s="44">
        <f t="shared" si="1"/>
        <v>73.9321385902031</v>
      </c>
      <c r="D113" s="44">
        <f>IFERROR(VLOOKUP(A113,【A】!A:C,3,0),0)</f>
        <v>77.0925925925926</v>
      </c>
      <c r="E113" s="44">
        <f>IFERROR((VLOOKUP(A113,【B职务】!A:I,8,0)*3+VLOOKUP(A113,【B特殊】!A:I,8,0))/(3+VLOOKUP(A113,【B特殊】!A:I,9,0)),0)+IFERROR(VLOOKUP(A113,【B职务】!A:C,3,0),0)</f>
        <v>61.2903225806452</v>
      </c>
    </row>
    <row r="114" spans="1:5">
      <c r="A114" s="49" t="s">
        <v>221</v>
      </c>
      <c r="B114" s="17" t="s">
        <v>222</v>
      </c>
      <c r="C114" s="44">
        <f t="shared" si="1"/>
        <v>66.6074074074074</v>
      </c>
      <c r="D114" s="44">
        <f>IFERROR(VLOOKUP(A114,【A】!A:C,3,0),0)</f>
        <v>68.2592592592593</v>
      </c>
      <c r="E114" s="44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50" t="s">
        <v>223</v>
      </c>
      <c r="B115" s="17" t="s">
        <v>224</v>
      </c>
      <c r="C115" s="44">
        <f t="shared" si="1"/>
        <v>68.5530740740741</v>
      </c>
      <c r="D115" s="44">
        <f>IFERROR(VLOOKUP(A115,【A】!A:C,3,0),0)</f>
        <v>67.0925925925926</v>
      </c>
      <c r="E115" s="44">
        <f>IFERROR((VLOOKUP(A115,【B职务】!A:I,8,0)*3+VLOOKUP(A115,【B特殊】!A:I,8,0))/(3+VLOOKUP(A115,【B特殊】!A:I,9,0)),0)+IFERROR(VLOOKUP(A115,【B职务】!A:C,3,0),0)</f>
        <v>74.395</v>
      </c>
    </row>
    <row r="116" spans="1:5">
      <c r="A116" s="49" t="s">
        <v>225</v>
      </c>
      <c r="B116" s="17" t="s">
        <v>226</v>
      </c>
      <c r="C116" s="44">
        <f t="shared" si="1"/>
        <v>66.5988052568698</v>
      </c>
      <c r="D116" s="44">
        <f>IFERROR(VLOOKUP(A116,【A】!A:C,3,0),0)</f>
        <v>67.9259259259259</v>
      </c>
      <c r="E116" s="44">
        <f>IFERROR((VLOOKUP(A116,【B职务】!A:I,8,0)*3+VLOOKUP(A116,【B特殊】!A:I,8,0))/(3+VLOOKUP(A116,【B特殊】!A:I,9,0)),0)+IFERROR(VLOOKUP(A116,【B职务】!A:C,3,0),0)</f>
        <v>61.2903225806452</v>
      </c>
    </row>
    <row r="117" spans="1:5">
      <c r="A117" s="49" t="s">
        <v>227</v>
      </c>
      <c r="B117" s="17" t="s">
        <v>228</v>
      </c>
      <c r="C117" s="44">
        <f t="shared" si="1"/>
        <v>71.7962962962963</v>
      </c>
      <c r="D117" s="44">
        <f>IFERROR(VLOOKUP(A117,【A】!A:C,3,0),0)</f>
        <v>74.8703703703704</v>
      </c>
      <c r="E117" s="44">
        <f>IFERROR((VLOOKUP(A117,【B职务】!A:I,8,0)*3+VLOOKUP(A117,【B特殊】!A:I,8,0))/(3+VLOOKUP(A117,【B特殊】!A:I,9,0)),0)+IFERROR(VLOOKUP(A117,【B职务】!A:C,3,0),0)</f>
        <v>59.5</v>
      </c>
    </row>
    <row r="118" spans="1:5">
      <c r="A118" s="49" t="s">
        <v>229</v>
      </c>
      <c r="B118" s="17" t="s">
        <v>230</v>
      </c>
      <c r="C118" s="44">
        <f t="shared" si="1"/>
        <v>72.3559139784947</v>
      </c>
      <c r="D118" s="44">
        <f>IFERROR(VLOOKUP(A118,【A】!A:C,3,0),0)</f>
        <v>71.6666666666667</v>
      </c>
      <c r="E118" s="44">
        <f>IFERROR((VLOOKUP(A118,【B职务】!A:I,8,0)*3+VLOOKUP(A118,【B特殊】!A:I,8,0))/(3+VLOOKUP(A118,【B特殊】!A:I,9,0)),0)+IFERROR(VLOOKUP(A118,【B职务】!A:C,3,0),0)</f>
        <v>75.1129032258064</v>
      </c>
    </row>
    <row r="119" spans="1:5">
      <c r="A119" s="21" t="s">
        <v>231</v>
      </c>
      <c r="B119" s="18" t="s">
        <v>232</v>
      </c>
      <c r="C119" s="44">
        <f t="shared" si="1"/>
        <v>71.2925925925926</v>
      </c>
      <c r="D119" s="44">
        <f>IFERROR(VLOOKUP(A119,【A】!A:C,3,0),0)</f>
        <v>74.2407407407407</v>
      </c>
      <c r="E119" s="44">
        <f>IFERROR((VLOOKUP(A119,【B职务】!A:I,8,0)*3+VLOOKUP(A119,【B特殊】!A:I,8,0))/(3+VLOOKUP(A119,【B特殊】!A:I,9,0)),0)+IFERROR(VLOOKUP(A119,【B职务】!A:C,3,0),0)</f>
        <v>59.5</v>
      </c>
    </row>
    <row r="120" spans="1:5">
      <c r="A120" s="21" t="s">
        <v>233</v>
      </c>
      <c r="B120" s="18" t="s">
        <v>234</v>
      </c>
      <c r="C120" s="44">
        <f t="shared" si="1"/>
        <v>69.5740740740741</v>
      </c>
      <c r="D120" s="44">
        <f>IFERROR(VLOOKUP(A120,【A】!A:C,3,0),0)</f>
        <v>72.0925925925926</v>
      </c>
      <c r="E120" s="44">
        <f>IFERROR((VLOOKUP(A120,【B职务】!A:I,8,0)*3+VLOOKUP(A120,【B特殊】!A:I,8,0))/(3+VLOOKUP(A120,【B特殊】!A:I,9,0)),0)+IFERROR(VLOOKUP(A120,【B职务】!A:C,3,0),0)</f>
        <v>59.5</v>
      </c>
    </row>
    <row r="121" spans="1:5">
      <c r="A121" s="51" t="s">
        <v>235</v>
      </c>
      <c r="B121" s="18" t="s">
        <v>236</v>
      </c>
      <c r="C121" s="44">
        <f t="shared" si="1"/>
        <v>55.5851851851852</v>
      </c>
      <c r="D121" s="44">
        <f>IFERROR(VLOOKUP(A121,【A】!A:C,3,0),0)</f>
        <v>54.4814814814815</v>
      </c>
      <c r="E121" s="44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21" t="s">
        <v>237</v>
      </c>
      <c r="B122" s="21" t="s">
        <v>238</v>
      </c>
      <c r="C122" s="44">
        <f t="shared" si="1"/>
        <v>79.7286549707603</v>
      </c>
      <c r="D122" s="44">
        <f>IFERROR(VLOOKUP(A122,【A】!A:C,3,0),0)</f>
        <v>82.5555555555556</v>
      </c>
      <c r="E122" s="44">
        <f>IFERROR((VLOOKUP(A122,【B职务】!A:I,8,0)*3+VLOOKUP(A122,【B特殊】!A:I,8,0))/(3+VLOOKUP(A122,【B特殊】!A:I,9,0)),0)+IFERROR(VLOOKUP(A122,【B职务】!A:C,3,0),0)</f>
        <v>68.4210526315789</v>
      </c>
    </row>
    <row r="123" spans="1:5">
      <c r="A123" s="51" t="s">
        <v>239</v>
      </c>
      <c r="B123" s="22" t="s">
        <v>240</v>
      </c>
      <c r="C123" s="44">
        <f t="shared" si="1"/>
        <v>71.6592592592593</v>
      </c>
      <c r="D123" s="44">
        <f>IFERROR(VLOOKUP(A123,【A】!A:C,3,0),0)</f>
        <v>74.5740740740741</v>
      </c>
      <c r="E123" s="44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51" t="s">
        <v>241</v>
      </c>
      <c r="B124" s="22" t="s">
        <v>242</v>
      </c>
      <c r="C124" s="44">
        <f t="shared" si="1"/>
        <v>74.0654719235365</v>
      </c>
      <c r="D124" s="44">
        <f>IFERROR(VLOOKUP(A124,【A】!A:C,3,0),0)</f>
        <v>77.2592592592593</v>
      </c>
      <c r="E124" s="44">
        <f>IFERROR((VLOOKUP(A124,【B职务】!A:I,8,0)*3+VLOOKUP(A124,【B特殊】!A:I,8,0))/(3+VLOOKUP(A124,【B特殊】!A:I,9,0)),0)+IFERROR(VLOOKUP(A124,【B职务】!A:C,3,0),0)</f>
        <v>61.2903225806452</v>
      </c>
    </row>
    <row r="125" spans="1:5">
      <c r="A125" s="51" t="s">
        <v>243</v>
      </c>
      <c r="B125" s="22" t="s">
        <v>244</v>
      </c>
      <c r="C125" s="44">
        <f t="shared" si="1"/>
        <v>76.722962962963</v>
      </c>
      <c r="D125" s="44">
        <f>IFERROR(VLOOKUP(A125,【A】!A:C,3,0),0)</f>
        <v>71.8703703703704</v>
      </c>
      <c r="E125" s="44">
        <f>IFERROR((VLOOKUP(A125,【B职务】!A:I,8,0)*3+VLOOKUP(A125,【B特殊】!A:I,8,0))/(3+VLOOKUP(A125,【B特殊】!A:I,9,0)),0)+IFERROR(VLOOKUP(A125,【B职务】!A:C,3,0),0)</f>
        <v>96.1333333333333</v>
      </c>
    </row>
    <row r="126" spans="1:5">
      <c r="A126" s="51" t="s">
        <v>245</v>
      </c>
      <c r="B126" s="22" t="s">
        <v>246</v>
      </c>
      <c r="C126" s="44">
        <f t="shared" si="1"/>
        <v>78.7469534050179</v>
      </c>
      <c r="D126" s="44">
        <f>IFERROR(VLOOKUP(A126,【A】!A:C,3,0),0)</f>
        <v>83.1111111111111</v>
      </c>
      <c r="E126" s="44">
        <f>IFERROR((VLOOKUP(A126,【B职务】!A:I,8,0)*3+VLOOKUP(A126,【B特殊】!A:I,8,0))/(3+VLOOKUP(A126,【B特殊】!A:I,9,0)),0)+IFERROR(VLOOKUP(A126,【B职务】!A:C,3,0),0)</f>
        <v>61.2903225806452</v>
      </c>
    </row>
    <row r="127" spans="1:5">
      <c r="A127" s="52" t="s">
        <v>247</v>
      </c>
      <c r="B127" s="23" t="s">
        <v>248</v>
      </c>
      <c r="C127" s="44">
        <f t="shared" si="1"/>
        <v>73.3723703703704</v>
      </c>
      <c r="D127" s="44">
        <f>IFERROR(VLOOKUP(A127,【A】!A:C,3,0),0)</f>
        <v>70.962962962963</v>
      </c>
      <c r="E127" s="44">
        <f>IFERROR((VLOOKUP(A127,【B职务】!A:I,8,0)*3+VLOOKUP(A127,【B特殊】!A:I,8,0))/(3+VLOOKUP(A127,【B特殊】!A:I,9,0)),0)+IFERROR(VLOOKUP(A127,【B职务】!A:C,3,0),0)</f>
        <v>83.01</v>
      </c>
    </row>
    <row r="128" spans="1:5">
      <c r="A128" s="98" t="s">
        <v>249</v>
      </c>
      <c r="B128" s="24" t="s">
        <v>250</v>
      </c>
      <c r="C128" s="44">
        <f t="shared" si="1"/>
        <v>85.4471050304035</v>
      </c>
      <c r="D128" s="44">
        <f>IFERROR(VLOOKUP(A128,【A】!A:C,3,0),0)</f>
        <v>84.4074074074074</v>
      </c>
      <c r="E128" s="44">
        <f>IFERROR((VLOOKUP(A128,【B职务】!A:I,8,0)*3+VLOOKUP(A128,【B特殊】!A:I,8,0))/(3+VLOOKUP(A128,【B特殊】!A:I,9,0)),0)+IFERROR(VLOOKUP(A128,【B职务】!A:C,3,0),0)</f>
        <v>89.6058955223881</v>
      </c>
    </row>
    <row r="129" spans="1:5">
      <c r="A129" s="98" t="s">
        <v>251</v>
      </c>
      <c r="B129" s="24" t="s">
        <v>252</v>
      </c>
      <c r="C129" s="44">
        <f t="shared" si="1"/>
        <v>77.4433145009416</v>
      </c>
      <c r="D129" s="44">
        <f>IFERROR(VLOOKUP(A129,【A】!A:C,3,0),0)</f>
        <v>76.8888888888889</v>
      </c>
      <c r="E129" s="44">
        <f>IFERROR((VLOOKUP(A129,【B职务】!A:I,8,0)*3+VLOOKUP(A129,【B特殊】!A:I,8,0))/(3+VLOOKUP(A129,【B特殊】!A:I,9,0)),0)+IFERROR(VLOOKUP(A129,【B职务】!A:C,3,0),0)</f>
        <v>79.6610169491525</v>
      </c>
    </row>
    <row r="130" spans="1:5">
      <c r="A130" s="98" t="s">
        <v>253</v>
      </c>
      <c r="B130" s="24" t="s">
        <v>254</v>
      </c>
      <c r="C130" s="44">
        <f t="shared" si="1"/>
        <v>84.8240921409214</v>
      </c>
      <c r="D130" s="44">
        <f>IFERROR(VLOOKUP(A130,【A】!A:C,3,0),0)</f>
        <v>82.4444444444444</v>
      </c>
      <c r="E130" s="44">
        <f>IFERROR((VLOOKUP(A130,【B职务】!A:I,8,0)*3+VLOOKUP(A130,【B特殊】!A:I,8,0))/(3+VLOOKUP(A130,【B特殊】!A:I,9,0)),0)+IFERROR(VLOOKUP(A130,【B职务】!A:C,3,0),0)</f>
        <v>94.3426829268293</v>
      </c>
    </row>
    <row r="131" spans="1:5">
      <c r="A131" s="98" t="s">
        <v>255</v>
      </c>
      <c r="B131" s="24" t="s">
        <v>256</v>
      </c>
      <c r="C131" s="44">
        <f t="shared" si="1"/>
        <v>85.7695156695157</v>
      </c>
      <c r="D131" s="44">
        <f>IFERROR(VLOOKUP(A131,【A】!A:C,3,0),0)</f>
        <v>83.7407407407407</v>
      </c>
      <c r="E131" s="44">
        <f>IFERROR((VLOOKUP(A131,【B职务】!A:I,8,0)*3+VLOOKUP(A131,【B特殊】!A:I,8,0))/(3+VLOOKUP(A131,【B特殊】!A:I,9,0)),0)+IFERROR(VLOOKUP(A131,【B职务】!A:C,3,0),0)</f>
        <v>93.8846153846154</v>
      </c>
    </row>
    <row r="132" spans="1:5">
      <c r="A132" s="98" t="s">
        <v>257</v>
      </c>
      <c r="B132" s="24" t="s">
        <v>258</v>
      </c>
      <c r="C132" s="44">
        <f t="shared" ref="C132:C195" si="2">IFERROR(SUM(D132*0.8+E132*0.2),0)</f>
        <v>71.4</v>
      </c>
      <c r="D132" s="44">
        <f>IFERROR(VLOOKUP(A132,【A】!A:C,3,0),0)</f>
        <v>70.5</v>
      </c>
      <c r="E132" s="44">
        <f>IFERROR((VLOOKUP(A132,【B职务】!A:I,8,0)*3+VLOOKUP(A132,【B特殊】!A:I,8,0))/(3+VLOOKUP(A132,【B特殊】!A:I,9,0)),0)+IFERROR(VLOOKUP(A132,【B职务】!A:C,3,0),0)</f>
        <v>75</v>
      </c>
    </row>
    <row r="133" spans="1:5">
      <c r="A133" s="98" t="s">
        <v>259</v>
      </c>
      <c r="B133" s="24" t="s">
        <v>260</v>
      </c>
      <c r="C133" s="44">
        <f t="shared" si="2"/>
        <v>78.2916179337232</v>
      </c>
      <c r="D133" s="44">
        <f>IFERROR(VLOOKUP(A133,【A】!A:C,3,0),0)</f>
        <v>80.7592592592593</v>
      </c>
      <c r="E133" s="44">
        <f>IFERROR((VLOOKUP(A133,【B职务】!A:I,8,0)*3+VLOOKUP(A133,【B特殊】!A:I,8,0))/(3+VLOOKUP(A133,【B特殊】!A:I,9,0)),0)+IFERROR(VLOOKUP(A133,【B职务】!A:C,3,0),0)</f>
        <v>68.4210526315789</v>
      </c>
    </row>
    <row r="134" spans="1:5">
      <c r="A134" s="98" t="s">
        <v>261</v>
      </c>
      <c r="B134" s="24" t="s">
        <v>262</v>
      </c>
      <c r="C134" s="44">
        <f t="shared" si="2"/>
        <v>78.728216374269</v>
      </c>
      <c r="D134" s="44">
        <f>IFERROR(VLOOKUP(A134,【A】!A:C,3,0),0)</f>
        <v>78.3888888888889</v>
      </c>
      <c r="E134" s="44">
        <f>IFERROR((VLOOKUP(A134,【B职务】!A:I,8,0)*3+VLOOKUP(A134,【B特殊】!A:I,8,0))/(3+VLOOKUP(A134,【B特殊】!A:I,9,0)),0)+IFERROR(VLOOKUP(A134,【B职务】!A:C,3,0),0)</f>
        <v>80.0855263157895</v>
      </c>
    </row>
    <row r="135" spans="1:5">
      <c r="A135" s="98" t="s">
        <v>263</v>
      </c>
      <c r="B135" s="24" t="s">
        <v>264</v>
      </c>
      <c r="C135" s="44">
        <f t="shared" si="2"/>
        <v>72.6400067340068</v>
      </c>
      <c r="D135" s="44">
        <f>IFERROR(VLOOKUP(A135,【A】!A:C,3,0),0)</f>
        <v>68.962962962963</v>
      </c>
      <c r="E135" s="44">
        <f>IFERROR((VLOOKUP(A135,【B职务】!A:I,8,0)*3+VLOOKUP(A135,【B特殊】!A:I,8,0))/(3+VLOOKUP(A135,【B特殊】!A:I,9,0)),0)+IFERROR(VLOOKUP(A135,【B职务】!A:C,3,0),0)</f>
        <v>87.3481818181818</v>
      </c>
    </row>
    <row r="136" spans="1:5">
      <c r="A136" s="98" t="s">
        <v>265</v>
      </c>
      <c r="B136" s="24" t="s">
        <v>266</v>
      </c>
      <c r="C136" s="44">
        <f t="shared" si="2"/>
        <v>73.4964211402414</v>
      </c>
      <c r="D136" s="44">
        <f>IFERROR(VLOOKUP(A136,【A】!A:C,3,0),0)</f>
        <v>68.9814814814815</v>
      </c>
      <c r="E136" s="44">
        <f>IFERROR((VLOOKUP(A136,【B职务】!A:I,8,0)*3+VLOOKUP(A136,【B特殊】!A:I,8,0))/(3+VLOOKUP(A136,【B特殊】!A:I,9,0)),0)+IFERROR(VLOOKUP(A136,【B职务】!A:C,3,0),0)</f>
        <v>91.5561797752809</v>
      </c>
    </row>
    <row r="137" spans="1:5">
      <c r="A137" s="98" t="s">
        <v>267</v>
      </c>
      <c r="B137" s="24" t="s">
        <v>268</v>
      </c>
      <c r="C137" s="44">
        <f t="shared" si="2"/>
        <v>77.033918128655</v>
      </c>
      <c r="D137" s="44">
        <f>IFERROR(VLOOKUP(A137,【A】!A:C,3,0),0)</f>
        <v>76.5555555555556</v>
      </c>
      <c r="E137" s="44">
        <f>IFERROR((VLOOKUP(A137,【B职务】!A:I,8,0)*3+VLOOKUP(A137,【B特殊】!A:I,8,0))/(3+VLOOKUP(A137,【B特殊】!A:I,9,0)),0)+IFERROR(VLOOKUP(A137,【B职务】!A:C,3,0),0)</f>
        <v>78.9473684210526</v>
      </c>
    </row>
    <row r="138" spans="1:5">
      <c r="A138" s="98" t="s">
        <v>269</v>
      </c>
      <c r="B138" s="24" t="s">
        <v>270</v>
      </c>
      <c r="C138" s="44">
        <f t="shared" si="2"/>
        <v>74.837037037037</v>
      </c>
      <c r="D138" s="44">
        <f>IFERROR(VLOOKUP(A138,【A】!A:C,3,0),0)</f>
        <v>72.2962962962963</v>
      </c>
      <c r="E138" s="44">
        <f>IFERROR((VLOOKUP(A138,【B职务】!A:I,8,0)*3+VLOOKUP(A138,【B特殊】!A:I,8,0))/(3+VLOOKUP(A138,【B特殊】!A:I,9,0)),0)+IFERROR(VLOOKUP(A138,【B职务】!A:C,3,0),0)</f>
        <v>85</v>
      </c>
    </row>
    <row r="139" spans="1:5">
      <c r="A139" s="98" t="s">
        <v>271</v>
      </c>
      <c r="B139" s="24" t="s">
        <v>272</v>
      </c>
      <c r="C139" s="44">
        <f t="shared" si="2"/>
        <v>83.5111111111111</v>
      </c>
      <c r="D139" s="44">
        <f>IFERROR(VLOOKUP(A139,【A】!A:C,3,0),0)</f>
        <v>85.3888888888889</v>
      </c>
      <c r="E139" s="44">
        <f>IFERROR((VLOOKUP(A139,【B职务】!A:I,8,0)*3+VLOOKUP(A139,【B特殊】!A:I,8,0))/(3+VLOOKUP(A139,【B特殊】!A:I,9,0)),0)+IFERROR(VLOOKUP(A139,【B职务】!A:C,3,0),0)</f>
        <v>76</v>
      </c>
    </row>
    <row r="140" spans="1:5">
      <c r="A140" s="98" t="s">
        <v>273</v>
      </c>
      <c r="B140" s="24" t="s">
        <v>274</v>
      </c>
      <c r="C140" s="44">
        <f t="shared" si="2"/>
        <v>73.8492374727669</v>
      </c>
      <c r="D140" s="44">
        <f>IFERROR(VLOOKUP(A140,【A】!A:C,3,0),0)</f>
        <v>74.3703703703704</v>
      </c>
      <c r="E140" s="44">
        <f>IFERROR((VLOOKUP(A140,【B职务】!A:I,8,0)*3+VLOOKUP(A140,【B特殊】!A:I,8,0))/(3+VLOOKUP(A140,【B特殊】!A:I,9,0)),0)+IFERROR(VLOOKUP(A140,【B职务】!A:C,3,0),0)</f>
        <v>71.7647058823529</v>
      </c>
    </row>
    <row r="141" spans="1:5">
      <c r="A141" s="98" t="s">
        <v>275</v>
      </c>
      <c r="B141" s="24" t="s">
        <v>276</v>
      </c>
      <c r="C141" s="44">
        <f t="shared" si="2"/>
        <v>72.0074074074074</v>
      </c>
      <c r="D141" s="44">
        <f>IFERROR(VLOOKUP(A141,【A】!A:C,3,0),0)</f>
        <v>71.2592592592593</v>
      </c>
      <c r="E141" s="44">
        <f>IFERROR((VLOOKUP(A141,【B职务】!A:I,8,0)*3+VLOOKUP(A141,【B特殊】!A:I,8,0))/(3+VLOOKUP(A141,【B特殊】!A:I,9,0)),0)+IFERROR(VLOOKUP(A141,【B职务】!A:C,3,0),0)</f>
        <v>75</v>
      </c>
    </row>
    <row r="142" spans="1:5">
      <c r="A142" s="98" t="s">
        <v>277</v>
      </c>
      <c r="B142" s="24" t="s">
        <v>278</v>
      </c>
      <c r="C142" s="44">
        <f t="shared" si="2"/>
        <v>87.3261018274211</v>
      </c>
      <c r="D142" s="44">
        <f>IFERROR(VLOOKUP(A142,【A】!A:C,3,0),0)</f>
        <v>85.7407407407407</v>
      </c>
      <c r="E142" s="44">
        <f>IFERROR((VLOOKUP(A142,【B职务】!A:I,8,0)*3+VLOOKUP(A142,【B特殊】!A:I,8,0))/(3+VLOOKUP(A142,【B特殊】!A:I,9,0)),0)+IFERROR(VLOOKUP(A142,【B职务】!A:C,3,0),0)</f>
        <v>93.6675461741425</v>
      </c>
    </row>
    <row r="143" spans="1:5">
      <c r="A143" s="98" t="s">
        <v>279</v>
      </c>
      <c r="B143" s="24" t="s">
        <v>280</v>
      </c>
      <c r="C143" s="44">
        <f t="shared" si="2"/>
        <v>76.7575636070854</v>
      </c>
      <c r="D143" s="44">
        <f>IFERROR(VLOOKUP(A143,【A】!A:C,3,0),0)</f>
        <v>75.0740740740741</v>
      </c>
      <c r="E143" s="44">
        <f>IFERROR((VLOOKUP(A143,【B职务】!A:I,8,0)*3+VLOOKUP(A143,【B特殊】!A:I,8,0))/(3+VLOOKUP(A143,【B特殊】!A:I,9,0)),0)+IFERROR(VLOOKUP(A143,【B职务】!A:C,3,0),0)</f>
        <v>83.4915217391304</v>
      </c>
    </row>
    <row r="144" spans="1:5">
      <c r="A144" s="98" t="s">
        <v>281</v>
      </c>
      <c r="B144" s="24" t="s">
        <v>282</v>
      </c>
      <c r="C144" s="44">
        <f t="shared" si="2"/>
        <v>71.9233494363929</v>
      </c>
      <c r="D144" s="44">
        <f>IFERROR(VLOOKUP(A144,【A】!A:C,3,0),0)</f>
        <v>71.4259259259259</v>
      </c>
      <c r="E144" s="44">
        <f>IFERROR((VLOOKUP(A144,【B职务】!A:I,8,0)*3+VLOOKUP(A144,【B特殊】!A:I,8,0))/(3+VLOOKUP(A144,【B特殊】!A:I,9,0)),0)+IFERROR(VLOOKUP(A144,【B职务】!A:C,3,0),0)</f>
        <v>73.9130434782609</v>
      </c>
    </row>
    <row r="145" spans="1:5">
      <c r="A145" s="98" t="s">
        <v>283</v>
      </c>
      <c r="B145" s="24" t="s">
        <v>284</v>
      </c>
      <c r="C145" s="44">
        <f t="shared" si="2"/>
        <v>64.2074074074074</v>
      </c>
      <c r="D145" s="44">
        <f>IFERROR(VLOOKUP(A145,【A】!A:C,3,0),0)</f>
        <v>65.2592592592593</v>
      </c>
      <c r="E145" s="44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98" t="s">
        <v>285</v>
      </c>
      <c r="B146" s="24" t="s">
        <v>286</v>
      </c>
      <c r="C146" s="44">
        <f t="shared" si="2"/>
        <v>73.5259259259259</v>
      </c>
      <c r="D146" s="44">
        <f>IFERROR(VLOOKUP(A146,【A】!A:C,3,0),0)</f>
        <v>75.2407407407407</v>
      </c>
      <c r="E146" s="44">
        <f>IFERROR((VLOOKUP(A146,【B职务】!A:I,8,0)*3+VLOOKUP(A146,【B特殊】!A:I,8,0))/(3+VLOOKUP(A146,【B特殊】!A:I,9,0)),0)+IFERROR(VLOOKUP(A146,【B职务】!A:C,3,0),0)</f>
        <v>66.6666666666667</v>
      </c>
    </row>
    <row r="147" spans="1:5">
      <c r="A147" s="98" t="s">
        <v>287</v>
      </c>
      <c r="B147" s="24" t="s">
        <v>288</v>
      </c>
      <c r="C147" s="44">
        <f t="shared" si="2"/>
        <v>64.6955</v>
      </c>
      <c r="D147" s="44">
        <f>IFERROR(VLOOKUP(A147,【A】!A:C,3,0),0)</f>
        <v>63.5</v>
      </c>
      <c r="E147" s="44">
        <f>IFERROR((VLOOKUP(A147,【B职务】!A:I,8,0)*3+VLOOKUP(A147,【B特殊】!A:I,8,0))/(3+VLOOKUP(A147,【B特殊】!A:I,9,0)),0)+IFERROR(VLOOKUP(A147,【B职务】!A:C,3,0),0)</f>
        <v>69.4775</v>
      </c>
    </row>
    <row r="148" spans="1:5">
      <c r="A148" s="98" t="s">
        <v>289</v>
      </c>
      <c r="B148" s="24" t="s">
        <v>290</v>
      </c>
      <c r="C148" s="44">
        <f t="shared" si="2"/>
        <v>73.9814814814815</v>
      </c>
      <c r="D148" s="44">
        <f>IFERROR(VLOOKUP(A148,【A】!A:C,3,0),0)</f>
        <v>68.8518518518518</v>
      </c>
      <c r="E148" s="44">
        <f>IFERROR((VLOOKUP(A148,【B职务】!A:I,8,0)*3+VLOOKUP(A148,【B特殊】!A:I,8,0))/(3+VLOOKUP(A148,【B特殊】!A:I,9,0)),0)+IFERROR(VLOOKUP(A148,【B职务】!A:C,3,0),0)</f>
        <v>94.5</v>
      </c>
    </row>
    <row r="149" spans="1:5">
      <c r="A149" s="98" t="s">
        <v>291</v>
      </c>
      <c r="B149" s="24" t="s">
        <v>292</v>
      </c>
      <c r="C149" s="44">
        <f t="shared" si="2"/>
        <v>71.8214351851852</v>
      </c>
      <c r="D149" s="44">
        <f>IFERROR(VLOOKUP(A149,【A】!A:C,3,0),0)</f>
        <v>69.6481481481482</v>
      </c>
      <c r="E149" s="44">
        <f>IFERROR((VLOOKUP(A149,【B职务】!A:I,8,0)*3+VLOOKUP(A149,【B特殊】!A:I,8,0))/(3+VLOOKUP(A149,【B特殊】!A:I,9,0)),0)+IFERROR(VLOOKUP(A149,【B职务】!A:C,3,0),0)</f>
        <v>80.5145833333333</v>
      </c>
    </row>
    <row r="150" spans="1:5">
      <c r="A150" s="99" t="s">
        <v>293</v>
      </c>
      <c r="B150" s="25" t="s">
        <v>294</v>
      </c>
      <c r="C150" s="44">
        <f t="shared" si="2"/>
        <v>80.4868868868869</v>
      </c>
      <c r="D150" s="44">
        <f>IFERROR(VLOOKUP(A150,【A】!A:C,3,0),0)</f>
        <v>78.8518518518518</v>
      </c>
      <c r="E150" s="44">
        <f>IFERROR((VLOOKUP(A150,【B职务】!A:I,8,0)*3+VLOOKUP(A150,【B特殊】!A:I,8,0))/(3+VLOOKUP(A150,【B特殊】!A:I,9,0)),0)+IFERROR(VLOOKUP(A150,【B职务】!A:C,3,0),0)</f>
        <v>87.027027027027</v>
      </c>
    </row>
    <row r="151" spans="1:5">
      <c r="A151" s="99" t="s">
        <v>295</v>
      </c>
      <c r="B151" s="25" t="s">
        <v>296</v>
      </c>
      <c r="C151" s="44">
        <f t="shared" si="2"/>
        <v>66.0444444444445</v>
      </c>
      <c r="D151" s="44">
        <f>IFERROR(VLOOKUP(A151,【A】!A:C,3,0),0)</f>
        <v>65.0555555555556</v>
      </c>
      <c r="E151" s="44">
        <f>IFERROR((VLOOKUP(A151,【B职务】!A:I,8,0)*3+VLOOKUP(A151,【B特殊】!A:I,8,0))/(3+VLOOKUP(A151,【B特殊】!A:I,9,0)),0)+IFERROR(VLOOKUP(A151,【B职务】!A:C,3,0),0)</f>
        <v>70</v>
      </c>
    </row>
    <row r="152" spans="1:5">
      <c r="A152" s="99" t="s">
        <v>297</v>
      </c>
      <c r="B152" s="25" t="s">
        <v>298</v>
      </c>
      <c r="C152" s="44">
        <f t="shared" si="2"/>
        <v>66.3407407407407</v>
      </c>
      <c r="D152" s="44">
        <f>IFERROR(VLOOKUP(A152,【A】!A:C,3,0),0)</f>
        <v>67.9259259259259</v>
      </c>
      <c r="E152" s="44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99" t="s">
        <v>299</v>
      </c>
      <c r="B153" s="25" t="s">
        <v>300</v>
      </c>
      <c r="C153" s="44">
        <f t="shared" si="2"/>
        <v>69.9407407407407</v>
      </c>
      <c r="D153" s="44">
        <f>IFERROR(VLOOKUP(A153,【A】!A:C,3,0),0)</f>
        <v>72.4259259259259</v>
      </c>
      <c r="E153" s="44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99" t="s">
        <v>301</v>
      </c>
      <c r="B154" s="25" t="s">
        <v>302</v>
      </c>
      <c r="C154" s="44">
        <f t="shared" si="2"/>
        <v>68.0099163679809</v>
      </c>
      <c r="D154" s="44">
        <f>IFERROR(VLOOKUP(A154,【A】!A:C,3,0),0)</f>
        <v>69.8148148148148</v>
      </c>
      <c r="E154" s="44">
        <f>IFERROR((VLOOKUP(A154,【B职务】!A:I,8,0)*3+VLOOKUP(A154,【B特殊】!A:I,8,0))/(3+VLOOKUP(A154,【B特殊】!A:I,9,0)),0)+IFERROR(VLOOKUP(A154,【B职务】!A:C,3,0),0)</f>
        <v>60.7903225806452</v>
      </c>
    </row>
    <row r="155" spans="1:5">
      <c r="A155" s="99" t="s">
        <v>303</v>
      </c>
      <c r="B155" s="25" t="s">
        <v>304</v>
      </c>
      <c r="C155" s="44">
        <f t="shared" si="2"/>
        <v>72.6191033138401</v>
      </c>
      <c r="D155" s="44">
        <f>IFERROR(VLOOKUP(A155,【A】!A:C,3,0),0)</f>
        <v>71.037037037037</v>
      </c>
      <c r="E155" s="44">
        <f>IFERROR((VLOOKUP(A155,【B职务】!A:I,8,0)*3+VLOOKUP(A155,【B特殊】!A:I,8,0))/(3+VLOOKUP(A155,【B特殊】!A:I,9,0)),0)+IFERROR(VLOOKUP(A155,【B职务】!A:C,3,0),0)</f>
        <v>78.9473684210526</v>
      </c>
    </row>
    <row r="156" spans="1:5">
      <c r="A156" s="99" t="s">
        <v>305</v>
      </c>
      <c r="B156" s="25" t="s">
        <v>306</v>
      </c>
      <c r="C156" s="44">
        <f t="shared" si="2"/>
        <v>76.9242630385488</v>
      </c>
      <c r="D156" s="44">
        <f>IFERROR(VLOOKUP(A156,【A】!A:C,3,0),0)</f>
        <v>77.2777777777778</v>
      </c>
      <c r="E156" s="44">
        <f>IFERROR((VLOOKUP(A156,【B职务】!A:I,8,0)*3+VLOOKUP(A156,【B特殊】!A:I,8,0))/(3+VLOOKUP(A156,【B特殊】!A:I,9,0)),0)+IFERROR(VLOOKUP(A156,【B职务】!A:C,3,0),0)</f>
        <v>75.5102040816327</v>
      </c>
    </row>
    <row r="157" spans="1:5">
      <c r="A157" s="99" t="s">
        <v>307</v>
      </c>
      <c r="B157" s="25" t="s">
        <v>308</v>
      </c>
      <c r="C157" s="44">
        <f t="shared" si="2"/>
        <v>73.6560962962963</v>
      </c>
      <c r="D157" s="44">
        <f>IFERROR(VLOOKUP(A157,【A】!A:C,3,0),0)</f>
        <v>70.8703703703704</v>
      </c>
      <c r="E157" s="44">
        <f>IFERROR((VLOOKUP(A157,【B职务】!A:I,8,0)*3+VLOOKUP(A157,【B特殊】!A:I,8,0))/(3+VLOOKUP(A157,【B特殊】!A:I,9,0)),0)+IFERROR(VLOOKUP(A157,【B职务】!A:C,3,0),0)</f>
        <v>84.799</v>
      </c>
    </row>
    <row r="158" spans="1:5">
      <c r="A158" s="99" t="s">
        <v>309</v>
      </c>
      <c r="B158" s="25" t="s">
        <v>310</v>
      </c>
      <c r="C158" s="44">
        <f t="shared" si="2"/>
        <v>83.6087667048492</v>
      </c>
      <c r="D158" s="44">
        <f>IFERROR(VLOOKUP(A158,【A】!A:C,3,0),0)</f>
        <v>80.1851851851852</v>
      </c>
      <c r="E158" s="44">
        <f>IFERROR((VLOOKUP(A158,【B职务】!A:I,8,0)*3+VLOOKUP(A158,【B特殊】!A:I,8,0))/(3+VLOOKUP(A158,【B特殊】!A:I,9,0)),0)+IFERROR(VLOOKUP(A158,【B职务】!A:C,3,0),0)</f>
        <v>97.3030927835051</v>
      </c>
    </row>
    <row r="159" spans="1:5">
      <c r="A159" s="100" t="s">
        <v>311</v>
      </c>
      <c r="B159" s="27" t="s">
        <v>312</v>
      </c>
      <c r="C159" s="44">
        <f t="shared" si="2"/>
        <v>85.6219892473118</v>
      </c>
      <c r="D159" s="44">
        <f>IFERROR(VLOOKUP(A159,【A】!A:C,3,0),0)</f>
        <v>84.8333333333333</v>
      </c>
      <c r="E159" s="44">
        <f>IFERROR((VLOOKUP(A159,【B职务】!A:I,8,0)*3+VLOOKUP(A159,【B特殊】!A:I,8,0))/(3+VLOOKUP(A159,【B特殊】!A:I,9,0)),0)+IFERROR(VLOOKUP(A159,【B职务】!A:C,3,0),0)</f>
        <v>88.7766129032258</v>
      </c>
    </row>
    <row r="160" spans="1:5">
      <c r="A160" s="100" t="s">
        <v>313</v>
      </c>
      <c r="B160" s="29" t="s">
        <v>314</v>
      </c>
      <c r="C160" s="44">
        <f t="shared" si="2"/>
        <v>75.7018970189702</v>
      </c>
      <c r="D160" s="44">
        <f>IFERROR(VLOOKUP(A160,【A】!A:C,3,0),0)</f>
        <v>76.9444444444444</v>
      </c>
      <c r="E160" s="44">
        <f>IFERROR((VLOOKUP(A160,【B职务】!A:I,8,0)*3+VLOOKUP(A160,【B特殊】!A:I,8,0))/(3+VLOOKUP(A160,【B特殊】!A:I,9,0)),0)+IFERROR(VLOOKUP(A160,【B职务】!A:C,3,0),0)</f>
        <v>70.7317073170732</v>
      </c>
    </row>
    <row r="161" spans="1:5">
      <c r="A161" s="100" t="s">
        <v>315</v>
      </c>
      <c r="B161" s="29" t="s">
        <v>316</v>
      </c>
      <c r="C161" s="44">
        <f t="shared" si="2"/>
        <v>77.1833785004517</v>
      </c>
      <c r="D161" s="44">
        <f>IFERROR(VLOOKUP(A161,【A】!A:C,3,0),0)</f>
        <v>78.7962962962963</v>
      </c>
      <c r="E161" s="44">
        <f>IFERROR((VLOOKUP(A161,【B职务】!A:I,8,0)*3+VLOOKUP(A161,【B特殊】!A:I,8,0))/(3+VLOOKUP(A161,【B特殊】!A:I,9,0)),0)+IFERROR(VLOOKUP(A161,【B职务】!A:C,3,0),0)</f>
        <v>70.7317073170732</v>
      </c>
    </row>
    <row r="162" spans="1:5">
      <c r="A162" s="100" t="s">
        <v>317</v>
      </c>
      <c r="B162" s="29" t="s">
        <v>318</v>
      </c>
      <c r="C162" s="44">
        <f t="shared" si="2"/>
        <v>80.8852620545074</v>
      </c>
      <c r="D162" s="44">
        <f>IFERROR(VLOOKUP(A162,【A】!A:C,3,0),0)</f>
        <v>79.3888888888889</v>
      </c>
      <c r="E162" s="44">
        <f>IFERROR((VLOOKUP(A162,【B职务】!A:I,8,0)*3+VLOOKUP(A162,【B特殊】!A:I,8,0))/(3+VLOOKUP(A162,【B特殊】!A:I,9,0)),0)+IFERROR(VLOOKUP(A162,【B职务】!A:C,3,0),0)</f>
        <v>86.8707547169811</v>
      </c>
    </row>
    <row r="163" spans="1:5">
      <c r="A163" s="100" t="s">
        <v>319</v>
      </c>
      <c r="B163" s="29" t="s">
        <v>320</v>
      </c>
      <c r="C163" s="44">
        <f t="shared" si="2"/>
        <v>85.3016216216216</v>
      </c>
      <c r="D163" s="44">
        <f>IFERROR(VLOOKUP(A163,【A】!A:C,3,0),0)</f>
        <v>83.5</v>
      </c>
      <c r="E163" s="44">
        <f>IFERROR((VLOOKUP(A163,【B职务】!A:I,8,0)*3+VLOOKUP(A163,【B特殊】!A:I,8,0))/(3+VLOOKUP(A163,【B特殊】!A:I,9,0)),0)+IFERROR(VLOOKUP(A163,【B职务】!A:C,3,0),0)</f>
        <v>92.5081081081081</v>
      </c>
    </row>
    <row r="164" spans="1:5">
      <c r="A164" s="100" t="s">
        <v>321</v>
      </c>
      <c r="B164" s="29" t="s">
        <v>322</v>
      </c>
      <c r="C164" s="44">
        <f t="shared" si="2"/>
        <v>69.0475925925926</v>
      </c>
      <c r="D164" s="44">
        <f>IFERROR(VLOOKUP(A164,【A】!A:C,3,0),0)</f>
        <v>64.7962962962963</v>
      </c>
      <c r="E164" s="44">
        <f>IFERROR((VLOOKUP(A164,【B职务】!A:I,8,0)*3+VLOOKUP(A164,【B特殊】!A:I,8,0))/(3+VLOOKUP(A164,【B特殊】!A:I,9,0)),0)+IFERROR(VLOOKUP(A164,【B职务】!A:C,3,0),0)</f>
        <v>86.0527777777778</v>
      </c>
    </row>
    <row r="165" spans="1:5">
      <c r="A165" s="100" t="s">
        <v>323</v>
      </c>
      <c r="B165" s="29" t="s">
        <v>324</v>
      </c>
      <c r="C165" s="44">
        <f t="shared" si="2"/>
        <v>78.1291005291005</v>
      </c>
      <c r="D165" s="44">
        <f>IFERROR(VLOOKUP(A165,【A】!A:C,3,0),0)</f>
        <v>78.0185185185185</v>
      </c>
      <c r="E165" s="44">
        <f>IFERROR((VLOOKUP(A165,【B职务】!A:I,8,0)*3+VLOOKUP(A165,【B特殊】!A:I,8,0))/(3+VLOOKUP(A165,【B特殊】!A:I,9,0)),0)+IFERROR(VLOOKUP(A165,【B职务】!A:C,3,0),0)</f>
        <v>78.5714285714286</v>
      </c>
    </row>
    <row r="166" spans="1:5">
      <c r="A166" s="100" t="s">
        <v>325</v>
      </c>
      <c r="B166" s="29" t="s">
        <v>326</v>
      </c>
      <c r="C166" s="44">
        <f t="shared" si="2"/>
        <v>67.6148148148148</v>
      </c>
      <c r="D166" s="44">
        <f>IFERROR(VLOOKUP(A166,【A】!A:C,3,0),0)</f>
        <v>69.5185185185185</v>
      </c>
      <c r="E166" s="44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100" t="s">
        <v>327</v>
      </c>
      <c r="B167" s="29" t="s">
        <v>328</v>
      </c>
      <c r="C167" s="44">
        <f t="shared" si="2"/>
        <v>72.8296296296296</v>
      </c>
      <c r="D167" s="44">
        <f>IFERROR(VLOOKUP(A167,【A】!A:C,3,0),0)</f>
        <v>71.5925925925926</v>
      </c>
      <c r="E167" s="44">
        <f>IFERROR((VLOOKUP(A167,【B职务】!A:I,8,0)*3+VLOOKUP(A167,【B特殊】!A:I,8,0))/(3+VLOOKUP(A167,【B特殊】!A:I,9,0)),0)+IFERROR(VLOOKUP(A167,【B职务】!A:C,3,0),0)</f>
        <v>77.7777777777778</v>
      </c>
    </row>
    <row r="168" spans="1:5">
      <c r="A168" s="100" t="s">
        <v>329</v>
      </c>
      <c r="B168" s="29" t="s">
        <v>330</v>
      </c>
      <c r="C168" s="44">
        <f t="shared" si="2"/>
        <v>75.4933986928105</v>
      </c>
      <c r="D168" s="44">
        <f>IFERROR(VLOOKUP(A168,【A】!A:C,3,0),0)</f>
        <v>72.7777777777778</v>
      </c>
      <c r="E168" s="44">
        <f>IFERROR((VLOOKUP(A168,【B职务】!A:I,8,0)*3+VLOOKUP(A168,【B特殊】!A:I,8,0))/(3+VLOOKUP(A168,【B特殊】!A:I,9,0)),0)+IFERROR(VLOOKUP(A168,【B职务】!A:C,3,0),0)</f>
        <v>86.3558823529412</v>
      </c>
    </row>
    <row r="169" spans="1:5">
      <c r="A169" s="100" t="s">
        <v>331</v>
      </c>
      <c r="B169" s="31" t="s">
        <v>332</v>
      </c>
      <c r="C169" s="44">
        <f t="shared" si="2"/>
        <v>80.832773261066</v>
      </c>
      <c r="D169" s="44">
        <f>IFERROR(VLOOKUP(A169,【A】!A:C,3,0),0)</f>
        <v>80.2592592592593</v>
      </c>
      <c r="E169" s="44">
        <f>IFERROR((VLOOKUP(A169,【B职务】!A:I,8,0)*3+VLOOKUP(A169,【B特殊】!A:I,8,0))/(3+VLOOKUP(A169,【B特殊】!A:I,9,0)),0)+IFERROR(VLOOKUP(A169,【B职务】!A:C,3,0),0)</f>
        <v>83.1268292682927</v>
      </c>
    </row>
    <row r="170" spans="1:5">
      <c r="A170" s="100" t="s">
        <v>333</v>
      </c>
      <c r="B170" s="31" t="s">
        <v>334</v>
      </c>
      <c r="C170" s="44">
        <f t="shared" si="2"/>
        <v>69.3481481481482</v>
      </c>
      <c r="D170" s="44">
        <f>IFERROR(VLOOKUP(A170,【A】!A:C,3,0),0)</f>
        <v>71.6851851851852</v>
      </c>
      <c r="E170" s="44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100" t="s">
        <v>335</v>
      </c>
      <c r="B171" s="31" t="s">
        <v>336</v>
      </c>
      <c r="C171" s="44">
        <f t="shared" si="2"/>
        <v>62.3740740740741</v>
      </c>
      <c r="D171" s="44">
        <f>IFERROR(VLOOKUP(A171,【A】!A:C,3,0),0)</f>
        <v>63.0925925925926</v>
      </c>
      <c r="E171" s="44">
        <f>IFERROR((VLOOKUP(A171,【B职务】!A:I,8,0)*3+VLOOKUP(A171,【B特殊】!A:I,8,0))/(3+VLOOKUP(A171,【B特殊】!A:I,9,0)),0)+IFERROR(VLOOKUP(A171,【B职务】!A:C,3,0),0)</f>
        <v>59.5</v>
      </c>
    </row>
    <row r="172" spans="1:5">
      <c r="A172" s="100" t="s">
        <v>337</v>
      </c>
      <c r="B172" s="31" t="s">
        <v>338</v>
      </c>
      <c r="C172" s="44">
        <f t="shared" si="2"/>
        <v>73.9123333333334</v>
      </c>
      <c r="D172" s="44">
        <f>IFERROR(VLOOKUP(A172,【A】!A:C,3,0),0)</f>
        <v>73.6666666666667</v>
      </c>
      <c r="E172" s="44">
        <f>IFERROR((VLOOKUP(A172,【B职务】!A:I,8,0)*3+VLOOKUP(A172,【B特殊】!A:I,8,0))/(3+VLOOKUP(A172,【B特殊】!A:I,9,0)),0)+IFERROR(VLOOKUP(A172,【B职务】!A:C,3,0),0)</f>
        <v>74.895</v>
      </c>
    </row>
    <row r="173" spans="1:5">
      <c r="A173" s="100" t="s">
        <v>339</v>
      </c>
      <c r="B173" s="31" t="s">
        <v>340</v>
      </c>
      <c r="C173" s="44">
        <f t="shared" si="2"/>
        <v>68.162962962963</v>
      </c>
      <c r="D173" s="44">
        <f>IFERROR(VLOOKUP(A173,【A】!A:C,3,0),0)</f>
        <v>70.2037037037037</v>
      </c>
      <c r="E173" s="44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100" t="s">
        <v>341</v>
      </c>
      <c r="B174" s="31" t="s">
        <v>342</v>
      </c>
      <c r="C174" s="44">
        <f t="shared" si="2"/>
        <v>63.8518518518518</v>
      </c>
      <c r="D174" s="44">
        <f>IFERROR(VLOOKUP(A174,【A】!A:C,3,0),0)</f>
        <v>64.8148148148148</v>
      </c>
      <c r="E174" s="44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00" t="s">
        <v>343</v>
      </c>
      <c r="B175" s="31" t="s">
        <v>344</v>
      </c>
      <c r="C175" s="44">
        <f t="shared" si="2"/>
        <v>61.7037037037037</v>
      </c>
      <c r="D175" s="44">
        <f>IFERROR(VLOOKUP(A175,【A】!A:C,3,0),0)</f>
        <v>62.1296296296296</v>
      </c>
      <c r="E175" s="44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100" t="s">
        <v>345</v>
      </c>
      <c r="B176" s="31" t="s">
        <v>346</v>
      </c>
      <c r="C176" s="44">
        <f t="shared" si="2"/>
        <v>70.1461851851852</v>
      </c>
      <c r="D176" s="44">
        <f>IFERROR(VLOOKUP(A176,【A】!A:C,3,0),0)</f>
        <v>68.4814814814815</v>
      </c>
      <c r="E176" s="44">
        <f>IFERROR((VLOOKUP(A176,【B职务】!A:I,8,0)*3+VLOOKUP(A176,【B特殊】!A:I,8,0))/(3+VLOOKUP(A176,【B特殊】!A:I,9,0)),0)+IFERROR(VLOOKUP(A176,【B职务】!A:C,3,0),0)</f>
        <v>76.805</v>
      </c>
    </row>
    <row r="177" spans="1:5">
      <c r="A177" s="100" t="s">
        <v>347</v>
      </c>
      <c r="B177" s="31" t="s">
        <v>348</v>
      </c>
      <c r="C177" s="44">
        <f t="shared" si="2"/>
        <v>66.1666666666666</v>
      </c>
      <c r="D177" s="44">
        <f>IFERROR(VLOOKUP(A177,【A】!A:C,3,0),0)</f>
        <v>67.8333333333333</v>
      </c>
      <c r="E177" s="44">
        <f>IFERROR((VLOOKUP(A177,【B职务】!A:I,8,0)*3+VLOOKUP(A177,【B特殊】!A:I,8,0))/(3+VLOOKUP(A177,【B特殊】!A:I,9,0)),0)+IFERROR(VLOOKUP(A177,【B职务】!A:C,3,0),0)</f>
        <v>59.5</v>
      </c>
    </row>
    <row r="178" spans="1:5">
      <c r="A178" s="100" t="s">
        <v>349</v>
      </c>
      <c r="B178" s="33" t="s">
        <v>350</v>
      </c>
      <c r="C178" s="44">
        <f t="shared" si="2"/>
        <v>68.2814814814814</v>
      </c>
      <c r="D178" s="44">
        <f>IFERROR(VLOOKUP(A178,【A】!A:C,3,0),0)</f>
        <v>69.8518518518518</v>
      </c>
      <c r="E178" s="44">
        <f>IFERROR((VLOOKUP(A178,【B职务】!A:I,8,0)*3+VLOOKUP(A178,【B特殊】!A:I,8,0))/(3+VLOOKUP(A178,【B特殊】!A:I,9,0)),0)+IFERROR(VLOOKUP(A178,【B职务】!A:C,3,0),0)</f>
        <v>62</v>
      </c>
    </row>
    <row r="179" spans="1:5">
      <c r="A179" s="100" t="s">
        <v>351</v>
      </c>
      <c r="B179" s="31" t="s">
        <v>352</v>
      </c>
      <c r="C179" s="44">
        <f t="shared" si="2"/>
        <v>67.9204007285974</v>
      </c>
      <c r="D179" s="44">
        <f>IFERROR(VLOOKUP(A179,【A】!A:C,3,0),0)</f>
        <v>66.2222222222222</v>
      </c>
      <c r="E179" s="44">
        <f>IFERROR((VLOOKUP(A179,【B职务】!A:I,8,0)*3+VLOOKUP(A179,【B特殊】!A:I,8,0))/(3+VLOOKUP(A179,【B特殊】!A:I,9,0)),0)+IFERROR(VLOOKUP(A179,【B职务】!A:C,3,0),0)</f>
        <v>74.7131147540984</v>
      </c>
    </row>
    <row r="180" spans="1:5">
      <c r="A180" s="100" t="s">
        <v>353</v>
      </c>
      <c r="B180" s="31" t="s">
        <v>354</v>
      </c>
      <c r="C180" s="44">
        <f t="shared" si="2"/>
        <v>73.9867030965391</v>
      </c>
      <c r="D180" s="44">
        <f>IFERROR(VLOOKUP(A180,【A】!A:C,3,0),0)</f>
        <v>77.4444444444444</v>
      </c>
      <c r="E180" s="44">
        <f>IFERROR((VLOOKUP(A180,【B职务】!A:I,8,0)*3+VLOOKUP(A180,【B特殊】!A:I,8,0))/(3+VLOOKUP(A180,【B特殊】!A:I,9,0)),0)+IFERROR(VLOOKUP(A180,【B职务】!A:C,3,0),0)</f>
        <v>60.155737704918</v>
      </c>
    </row>
    <row r="181" spans="1:5">
      <c r="A181" s="100" t="s">
        <v>355</v>
      </c>
      <c r="B181" s="31" t="s">
        <v>356</v>
      </c>
      <c r="C181" s="44">
        <f t="shared" si="2"/>
        <v>72.4037037037037</v>
      </c>
      <c r="D181" s="44">
        <f>IFERROR(VLOOKUP(A181,【A】!A:C,3,0),0)</f>
        <v>75.6296296296296</v>
      </c>
      <c r="E181" s="44">
        <f>IFERROR((VLOOKUP(A181,【B职务】!A:I,8,0)*3+VLOOKUP(A181,【B特殊】!A:I,8,0))/(3+VLOOKUP(A181,【B特殊】!A:I,9,0)),0)+IFERROR(VLOOKUP(A181,【B职务】!A:C,3,0),0)</f>
        <v>59.5</v>
      </c>
    </row>
    <row r="182" spans="1:5">
      <c r="A182" s="100" t="s">
        <v>357</v>
      </c>
      <c r="B182" s="31" t="s">
        <v>358</v>
      </c>
      <c r="C182" s="44">
        <f t="shared" si="2"/>
        <v>72.1185185185186</v>
      </c>
      <c r="D182" s="44">
        <f>IFERROR(VLOOKUP(A182,【A】!A:C,3,0),0)</f>
        <v>75.1481481481482</v>
      </c>
      <c r="E182" s="44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100" t="s">
        <v>359</v>
      </c>
      <c r="B183" s="31" t="s">
        <v>360</v>
      </c>
      <c r="C183" s="44">
        <f t="shared" si="2"/>
        <v>90.4831216931217</v>
      </c>
      <c r="D183" s="44">
        <f>IFERROR(VLOOKUP(A183,【A】!A:C,3,0),0)</f>
        <v>91.0925925925926</v>
      </c>
      <c r="E183" s="44">
        <f>IFERROR((VLOOKUP(A183,【B职务】!A:I,8,0)*3+VLOOKUP(A183,【B特殊】!A:I,8,0))/(3+VLOOKUP(A183,【B特殊】!A:I,9,0)),0)+IFERROR(VLOOKUP(A183,【B职务】!A:C,3,0),0)</f>
        <v>88.0452380952381</v>
      </c>
    </row>
    <row r="184" spans="1:5">
      <c r="A184" s="100" t="s">
        <v>361</v>
      </c>
      <c r="B184" s="31" t="s">
        <v>362</v>
      </c>
      <c r="C184" s="44">
        <f t="shared" si="2"/>
        <v>75.6722673893406</v>
      </c>
      <c r="D184" s="44">
        <f>IFERROR(VLOOKUP(A184,【A】!A:C,3,0),0)</f>
        <v>76.9074074074074</v>
      </c>
      <c r="E184" s="44">
        <f>IFERROR((VLOOKUP(A184,【B职务】!A:I,8,0)*3+VLOOKUP(A184,【B特殊】!A:I,8,0))/(3+VLOOKUP(A184,【B特殊】!A:I,9,0)),0)+IFERROR(VLOOKUP(A184,【B职务】!A:C,3,0),0)</f>
        <v>70.7317073170732</v>
      </c>
    </row>
    <row r="185" spans="1:5">
      <c r="A185" s="100" t="s">
        <v>363</v>
      </c>
      <c r="B185" s="31" t="s">
        <v>364</v>
      </c>
      <c r="C185" s="44">
        <f t="shared" si="2"/>
        <v>79.7882915173238</v>
      </c>
      <c r="D185" s="44">
        <f>IFERROR(VLOOKUP(A185,【A】!A:C,3,0),0)</f>
        <v>79.5740740740741</v>
      </c>
      <c r="E185" s="44">
        <f>IFERROR((VLOOKUP(A185,【B职务】!A:I,8,0)*3+VLOOKUP(A185,【B特殊】!A:I,8,0))/(3+VLOOKUP(A185,【B特殊】!A:I,9,0)),0)+IFERROR(VLOOKUP(A185,【B职务】!A:C,3,0),0)</f>
        <v>80.6451612903226</v>
      </c>
    </row>
    <row r="186" spans="1:5">
      <c r="A186" s="100" t="s">
        <v>365</v>
      </c>
      <c r="B186" s="31" t="s">
        <v>366</v>
      </c>
      <c r="C186" s="44">
        <f t="shared" si="2"/>
        <v>80.762955404384</v>
      </c>
      <c r="D186" s="44">
        <f>IFERROR(VLOOKUP(A186,【A】!A:C,3,0),0)</f>
        <v>79.7962962962963</v>
      </c>
      <c r="E186" s="44">
        <f>IFERROR((VLOOKUP(A186,【B职务】!A:I,8,0)*3+VLOOKUP(A186,【B特殊】!A:I,8,0))/(3+VLOOKUP(A186,【B特殊】!A:I,9,0)),0)+IFERROR(VLOOKUP(A186,【B职务】!A:C,3,0),0)</f>
        <v>84.6295918367347</v>
      </c>
    </row>
    <row r="187" spans="1:5">
      <c r="A187" s="100" t="s">
        <v>367</v>
      </c>
      <c r="B187" s="31" t="s">
        <v>368</v>
      </c>
      <c r="C187" s="44">
        <f t="shared" si="2"/>
        <v>82.6152777777778</v>
      </c>
      <c r="D187" s="44">
        <f>IFERROR(VLOOKUP(A187,【A】!A:C,3,0),0)</f>
        <v>81.2222222222222</v>
      </c>
      <c r="E187" s="44">
        <f>IFERROR((VLOOKUP(A187,【B职务】!A:I,8,0)*3+VLOOKUP(A187,【B特殊】!A:I,8,0))/(3+VLOOKUP(A187,【B特殊】!A:I,9,0)),0)+IFERROR(VLOOKUP(A187,【B职务】!A:C,3,0),0)</f>
        <v>88.1875</v>
      </c>
    </row>
    <row r="188" spans="1:5">
      <c r="A188" s="100" t="s">
        <v>369</v>
      </c>
      <c r="B188" s="31" t="s">
        <v>370</v>
      </c>
      <c r="C188" s="44">
        <f t="shared" si="2"/>
        <v>74.8002270011948</v>
      </c>
      <c r="D188" s="44">
        <f>IFERROR(VLOOKUP(A188,【A】!A:C,3,0),0)</f>
        <v>74.5740740740741</v>
      </c>
      <c r="E188" s="44">
        <f>IFERROR((VLOOKUP(A188,【B职务】!A:I,8,0)*3+VLOOKUP(A188,【B特殊】!A:I,8,0))/(3+VLOOKUP(A188,【B特殊】!A:I,9,0)),0)+IFERROR(VLOOKUP(A188,【B职务】!A:C,3,0),0)</f>
        <v>75.7048387096774</v>
      </c>
    </row>
    <row r="189" spans="1:5">
      <c r="A189" s="105" t="s">
        <v>371</v>
      </c>
      <c r="B189" s="12" t="s">
        <v>372</v>
      </c>
      <c r="C189" s="44">
        <f t="shared" si="2"/>
        <v>90.5310185185186</v>
      </c>
      <c r="D189" s="44">
        <f>IFERROR(VLOOKUP(A189,【A】!A:C,3,0),0)</f>
        <v>90.6481481481482</v>
      </c>
      <c r="E189" s="44">
        <f>IFERROR((VLOOKUP(A189,【B职务】!A:I,8,0)*3+VLOOKUP(A189,【B特殊】!A:I,8,0))/(3+VLOOKUP(A189,【B特殊】!A:I,9,0)),0)+IFERROR(VLOOKUP(A189,【B职务】!A:C,3,0),0)</f>
        <v>90.0625</v>
      </c>
    </row>
    <row r="190" spans="1:5">
      <c r="A190" s="102" t="s">
        <v>373</v>
      </c>
      <c r="B190" s="35" t="s">
        <v>374</v>
      </c>
      <c r="C190" s="44">
        <f t="shared" si="2"/>
        <v>81.0971428571429</v>
      </c>
      <c r="D190" s="44">
        <f>IFERROR(VLOOKUP(A190,【A】!A:C,3,0),0)</f>
        <v>80.5</v>
      </c>
      <c r="E190" s="44">
        <f>IFERROR((VLOOKUP(A190,【B职务】!A:I,8,0)*3+VLOOKUP(A190,【B特殊】!A:I,8,0))/(3+VLOOKUP(A190,【B特殊】!A:I,9,0)),0)+IFERROR(VLOOKUP(A190,【B职务】!A:C,3,0),0)</f>
        <v>83.4857142857143</v>
      </c>
    </row>
    <row r="191" spans="1:5">
      <c r="A191" s="102" t="s">
        <v>375</v>
      </c>
      <c r="B191" s="35" t="s">
        <v>376</v>
      </c>
      <c r="C191" s="44">
        <f t="shared" si="2"/>
        <v>82.4232466509062</v>
      </c>
      <c r="D191" s="44">
        <f>IFERROR(VLOOKUP(A191,【A】!A:C,3,0),0)</f>
        <v>84.537037037037</v>
      </c>
      <c r="E191" s="44">
        <f>IFERROR((VLOOKUP(A191,【B职务】!A:I,8,0)*3+VLOOKUP(A191,【B特殊】!A:I,8,0))/(3+VLOOKUP(A191,【B特殊】!A:I,9,0)),0)+IFERROR(VLOOKUP(A191,【B职务】!A:C,3,0),0)</f>
        <v>73.968085106383</v>
      </c>
    </row>
    <row r="192" spans="1:5">
      <c r="A192" s="102" t="s">
        <v>377</v>
      </c>
      <c r="B192" s="35" t="s">
        <v>378</v>
      </c>
      <c r="C192" s="44">
        <f t="shared" si="2"/>
        <v>80.0084259259259</v>
      </c>
      <c r="D192" s="44">
        <f>IFERROR(VLOOKUP(A192,【A】!A:C,3,0),0)</f>
        <v>80.2407407407407</v>
      </c>
      <c r="E192" s="44">
        <f>IFERROR((VLOOKUP(A192,【B职务】!A:I,8,0)*3+VLOOKUP(A192,【B特殊】!A:I,8,0))/(3+VLOOKUP(A192,【B特殊】!A:I,9,0)),0)+IFERROR(VLOOKUP(A192,【B职务】!A:C,3,0),0)</f>
        <v>79.0791666666667</v>
      </c>
    </row>
    <row r="193" spans="1:5">
      <c r="A193" s="102" t="s">
        <v>379</v>
      </c>
      <c r="B193" s="35" t="s">
        <v>380</v>
      </c>
      <c r="C193" s="44">
        <f t="shared" si="2"/>
        <v>85.2608608608609</v>
      </c>
      <c r="D193" s="44">
        <f>IFERROR(VLOOKUP(A193,【A】!A:C,3,0),0)</f>
        <v>86.9814814814815</v>
      </c>
      <c r="E193" s="44">
        <f>IFERROR((VLOOKUP(A193,【B职务】!A:I,8,0)*3+VLOOKUP(A193,【B特殊】!A:I,8,0))/(3+VLOOKUP(A193,【B特殊】!A:I,9,0)),0)+IFERROR(VLOOKUP(A193,【B职务】!A:C,3,0),0)</f>
        <v>78.3783783783784</v>
      </c>
    </row>
    <row r="194" spans="1:5">
      <c r="A194" s="102" t="s">
        <v>381</v>
      </c>
      <c r="B194" s="35" t="s">
        <v>382</v>
      </c>
      <c r="C194" s="44">
        <f t="shared" si="2"/>
        <v>79.7960113960114</v>
      </c>
      <c r="D194" s="44">
        <f>IFERROR(VLOOKUP(A194,【A】!A:C,3,0),0)</f>
        <v>77.6296296296296</v>
      </c>
      <c r="E194" s="44">
        <f>IFERROR((VLOOKUP(A194,【B职务】!A:I,8,0)*3+VLOOKUP(A194,【B特殊】!A:I,8,0))/(3+VLOOKUP(A194,【B特殊】!A:I,9,0)),0)+IFERROR(VLOOKUP(A194,【B职务】!A:C,3,0),0)</f>
        <v>88.4615384615385</v>
      </c>
    </row>
    <row r="195" spans="1:5">
      <c r="A195" s="102" t="s">
        <v>383</v>
      </c>
      <c r="B195" s="35" t="s">
        <v>384</v>
      </c>
      <c r="C195" s="44">
        <f t="shared" si="2"/>
        <v>73.8169173789174</v>
      </c>
      <c r="D195" s="44">
        <f>IFERROR(VLOOKUP(A195,【A】!A:C,3,0),0)</f>
        <v>70.1851851851852</v>
      </c>
      <c r="E195" s="44">
        <f>IFERROR((VLOOKUP(A195,【B职务】!A:I,8,0)*3+VLOOKUP(A195,【B特殊】!A:I,8,0))/(3+VLOOKUP(A195,【B特殊】!A:I,9,0)),0)+IFERROR(VLOOKUP(A195,【B职务】!A:C,3,0),0)</f>
        <v>88.3438461538462</v>
      </c>
    </row>
    <row r="196" spans="1:5">
      <c r="A196" s="102" t="s">
        <v>385</v>
      </c>
      <c r="B196" s="35" t="s">
        <v>386</v>
      </c>
      <c r="C196" s="44">
        <f t="shared" ref="C196:C259" si="3">IFERROR(SUM(D196*0.8+E196*0.2),0)</f>
        <v>82.8408557625949</v>
      </c>
      <c r="D196" s="44">
        <f>IFERROR(VLOOKUP(A196,【A】!A:C,3,0),0)</f>
        <v>82.2777777777778</v>
      </c>
      <c r="E196" s="44">
        <f>IFERROR((VLOOKUP(A196,【B职务】!A:I,8,0)*3+VLOOKUP(A196,【B特殊】!A:I,8,0))/(3+VLOOKUP(A196,【B特殊】!A:I,9,0)),0)+IFERROR(VLOOKUP(A196,【B职务】!A:C,3,0),0)</f>
        <v>85.0931677018634</v>
      </c>
    </row>
    <row r="197" spans="1:5">
      <c r="A197" s="102" t="s">
        <v>387</v>
      </c>
      <c r="B197" s="35" t="s">
        <v>388</v>
      </c>
      <c r="C197" s="44">
        <f t="shared" si="3"/>
        <v>71.7519379844962</v>
      </c>
      <c r="D197" s="44">
        <f>IFERROR(VLOOKUP(A197,【A】!A:C,3,0),0)</f>
        <v>71.6666666666667</v>
      </c>
      <c r="E197" s="44">
        <f>IFERROR((VLOOKUP(A197,【B职务】!A:I,8,0)*3+VLOOKUP(A197,【B特殊】!A:I,8,0))/(3+VLOOKUP(A197,【B特殊】!A:I,9,0)),0)+IFERROR(VLOOKUP(A197,【B职务】!A:C,3,0),0)</f>
        <v>72.093023255814</v>
      </c>
    </row>
    <row r="198" spans="1:5">
      <c r="A198" s="102" t="s">
        <v>389</v>
      </c>
      <c r="B198" s="35" t="s">
        <v>390</v>
      </c>
      <c r="C198" s="44">
        <f t="shared" si="3"/>
        <v>74.6116151654613</v>
      </c>
      <c r="D198" s="44">
        <f>IFERROR(VLOOKUP(A198,【A】!A:C,3,0),0)</f>
        <v>71.8148148148148</v>
      </c>
      <c r="E198" s="44">
        <f>IFERROR((VLOOKUP(A198,【B职务】!A:I,8,0)*3+VLOOKUP(A198,【B特殊】!A:I,8,0))/(3+VLOOKUP(A198,【B特殊】!A:I,9,0)),0)+IFERROR(VLOOKUP(A198,【B职务】!A:C,3,0),0)</f>
        <v>85.7988165680473</v>
      </c>
    </row>
    <row r="199" spans="1:5">
      <c r="A199" s="102" t="s">
        <v>391</v>
      </c>
      <c r="B199" s="35" t="s">
        <v>392</v>
      </c>
      <c r="C199" s="44">
        <f t="shared" si="3"/>
        <v>79.5111111111111</v>
      </c>
      <c r="D199" s="44">
        <f>IFERROR(VLOOKUP(A199,【A】!A:C,3,0),0)</f>
        <v>79.3888888888889</v>
      </c>
      <c r="E199" s="44">
        <f>IFERROR((VLOOKUP(A199,【B职务】!A:I,8,0)*3+VLOOKUP(A199,【B特殊】!A:I,8,0))/(3+VLOOKUP(A199,【B特殊】!A:I,9,0)),0)+IFERROR(VLOOKUP(A199,【B职务】!A:C,3,0),0)</f>
        <v>80</v>
      </c>
    </row>
    <row r="200" spans="1:5">
      <c r="A200" s="102" t="s">
        <v>393</v>
      </c>
      <c r="B200" s="35" t="s">
        <v>394</v>
      </c>
      <c r="C200" s="44">
        <f t="shared" si="3"/>
        <v>81.8056007226739</v>
      </c>
      <c r="D200" s="44">
        <f>IFERROR(VLOOKUP(A200,【A】!A:C,3,0),0)</f>
        <v>84.5740740740741</v>
      </c>
      <c r="E200" s="44">
        <f>IFERROR((VLOOKUP(A200,【B职务】!A:I,8,0)*3+VLOOKUP(A200,【B特殊】!A:I,8,0))/(3+VLOOKUP(A200,【B特殊】!A:I,9,0)),0)+IFERROR(VLOOKUP(A200,【B职务】!A:C,3,0),0)</f>
        <v>70.7317073170732</v>
      </c>
    </row>
    <row r="201" spans="1:5">
      <c r="A201" s="102" t="s">
        <v>395</v>
      </c>
      <c r="B201" s="35" t="s">
        <v>396</v>
      </c>
      <c r="C201" s="44">
        <f t="shared" si="3"/>
        <v>66.3148148148148</v>
      </c>
      <c r="D201" s="44">
        <f>IFERROR(VLOOKUP(A201,【A】!A:C,3,0),0)</f>
        <v>68.0185185185185</v>
      </c>
      <c r="E201" s="44">
        <f>IFERROR((VLOOKUP(A201,【B职务】!A:I,8,0)*3+VLOOKUP(A201,【B特殊】!A:I,8,0))/(3+VLOOKUP(A201,【B特殊】!A:I,9,0)),0)+IFERROR(VLOOKUP(A201,【B职务】!A:C,3,0),0)</f>
        <v>59.5</v>
      </c>
    </row>
    <row r="202" spans="1:5">
      <c r="A202" s="102" t="s">
        <v>397</v>
      </c>
      <c r="B202" s="35" t="s">
        <v>398</v>
      </c>
      <c r="C202" s="44">
        <f t="shared" si="3"/>
        <v>59.7518518518518</v>
      </c>
      <c r="D202" s="44">
        <f>IFERROR(VLOOKUP(A202,【A】!A:C,3,0),0)</f>
        <v>59.8148148148148</v>
      </c>
      <c r="E202" s="44">
        <f>IFERROR((VLOOKUP(A202,【B职务】!A:I,8,0)*3+VLOOKUP(A202,【B特殊】!A:I,8,0))/(3+VLOOKUP(A202,【B特殊】!A:I,9,0)),0)+IFERROR(VLOOKUP(A202,【B职务】!A:C,3,0),0)</f>
        <v>59.5</v>
      </c>
    </row>
    <row r="203" spans="1:5">
      <c r="A203" s="102" t="s">
        <v>399</v>
      </c>
      <c r="B203" s="35" t="s">
        <v>400</v>
      </c>
      <c r="C203" s="44">
        <f t="shared" si="3"/>
        <v>74.8674546887313</v>
      </c>
      <c r="D203" s="44">
        <f>IFERROR(VLOOKUP(A203,【A】!A:C,3,0),0)</f>
        <v>74.6481481481482</v>
      </c>
      <c r="E203" s="44">
        <f>IFERROR((VLOOKUP(A203,【B职务】!A:I,8,0)*3+VLOOKUP(A203,【B特殊】!A:I,8,0))/(3+VLOOKUP(A203,【B特殊】!A:I,9,0)),0)+IFERROR(VLOOKUP(A203,【B职务】!A:C,3,0),0)</f>
        <v>75.7446808510638</v>
      </c>
    </row>
    <row r="204" spans="1:5">
      <c r="A204" s="102" t="s">
        <v>401</v>
      </c>
      <c r="B204" s="35" t="s">
        <v>402</v>
      </c>
      <c r="C204" s="44">
        <f t="shared" si="3"/>
        <v>81.3725851851852</v>
      </c>
      <c r="D204" s="44">
        <f>IFERROR(VLOOKUP(A204,【A】!A:C,3,0),0)</f>
        <v>80.4814814814815</v>
      </c>
      <c r="E204" s="44">
        <f>IFERROR((VLOOKUP(A204,【B职务】!A:I,8,0)*3+VLOOKUP(A204,【B特殊】!A:I,8,0))/(3+VLOOKUP(A204,【B特殊】!A:I,9,0)),0)+IFERROR(VLOOKUP(A204,【B职务】!A:C,3,0),0)</f>
        <v>84.937</v>
      </c>
    </row>
    <row r="205" spans="1:5">
      <c r="A205" s="55">
        <v>20225183220</v>
      </c>
      <c r="B205" s="35" t="s">
        <v>403</v>
      </c>
      <c r="C205" s="44">
        <f t="shared" si="3"/>
        <v>74.4694763729247</v>
      </c>
      <c r="D205" s="44">
        <f>IFERROR(VLOOKUP(A205,【A】!A:C,3,0),0)</f>
        <v>73.2592592592593</v>
      </c>
      <c r="E205" s="44">
        <f>IFERROR((VLOOKUP(A205,【B职务】!A:I,8,0)*3+VLOOKUP(A205,【B特殊】!A:I,8,0))/(3+VLOOKUP(A205,【B特殊】!A:I,9,0)),0)+IFERROR(VLOOKUP(A205,【B职务】!A:C,3,0),0)</f>
        <v>79.3103448275862</v>
      </c>
    </row>
    <row r="206" spans="1:5">
      <c r="A206" s="102" t="s">
        <v>404</v>
      </c>
      <c r="B206" s="35" t="s">
        <v>405</v>
      </c>
      <c r="C206" s="44">
        <f t="shared" si="3"/>
        <v>63.842265795207</v>
      </c>
      <c r="D206" s="44">
        <f>IFERROR(VLOOKUP(A206,【A】!A:C,3,0),0)</f>
        <v>60.6851851851852</v>
      </c>
      <c r="E206" s="44">
        <f>IFERROR((VLOOKUP(A206,【B职务】!A:I,8,0)*3+VLOOKUP(A206,【B特殊】!A:I,8,0))/(3+VLOOKUP(A206,【B特殊】!A:I,9,0)),0)+IFERROR(VLOOKUP(A206,【B职务】!A:C,3,0),0)</f>
        <v>76.4705882352941</v>
      </c>
    </row>
    <row r="207" spans="1:5">
      <c r="A207" s="102" t="s">
        <v>406</v>
      </c>
      <c r="B207" s="35" t="s">
        <v>407</v>
      </c>
      <c r="C207" s="44">
        <f t="shared" si="3"/>
        <v>70.9463414634146</v>
      </c>
      <c r="D207" s="44">
        <f>IFERROR(VLOOKUP(A207,【A】!A:C,3,0),0)</f>
        <v>71</v>
      </c>
      <c r="E207" s="44">
        <f>IFERROR((VLOOKUP(A207,【B职务】!A:I,8,0)*3+VLOOKUP(A207,【B特殊】!A:I,8,0))/(3+VLOOKUP(A207,【B特殊】!A:I,9,0)),0)+IFERROR(VLOOKUP(A207,【B职务】!A:C,3,0),0)</f>
        <v>70.7317073170732</v>
      </c>
    </row>
    <row r="208" spans="1:5">
      <c r="A208" s="102" t="s">
        <v>408</v>
      </c>
      <c r="B208" s="35" t="s">
        <v>409</v>
      </c>
      <c r="C208" s="44">
        <f t="shared" si="3"/>
        <v>75.4857142857143</v>
      </c>
      <c r="D208" s="44">
        <f>IFERROR(VLOOKUP(A208,【A】!A:C,3,0),0)</f>
        <v>76.5</v>
      </c>
      <c r="E208" s="44">
        <f>IFERROR((VLOOKUP(A208,【B职务】!A:I,8,0)*3+VLOOKUP(A208,【B特殊】!A:I,8,0))/(3+VLOOKUP(A208,【B特殊】!A:I,9,0)),0)+IFERROR(VLOOKUP(A208,【B职务】!A:C,3,0),0)</f>
        <v>71.4285714285714</v>
      </c>
    </row>
    <row r="209" spans="1:5">
      <c r="A209" s="102" t="s">
        <v>410</v>
      </c>
      <c r="B209" s="35" t="s">
        <v>411</v>
      </c>
      <c r="C209" s="44">
        <f t="shared" si="3"/>
        <v>78.1945658773528</v>
      </c>
      <c r="D209" s="44">
        <f>IFERROR(VLOOKUP(A209,【A】!A:C,3,0),0)</f>
        <v>75.5925925925926</v>
      </c>
      <c r="E209" s="44">
        <f>IFERROR((VLOOKUP(A209,【B职务】!A:I,8,0)*3+VLOOKUP(A209,【B特殊】!A:I,8,0))/(3+VLOOKUP(A209,【B特殊】!A:I,9,0)),0)+IFERROR(VLOOKUP(A209,【B职务】!A:C,3,0),0)</f>
        <v>88.6024590163935</v>
      </c>
    </row>
    <row r="210" spans="1:5">
      <c r="A210" s="102" t="s">
        <v>412</v>
      </c>
      <c r="B210" s="35" t="s">
        <v>413</v>
      </c>
      <c r="C210" s="44">
        <f t="shared" si="3"/>
        <v>67.4982051282051</v>
      </c>
      <c r="D210" s="44">
        <f>IFERROR(VLOOKUP(A210,【A】!A:C,3,0),0)</f>
        <v>63.8333333333333</v>
      </c>
      <c r="E210" s="44">
        <f>IFERROR((VLOOKUP(A210,【B职务】!A:I,8,0)*3+VLOOKUP(A210,【B特殊】!A:I,8,0))/(3+VLOOKUP(A210,【B特殊】!A:I,9,0)),0)+IFERROR(VLOOKUP(A210,【B职务】!A:C,3,0),0)</f>
        <v>82.1576923076923</v>
      </c>
    </row>
    <row r="211" spans="1:5">
      <c r="A211" s="102" t="s">
        <v>414</v>
      </c>
      <c r="B211" s="35" t="s">
        <v>415</v>
      </c>
      <c r="C211" s="44">
        <f t="shared" si="3"/>
        <v>73.9481481481482</v>
      </c>
      <c r="D211" s="44">
        <f>IFERROR(VLOOKUP(A211,【A】!A:C,3,0),0)</f>
        <v>69.6851851851852</v>
      </c>
      <c r="E211" s="44">
        <f>IFERROR((VLOOKUP(A211,【B职务】!A:I,8,0)*3+VLOOKUP(A211,【B特殊】!A:I,8,0))/(3+VLOOKUP(A211,【B特殊】!A:I,9,0)),0)+IFERROR(VLOOKUP(A211,【B职务】!A:C,3,0),0)</f>
        <v>91</v>
      </c>
    </row>
    <row r="212" spans="1:5">
      <c r="A212" s="102" t="s">
        <v>416</v>
      </c>
      <c r="B212" s="35" t="s">
        <v>417</v>
      </c>
      <c r="C212" s="44">
        <f t="shared" si="3"/>
        <v>70.909448223734</v>
      </c>
      <c r="D212" s="44">
        <f>IFERROR(VLOOKUP(A212,【A】!A:C,3,0),0)</f>
        <v>69.7592592592593</v>
      </c>
      <c r="E212" s="44">
        <f>IFERROR((VLOOKUP(A212,【B职务】!A:I,8,0)*3+VLOOKUP(A212,【B特殊】!A:I,8,0))/(3+VLOOKUP(A212,【B特殊】!A:I,9,0)),0)+IFERROR(VLOOKUP(A212,【B职务】!A:C,3,0),0)</f>
        <v>75.5102040816327</v>
      </c>
    </row>
    <row r="213" spans="1:5">
      <c r="A213" s="102" t="s">
        <v>418</v>
      </c>
      <c r="B213" s="35" t="s">
        <v>419</v>
      </c>
      <c r="C213" s="44">
        <f t="shared" si="3"/>
        <v>63.8703703703704</v>
      </c>
      <c r="D213" s="44">
        <f>IFERROR(VLOOKUP(A213,【A】!A:C,3,0),0)</f>
        <v>63.2962962962963</v>
      </c>
      <c r="E213" s="44">
        <f>IFERROR((VLOOKUP(A213,【B职务】!A:I,8,0)*3+VLOOKUP(A213,【B特殊】!A:I,8,0))/(3+VLOOKUP(A213,【B特殊】!A:I,9,0)),0)+IFERROR(VLOOKUP(A213,【B职务】!A:C,3,0),0)</f>
        <v>66.1666666666667</v>
      </c>
    </row>
    <row r="214" spans="1:5">
      <c r="A214" s="102" t="s">
        <v>420</v>
      </c>
      <c r="B214" s="35" t="s">
        <v>421</v>
      </c>
      <c r="C214" s="44">
        <f t="shared" si="3"/>
        <v>63.3185185185186</v>
      </c>
      <c r="D214" s="44">
        <f>IFERROR(VLOOKUP(A214,【A】!A:C,3,0),0)</f>
        <v>64.1481481481482</v>
      </c>
      <c r="E214" s="44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02" t="s">
        <v>422</v>
      </c>
      <c r="B215" s="35" t="s">
        <v>423</v>
      </c>
      <c r="C215" s="44">
        <f t="shared" si="3"/>
        <v>75.8461511111111</v>
      </c>
      <c r="D215" s="44">
        <f>IFERROR(VLOOKUP(A215,【A】!A:C,3,0),0)</f>
        <v>70.3888888888889</v>
      </c>
      <c r="E215" s="44">
        <f>IFERROR((VLOOKUP(A215,【B职务】!A:I,8,0)*3+VLOOKUP(A215,【B特殊】!A:I,8,0))/(3+VLOOKUP(A215,【B特殊】!A:I,9,0)),0)+IFERROR(VLOOKUP(A215,【B职务】!A:C,3,0),0)</f>
        <v>97.6752</v>
      </c>
    </row>
    <row r="216" spans="1:5">
      <c r="A216" s="102" t="s">
        <v>424</v>
      </c>
      <c r="B216" s="35" t="s">
        <v>425</v>
      </c>
      <c r="C216" s="44">
        <f t="shared" si="3"/>
        <v>73.766752799311</v>
      </c>
      <c r="D216" s="44">
        <f>IFERROR(VLOOKUP(A216,【A】!A:C,3,0),0)</f>
        <v>74.1851851851852</v>
      </c>
      <c r="E216" s="44">
        <f>IFERROR((VLOOKUP(A216,【B职务】!A:I,8,0)*3+VLOOKUP(A216,【B特殊】!A:I,8,0))/(3+VLOOKUP(A216,【B特殊】!A:I,9,0)),0)+IFERROR(VLOOKUP(A216,【B职务】!A:C,3,0),0)</f>
        <v>72.093023255814</v>
      </c>
    </row>
    <row r="217" spans="1:5">
      <c r="A217" s="109" t="s">
        <v>426</v>
      </c>
      <c r="B217" s="37" t="s">
        <v>427</v>
      </c>
      <c r="C217" s="44">
        <f t="shared" si="3"/>
        <v>86.6274509803922</v>
      </c>
      <c r="D217" s="44">
        <f>IFERROR(VLOOKUP(A217,【A】!A:C,3,0),0)</f>
        <v>89.1666666666667</v>
      </c>
      <c r="E217" s="44">
        <f>IFERROR((VLOOKUP(A217,【B职务】!A:I,8,0)*3+VLOOKUP(A217,【B特殊】!A:I,8,0))/(3+VLOOKUP(A217,【B特殊】!A:I,9,0)),0)+IFERROR(VLOOKUP(A217,【B职务】!A:C,3,0),0)</f>
        <v>76.4705882352941</v>
      </c>
    </row>
    <row r="218" spans="1:5">
      <c r="A218" s="109" t="s">
        <v>428</v>
      </c>
      <c r="B218" s="37" t="s">
        <v>429</v>
      </c>
      <c r="C218" s="44">
        <f t="shared" si="3"/>
        <v>84.9989071038252</v>
      </c>
      <c r="D218" s="44">
        <f>IFERROR(VLOOKUP(A218,【A】!A:C,3,0),0)</f>
        <v>86.1666666666667</v>
      </c>
      <c r="E218" s="44">
        <f>IFERROR((VLOOKUP(A218,【B职务】!A:I,8,0)*3+VLOOKUP(A218,【B特殊】!A:I,8,0))/(3+VLOOKUP(A218,【B特殊】!A:I,9,0)),0)+IFERROR(VLOOKUP(A218,【B职务】!A:C,3,0),0)</f>
        <v>80.327868852459</v>
      </c>
    </row>
    <row r="219" spans="1:5">
      <c r="A219" s="109" t="s">
        <v>430</v>
      </c>
      <c r="B219" s="37" t="s">
        <v>431</v>
      </c>
      <c r="C219" s="44">
        <f t="shared" si="3"/>
        <v>88.0888888888888</v>
      </c>
      <c r="D219" s="44">
        <f>IFERROR(VLOOKUP(A219,【A】!A:C,3,0),0)</f>
        <v>93.4444444444444</v>
      </c>
      <c r="E219" s="44">
        <f>IFERROR((VLOOKUP(A219,【B职务】!A:I,8,0)*3+VLOOKUP(A219,【B特殊】!A:I,8,0))/(3+VLOOKUP(A219,【B特殊】!A:I,9,0)),0)+IFERROR(VLOOKUP(A219,【B职务】!A:C,3,0),0)</f>
        <v>66.6666666666667</v>
      </c>
    </row>
    <row r="220" spans="1:5">
      <c r="A220" s="109" t="s">
        <v>432</v>
      </c>
      <c r="B220" s="37" t="s">
        <v>433</v>
      </c>
      <c r="C220" s="44">
        <f t="shared" si="3"/>
        <v>86.567962962963</v>
      </c>
      <c r="D220" s="44">
        <f>IFERROR(VLOOKUP(A220,【A】!A:C,3,0),0)</f>
        <v>84.2037037037037</v>
      </c>
      <c r="E220" s="44">
        <f>IFERROR((VLOOKUP(A220,【B职务】!A:I,8,0)*3+VLOOKUP(A220,【B特殊】!A:I,8,0))/(3+VLOOKUP(A220,【B特殊】!A:I,9,0)),0)+IFERROR(VLOOKUP(A220,【B职务】!A:C,3,0),0)</f>
        <v>96.025</v>
      </c>
    </row>
    <row r="221" spans="1:5">
      <c r="A221" s="109" t="s">
        <v>434</v>
      </c>
      <c r="B221" s="37" t="s">
        <v>435</v>
      </c>
      <c r="C221" s="44">
        <f t="shared" si="3"/>
        <v>82.7323518518518</v>
      </c>
      <c r="D221" s="44">
        <f>IFERROR(VLOOKUP(A221,【A】!A:C,3,0),0)</f>
        <v>81.3148148148148</v>
      </c>
      <c r="E221" s="44">
        <f>IFERROR((VLOOKUP(A221,【B职务】!A:I,8,0)*3+VLOOKUP(A221,【B特殊】!A:I,8,0))/(3+VLOOKUP(A221,【B特殊】!A:I,9,0)),0)+IFERROR(VLOOKUP(A221,【B职务】!A:C,3,0),0)</f>
        <v>88.4025</v>
      </c>
    </row>
    <row r="222" spans="1:5">
      <c r="A222" s="39" t="s">
        <v>436</v>
      </c>
      <c r="B222" s="39" t="s">
        <v>437</v>
      </c>
      <c r="C222" s="44">
        <f t="shared" si="3"/>
        <v>79.1667006455998</v>
      </c>
      <c r="D222" s="44">
        <f>IFERROR(VLOOKUP(A222,【A】!A:C,3,0),0)</f>
        <v>79.462962962963</v>
      </c>
      <c r="E222" s="44">
        <f>IFERROR((VLOOKUP(A222,【B职务】!A:I,8,0)*3+VLOOKUP(A222,【B特殊】!A:I,8,0))/(3+VLOOKUP(A222,【B特殊】!A:I,9,0)),0)+IFERROR(VLOOKUP(A222,【B职务】!A:C,3,0),0)</f>
        <v>77.9816513761468</v>
      </c>
    </row>
    <row r="223" spans="1:5">
      <c r="A223" s="39" t="s">
        <v>438</v>
      </c>
      <c r="B223" s="39" t="s">
        <v>439</v>
      </c>
      <c r="C223" s="44">
        <f t="shared" si="3"/>
        <v>82.9123757904246</v>
      </c>
      <c r="D223" s="44">
        <f>IFERROR(VLOOKUP(A223,【A】!A:C,3,0),0)</f>
        <v>83.5185185185185</v>
      </c>
      <c r="E223" s="44">
        <f>IFERROR((VLOOKUP(A223,【B职务】!A:I,8,0)*3+VLOOKUP(A223,【B特殊】!A:I,8,0))/(3+VLOOKUP(A223,【B特殊】!A:I,9,0)),0)+IFERROR(VLOOKUP(A223,【B职务】!A:C,3,0),0)</f>
        <v>80.4878048780488</v>
      </c>
    </row>
    <row r="224" spans="1:5">
      <c r="A224" s="39" t="s">
        <v>440</v>
      </c>
      <c r="B224" s="39" t="s">
        <v>441</v>
      </c>
      <c r="C224" s="44">
        <f t="shared" si="3"/>
        <v>77.5925925925926</v>
      </c>
      <c r="D224" s="44">
        <f>IFERROR(VLOOKUP(A224,【A】!A:C,3,0),0)</f>
        <v>78.2407407407407</v>
      </c>
      <c r="E224" s="44">
        <f>IFERROR((VLOOKUP(A224,【B职务】!A:I,8,0)*3+VLOOKUP(A224,【B特殊】!A:I,8,0))/(3+VLOOKUP(A224,【B特殊】!A:I,9,0)),0)+IFERROR(VLOOKUP(A224,【B职务】!A:C,3,0),0)</f>
        <v>75</v>
      </c>
    </row>
    <row r="225" spans="1:5">
      <c r="A225" s="39" t="s">
        <v>442</v>
      </c>
      <c r="B225" s="39" t="s">
        <v>443</v>
      </c>
      <c r="C225" s="44">
        <f t="shared" si="3"/>
        <v>80.7874166666666</v>
      </c>
      <c r="D225" s="44">
        <f>IFERROR(VLOOKUP(A225,【A】!A:C,3,0),0)</f>
        <v>80.3333333333333</v>
      </c>
      <c r="E225" s="44">
        <f>IFERROR((VLOOKUP(A225,【B职务】!A:I,8,0)*3+VLOOKUP(A225,【B特殊】!A:I,8,0))/(3+VLOOKUP(A225,【B特殊】!A:I,9,0)),0)+IFERROR(VLOOKUP(A225,【B职务】!A:C,3,0),0)</f>
        <v>82.60375</v>
      </c>
    </row>
    <row r="226" spans="1:5">
      <c r="A226" s="39" t="s">
        <v>444</v>
      </c>
      <c r="B226" s="39" t="s">
        <v>445</v>
      </c>
      <c r="C226" s="44">
        <f t="shared" si="3"/>
        <v>82.3185185185186</v>
      </c>
      <c r="D226" s="44">
        <f>IFERROR(VLOOKUP(A226,【A】!A:C,3,0),0)</f>
        <v>84.1481481481482</v>
      </c>
      <c r="E226" s="44">
        <f>IFERROR((VLOOKUP(A226,【B职务】!A:I,8,0)*3+VLOOKUP(A226,【B特殊】!A:I,8,0))/(3+VLOOKUP(A226,【B特殊】!A:I,9,0)),0)+IFERROR(VLOOKUP(A226,【B职务】!A:C,3,0),0)</f>
        <v>75</v>
      </c>
    </row>
    <row r="227" spans="1:5">
      <c r="A227" s="56" t="s">
        <v>446</v>
      </c>
      <c r="B227" s="40" t="s">
        <v>447</v>
      </c>
      <c r="C227" s="44">
        <f t="shared" si="3"/>
        <v>83.6162037037037</v>
      </c>
      <c r="D227" s="44">
        <f>IFERROR(VLOOKUP(A227,【A】!A:C,3,0),0)</f>
        <v>83.1296296296296</v>
      </c>
      <c r="E227" s="44">
        <f>IFERROR((VLOOKUP(A227,【B职务】!A:I,8,0)*3+VLOOKUP(A227,【B特殊】!A:I,8,0))/(3+VLOOKUP(A227,【B特殊】!A:I,9,0)),0)+IFERROR(VLOOKUP(A227,【B职务】!A:C,3,0),0)</f>
        <v>85.5625</v>
      </c>
    </row>
    <row r="228" spans="1:5">
      <c r="A228" s="39" t="s">
        <v>448</v>
      </c>
      <c r="B228" s="39" t="s">
        <v>449</v>
      </c>
      <c r="C228" s="44">
        <f t="shared" si="3"/>
        <v>74.8842105263158</v>
      </c>
      <c r="D228" s="44">
        <f>IFERROR(VLOOKUP(A228,【A】!A:C,3,0),0)</f>
        <v>76.5</v>
      </c>
      <c r="E228" s="44">
        <f>IFERROR((VLOOKUP(A228,【B职务】!A:I,8,0)*3+VLOOKUP(A228,【B特殊】!A:I,8,0))/(3+VLOOKUP(A228,【B特殊】!A:I,9,0)),0)+IFERROR(VLOOKUP(A228,【B职务】!A:C,3,0),0)</f>
        <v>68.4210526315789</v>
      </c>
    </row>
    <row r="229" spans="1:5">
      <c r="A229" s="39" t="s">
        <v>450</v>
      </c>
      <c r="B229" s="39" t="s">
        <v>451</v>
      </c>
      <c r="C229" s="44">
        <f t="shared" si="3"/>
        <v>71.9070198105082</v>
      </c>
      <c r="D229" s="44">
        <f>IFERROR(VLOOKUP(A229,【A】!A:C,3,0),0)</f>
        <v>68.9259259259259</v>
      </c>
      <c r="E229" s="44">
        <f>IFERROR((VLOOKUP(A229,【B职务】!A:I,8,0)*3+VLOOKUP(A229,【B特殊】!A:I,8,0))/(3+VLOOKUP(A229,【B特殊】!A:I,9,0)),0)+IFERROR(VLOOKUP(A229,【B职务】!A:C,3,0),0)</f>
        <v>83.8313953488372</v>
      </c>
    </row>
    <row r="230" spans="1:5">
      <c r="A230" s="39" t="s">
        <v>452</v>
      </c>
      <c r="B230" s="39" t="s">
        <v>453</v>
      </c>
      <c r="C230" s="44">
        <f t="shared" si="3"/>
        <v>83.1711111111112</v>
      </c>
      <c r="D230" s="44">
        <f>IFERROR(VLOOKUP(A230,【A】!A:C,3,0),0)</f>
        <v>82.0555555555556</v>
      </c>
      <c r="E230" s="44">
        <f>IFERROR((VLOOKUP(A230,【B职务】!A:I,8,0)*3+VLOOKUP(A230,【B特殊】!A:I,8,0))/(3+VLOOKUP(A230,【B特殊】!A:I,9,0)),0)+IFERROR(VLOOKUP(A230,【B职务】!A:C,3,0),0)</f>
        <v>87.6333333333333</v>
      </c>
    </row>
    <row r="231" spans="1:5">
      <c r="A231" s="39" t="s">
        <v>454</v>
      </c>
      <c r="B231" s="39" t="s">
        <v>455</v>
      </c>
      <c r="C231" s="44">
        <f t="shared" si="3"/>
        <v>77.7398058252427</v>
      </c>
      <c r="D231" s="44">
        <f>IFERROR(VLOOKUP(A231,【A】!A:C,3,0),0)</f>
        <v>78</v>
      </c>
      <c r="E231" s="44">
        <f>IFERROR((VLOOKUP(A231,【B职务】!A:I,8,0)*3+VLOOKUP(A231,【B特殊】!A:I,8,0))/(3+VLOOKUP(A231,【B特殊】!A:I,9,0)),0)+IFERROR(VLOOKUP(A231,【B职务】!A:C,3,0),0)</f>
        <v>76.6990291262136</v>
      </c>
    </row>
    <row r="232" spans="1:5">
      <c r="A232" s="39" t="s">
        <v>456</v>
      </c>
      <c r="B232" s="39" t="s">
        <v>457</v>
      </c>
      <c r="C232" s="44">
        <f t="shared" si="3"/>
        <v>70.9417592592593</v>
      </c>
      <c r="D232" s="44">
        <f>IFERROR(VLOOKUP(A232,【A】!A:C,3,0),0)</f>
        <v>66.5740740740741</v>
      </c>
      <c r="E232" s="44">
        <f>IFERROR((VLOOKUP(A232,【B职务】!A:I,8,0)*3+VLOOKUP(A232,【B特殊】!A:I,8,0))/(3+VLOOKUP(A232,【B特殊】!A:I,9,0)),0)+IFERROR(VLOOKUP(A232,【B职务】!A:C,3,0),0)</f>
        <v>88.4125</v>
      </c>
    </row>
    <row r="233" spans="1:5">
      <c r="A233" s="39" t="s">
        <v>458</v>
      </c>
      <c r="B233" s="39" t="s">
        <v>459</v>
      </c>
      <c r="C233" s="44">
        <f t="shared" si="3"/>
        <v>74.0200435729847</v>
      </c>
      <c r="D233" s="44">
        <f>IFERROR(VLOOKUP(A233,【A】!A:C,3,0),0)</f>
        <v>73.4074074074074</v>
      </c>
      <c r="E233" s="44">
        <f>IFERROR((VLOOKUP(A233,【B职务】!A:I,8,0)*3+VLOOKUP(A233,【B特殊】!A:I,8,0))/(3+VLOOKUP(A233,【B特殊】!A:I,9,0)),0)+IFERROR(VLOOKUP(A233,【B职务】!A:C,3,0),0)</f>
        <v>76.4705882352941</v>
      </c>
    </row>
    <row r="234" spans="1:5">
      <c r="A234" s="39" t="s">
        <v>460</v>
      </c>
      <c r="B234" s="39" t="s">
        <v>461</v>
      </c>
      <c r="C234" s="44">
        <f t="shared" si="3"/>
        <v>72.8973148148148</v>
      </c>
      <c r="D234" s="44">
        <f>IFERROR(VLOOKUP(A234,【A】!A:C,3,0),0)</f>
        <v>71.3518518518518</v>
      </c>
      <c r="E234" s="44">
        <f>IFERROR((VLOOKUP(A234,【B职务】!A:I,8,0)*3+VLOOKUP(A234,【B特殊】!A:I,8,0))/(3+VLOOKUP(A234,【B特殊】!A:I,9,0)),0)+IFERROR(VLOOKUP(A234,【B职务】!A:C,3,0),0)</f>
        <v>79.0791666666667</v>
      </c>
    </row>
    <row r="235" spans="1:5">
      <c r="A235" s="39" t="s">
        <v>462</v>
      </c>
      <c r="B235" s="39" t="s">
        <v>463</v>
      </c>
      <c r="C235" s="44">
        <f t="shared" si="3"/>
        <v>77.037037037037</v>
      </c>
      <c r="D235" s="44">
        <f>IFERROR(VLOOKUP(A235,【A】!A:C,3,0),0)</f>
        <v>79.6296296296296</v>
      </c>
      <c r="E235" s="44">
        <f>IFERROR((VLOOKUP(A235,【B职务】!A:I,8,0)*3+VLOOKUP(A235,【B特殊】!A:I,8,0))/(3+VLOOKUP(A235,【B特殊】!A:I,9,0)),0)+IFERROR(VLOOKUP(A235,【B职务】!A:C,3,0),0)</f>
        <v>66.6666666666667</v>
      </c>
    </row>
    <row r="236" spans="1:5">
      <c r="A236" s="39" t="s">
        <v>464</v>
      </c>
      <c r="B236" s="39" t="s">
        <v>465</v>
      </c>
      <c r="C236" s="44">
        <f t="shared" si="3"/>
        <v>71.3315266485998</v>
      </c>
      <c r="D236" s="44">
        <f>IFERROR(VLOOKUP(A236,【A】!A:C,3,0),0)</f>
        <v>71.4814814814815</v>
      </c>
      <c r="E236" s="44">
        <f>IFERROR((VLOOKUP(A236,【B职务】!A:I,8,0)*3+VLOOKUP(A236,【B特殊】!A:I,8,0))/(3+VLOOKUP(A236,【B特殊】!A:I,9,0)),0)+IFERROR(VLOOKUP(A236,【B职务】!A:C,3,0),0)</f>
        <v>70.7317073170732</v>
      </c>
    </row>
    <row r="237" spans="1:5">
      <c r="A237" s="39" t="s">
        <v>466</v>
      </c>
      <c r="B237" s="39" t="s">
        <v>467</v>
      </c>
      <c r="C237" s="44">
        <f t="shared" si="3"/>
        <v>77.3854265501457</v>
      </c>
      <c r="D237" s="44">
        <f>IFERROR(VLOOKUP(A237,【A】!A:C,3,0),0)</f>
        <v>75.962962962963</v>
      </c>
      <c r="E237" s="44">
        <f>IFERROR((VLOOKUP(A237,【B职务】!A:I,8,0)*3+VLOOKUP(A237,【B特殊】!A:I,8,0))/(3+VLOOKUP(A237,【B特殊】!A:I,9,0)),0)+IFERROR(VLOOKUP(A237,【B职务】!A:C,3,0),0)</f>
        <v>83.0752808988764</v>
      </c>
    </row>
    <row r="238" spans="1:5">
      <c r="A238" s="39" t="s">
        <v>468</v>
      </c>
      <c r="B238" s="39" t="s">
        <v>469</v>
      </c>
      <c r="C238" s="44">
        <f t="shared" si="3"/>
        <v>75.8956304619226</v>
      </c>
      <c r="D238" s="44">
        <f>IFERROR(VLOOKUP(A238,【A】!A:C,3,0),0)</f>
        <v>76.6111111111111</v>
      </c>
      <c r="E238" s="44">
        <f>IFERROR((VLOOKUP(A238,【B职务】!A:I,8,0)*3+VLOOKUP(A238,【B特殊】!A:I,8,0))/(3+VLOOKUP(A238,【B特殊】!A:I,9,0)),0)+IFERROR(VLOOKUP(A238,【B职务】!A:C,3,0),0)</f>
        <v>73.0337078651685</v>
      </c>
    </row>
    <row r="239" spans="1:5">
      <c r="A239" s="39" t="s">
        <v>470</v>
      </c>
      <c r="B239" s="39" t="s">
        <v>471</v>
      </c>
      <c r="C239" s="44">
        <f t="shared" si="3"/>
        <v>77.4891302538494</v>
      </c>
      <c r="D239" s="44">
        <f>IFERROR(VLOOKUP(A239,【A】!A:C,3,0),0)</f>
        <v>76.0925925925926</v>
      </c>
      <c r="E239" s="44">
        <f>IFERROR((VLOOKUP(A239,【B职务】!A:I,8,0)*3+VLOOKUP(A239,【B特殊】!A:I,8,0))/(3+VLOOKUP(A239,【B特殊】!A:I,9,0)),0)+IFERROR(VLOOKUP(A239,【B职务】!A:C,3,0),0)</f>
        <v>83.0752808988764</v>
      </c>
    </row>
    <row r="240" spans="1:5">
      <c r="A240" s="39" t="s">
        <v>472</v>
      </c>
      <c r="B240" s="39" t="s">
        <v>473</v>
      </c>
      <c r="C240" s="44">
        <f t="shared" si="3"/>
        <v>71.2364444444445</v>
      </c>
      <c r="D240" s="44">
        <f>IFERROR(VLOOKUP(A240,【A】!A:C,3,0),0)</f>
        <v>67.8888888888889</v>
      </c>
      <c r="E240" s="44">
        <f>IFERROR((VLOOKUP(A240,【B职务】!A:I,8,0)*3+VLOOKUP(A240,【B特殊】!A:I,8,0))/(3+VLOOKUP(A240,【B特殊】!A:I,9,0)),0)+IFERROR(VLOOKUP(A240,【B职务】!A:C,3,0),0)</f>
        <v>84.6266666666667</v>
      </c>
    </row>
    <row r="241" spans="1:5">
      <c r="A241" s="39" t="s">
        <v>474</v>
      </c>
      <c r="B241" s="39" t="s">
        <v>475</v>
      </c>
      <c r="C241" s="44">
        <f t="shared" si="3"/>
        <v>73.5407407407408</v>
      </c>
      <c r="D241" s="44">
        <f>IFERROR(VLOOKUP(A241,【A】!A:C,3,0),0)</f>
        <v>75.2592592592593</v>
      </c>
      <c r="E241" s="44">
        <f>IFERROR((VLOOKUP(A241,【B职务】!A:I,8,0)*3+VLOOKUP(A241,【B特殊】!A:I,8,0))/(3+VLOOKUP(A241,【B特殊】!A:I,9,0)),0)+IFERROR(VLOOKUP(A241,【B职务】!A:C,3,0),0)</f>
        <v>66.6666666666667</v>
      </c>
    </row>
    <row r="242" spans="1:5">
      <c r="A242" s="39" t="s">
        <v>476</v>
      </c>
      <c r="B242" s="39" t="s">
        <v>477</v>
      </c>
      <c r="C242" s="44">
        <f t="shared" si="3"/>
        <v>80.2049206349206</v>
      </c>
      <c r="D242" s="44">
        <f>IFERROR(VLOOKUP(A242,【A】!A:C,3,0),0)</f>
        <v>80.2222222222222</v>
      </c>
      <c r="E242" s="44">
        <f>IFERROR((VLOOKUP(A242,【B职务】!A:I,8,0)*3+VLOOKUP(A242,【B特殊】!A:I,8,0))/(3+VLOOKUP(A242,【B特殊】!A:I,9,0)),0)+IFERROR(VLOOKUP(A242,【B职务】!A:C,3,0),0)</f>
        <v>80.1357142857143</v>
      </c>
    </row>
    <row r="243" spans="1:5">
      <c r="A243" s="37" t="s">
        <v>478</v>
      </c>
      <c r="B243" s="37" t="s">
        <v>479</v>
      </c>
      <c r="C243" s="44">
        <f t="shared" si="3"/>
        <v>72.8021164021164</v>
      </c>
      <c r="D243" s="44">
        <f>IFERROR(VLOOKUP(A243,【A】!A:C,3,0),0)</f>
        <v>74.5740740740741</v>
      </c>
      <c r="E243" s="44">
        <f>IFERROR((VLOOKUP(A243,【B职务】!A:I,8,0)*3+VLOOKUP(A243,【B特殊】!A:I,8,0))/(3+VLOOKUP(A243,【B特殊】!A:I,9,0)),0)+IFERROR(VLOOKUP(A243,【B职务】!A:C,3,0),0)</f>
        <v>65.7142857142857</v>
      </c>
    </row>
    <row r="244" spans="1:5">
      <c r="A244" s="37" t="s">
        <v>480</v>
      </c>
      <c r="B244" s="37" t="s">
        <v>481</v>
      </c>
      <c r="C244" s="44">
        <f t="shared" si="3"/>
        <v>74.3703703703704</v>
      </c>
      <c r="D244" s="44">
        <f>IFERROR(VLOOKUP(A244,【A】!A:C,3,0),0)</f>
        <v>76.2962962962963</v>
      </c>
      <c r="E244" s="44">
        <f>IFERROR((VLOOKUP(A244,【B职务】!A:I,8,0)*3+VLOOKUP(A244,【B特殊】!A:I,8,0))/(3+VLOOKUP(A244,【B特殊】!A:I,9,0)),0)+IFERROR(VLOOKUP(A244,【B职务】!A:C,3,0),0)</f>
        <v>66.6666666666667</v>
      </c>
    </row>
    <row r="245" spans="1:5">
      <c r="A245" s="37" t="s">
        <v>482</v>
      </c>
      <c r="B245" s="37" t="s">
        <v>483</v>
      </c>
      <c r="C245" s="44">
        <f t="shared" si="3"/>
        <v>74.2307407407407</v>
      </c>
      <c r="D245" s="44">
        <f>IFERROR(VLOOKUP(A245,【A】!A:C,3,0),0)</f>
        <v>72.5925925925926</v>
      </c>
      <c r="E245" s="44">
        <f>IFERROR((VLOOKUP(A245,【B职务】!A:I,8,0)*3+VLOOKUP(A245,【B特殊】!A:I,8,0))/(3+VLOOKUP(A245,【B特殊】!A:I,9,0)),0)+IFERROR(VLOOKUP(A245,【B职务】!A:C,3,0),0)</f>
        <v>80.7833333333333</v>
      </c>
    </row>
    <row r="246" spans="1:5">
      <c r="A246" s="37" t="s">
        <v>484</v>
      </c>
      <c r="B246" s="37" t="s">
        <v>485</v>
      </c>
      <c r="C246" s="44">
        <f t="shared" si="3"/>
        <v>81.1212851405623</v>
      </c>
      <c r="D246" s="44">
        <f>IFERROR(VLOOKUP(A246,【A】!A:C,3,0),0)</f>
        <v>77.6666666666667</v>
      </c>
      <c r="E246" s="44">
        <f>IFERROR((VLOOKUP(A246,【B职务】!A:I,8,0)*3+VLOOKUP(A246,【B特殊】!A:I,8,0))/(3+VLOOKUP(A246,【B特殊】!A:I,9,0)),0)+IFERROR(VLOOKUP(A246,【B职务】!A:C,3,0),0)</f>
        <v>94.9397590361446</v>
      </c>
    </row>
    <row r="247" spans="1:5">
      <c r="A247" s="37" t="s">
        <v>486</v>
      </c>
      <c r="B247" s="37" t="s">
        <v>487</v>
      </c>
      <c r="C247" s="44">
        <f t="shared" si="3"/>
        <v>79.5006552706553</v>
      </c>
      <c r="D247" s="44">
        <f>IFERROR(VLOOKUP(A247,【A】!A:C,3,0),0)</f>
        <v>79.2037037037037</v>
      </c>
      <c r="E247" s="44">
        <f>IFERROR((VLOOKUP(A247,【B职务】!A:I,8,0)*3+VLOOKUP(A247,【B特殊】!A:I,8,0))/(3+VLOOKUP(A247,【B特殊】!A:I,9,0)),0)+IFERROR(VLOOKUP(A247,【B职务】!A:C,3,0),0)</f>
        <v>80.6884615384615</v>
      </c>
    </row>
    <row r="248" spans="1:5">
      <c r="A248" s="37" t="s">
        <v>488</v>
      </c>
      <c r="B248" s="37" t="s">
        <v>489</v>
      </c>
      <c r="C248" s="44">
        <f t="shared" si="3"/>
        <v>80.2370281124498</v>
      </c>
      <c r="D248" s="44">
        <f>IFERROR(VLOOKUP(A248,【A】!A:C,3,0),0)</f>
        <v>79.8333333333333</v>
      </c>
      <c r="E248" s="44">
        <f>IFERROR((VLOOKUP(A248,【B职务】!A:I,8,0)*3+VLOOKUP(A248,【B特殊】!A:I,8,0))/(3+VLOOKUP(A248,【B特殊】!A:I,9,0)),0)+IFERROR(VLOOKUP(A248,【B职务】!A:C,3,0),0)</f>
        <v>81.8518072289157</v>
      </c>
    </row>
    <row r="249" spans="1:5">
      <c r="A249" s="37" t="s">
        <v>490</v>
      </c>
      <c r="B249" s="37" t="s">
        <v>491</v>
      </c>
      <c r="C249" s="44">
        <f t="shared" si="3"/>
        <v>80.679898989899</v>
      </c>
      <c r="D249" s="44">
        <f>IFERROR(VLOOKUP(A249,【A】!A:C,3,0),0)</f>
        <v>81.5555555555556</v>
      </c>
      <c r="E249" s="44">
        <f>IFERROR((VLOOKUP(A249,【B职务】!A:I,8,0)*3+VLOOKUP(A249,【B特殊】!A:I,8,0))/(3+VLOOKUP(A249,【B特殊】!A:I,9,0)),0)+IFERROR(VLOOKUP(A249,【B职务】!A:C,3,0),0)</f>
        <v>77.1772727272727</v>
      </c>
    </row>
    <row r="250" spans="1:5">
      <c r="A250" s="37" t="s">
        <v>492</v>
      </c>
      <c r="B250" s="37" t="s">
        <v>493</v>
      </c>
      <c r="C250" s="44">
        <f t="shared" si="3"/>
        <v>69.7938148148148</v>
      </c>
      <c r="D250" s="44">
        <f>IFERROR(VLOOKUP(A250,【A】!A:C,3,0),0)</f>
        <v>68.5185185185185</v>
      </c>
      <c r="E250" s="44">
        <f>IFERROR((VLOOKUP(A250,【B职务】!A:I,8,0)*3+VLOOKUP(A250,【B特殊】!A:I,8,0))/(3+VLOOKUP(A250,【B特殊】!A:I,9,0)),0)+IFERROR(VLOOKUP(A250,【B职务】!A:C,3,0),0)</f>
        <v>74.895</v>
      </c>
    </row>
    <row r="251" spans="1:5">
      <c r="A251" s="25"/>
      <c r="B251" s="25"/>
      <c r="C251" s="44">
        <f t="shared" si="3"/>
        <v>0</v>
      </c>
      <c r="D251" s="44">
        <f>IFERROR(VLOOKUP(A251,【A】!A:C,3,0),0)</f>
        <v>0</v>
      </c>
      <c r="E251" s="44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25"/>
      <c r="B252" s="25"/>
      <c r="C252" s="44">
        <f t="shared" si="3"/>
        <v>0</v>
      </c>
      <c r="D252" s="44">
        <f>IFERROR(VLOOKUP(A252,【A】!A:C,3,0),0)</f>
        <v>0</v>
      </c>
      <c r="E252" s="44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25"/>
      <c r="B253" s="25"/>
      <c r="C253" s="44">
        <f t="shared" si="3"/>
        <v>0</v>
      </c>
      <c r="D253" s="44">
        <f>IFERROR(VLOOKUP(A253,【A】!A:C,3,0),0)</f>
        <v>0</v>
      </c>
      <c r="E253" s="44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25"/>
      <c r="B254" s="25"/>
      <c r="C254" s="44">
        <f t="shared" si="3"/>
        <v>0</v>
      </c>
      <c r="D254" s="44">
        <f>IFERROR(VLOOKUP(A254,【A】!A:C,3,0),0)</f>
        <v>0</v>
      </c>
      <c r="E254" s="44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25"/>
      <c r="B255" s="25"/>
      <c r="C255" s="44">
        <f t="shared" si="3"/>
        <v>0</v>
      </c>
      <c r="D255" s="44">
        <f>IFERROR(VLOOKUP(A255,【A】!A:C,3,0),0)</f>
        <v>0</v>
      </c>
      <c r="E255" s="44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25"/>
      <c r="B256" s="25"/>
      <c r="C256" s="44">
        <f t="shared" si="3"/>
        <v>0</v>
      </c>
      <c r="D256" s="44">
        <f>IFERROR(VLOOKUP(A256,【A】!A:C,3,0),0)</f>
        <v>0</v>
      </c>
      <c r="E256" s="44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25"/>
      <c r="B257" s="25"/>
      <c r="C257" s="44">
        <f t="shared" si="3"/>
        <v>0</v>
      </c>
      <c r="D257" s="44">
        <f>IFERROR(VLOOKUP(A257,【A】!A:C,3,0),0)</f>
        <v>0</v>
      </c>
      <c r="E257" s="44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25"/>
      <c r="B258" s="25"/>
      <c r="C258" s="44">
        <f t="shared" si="3"/>
        <v>0</v>
      </c>
      <c r="D258" s="44">
        <f>IFERROR(VLOOKUP(A258,【A】!A:C,3,0),0)</f>
        <v>0</v>
      </c>
      <c r="E258" s="44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25"/>
      <c r="B259" s="25"/>
      <c r="C259" s="44">
        <f t="shared" si="3"/>
        <v>0</v>
      </c>
      <c r="D259" s="44">
        <f>IFERROR(VLOOKUP(A259,【A】!A:C,3,0),0)</f>
        <v>0</v>
      </c>
      <c r="E259" s="44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25"/>
      <c r="B260" s="25"/>
      <c r="C260" s="44">
        <f t="shared" ref="C260:C323" si="4">IFERROR(SUM(D260*0.8+E260*0.2),0)</f>
        <v>0</v>
      </c>
      <c r="D260" s="44">
        <f>IFERROR(VLOOKUP(A260,【A】!A:C,3,0),0)</f>
        <v>0</v>
      </c>
      <c r="E260" s="44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25"/>
      <c r="B261" s="25"/>
      <c r="C261" s="44">
        <f t="shared" si="4"/>
        <v>0</v>
      </c>
      <c r="D261" s="44">
        <f>IFERROR(VLOOKUP(A261,【A】!A:C,3,0),0)</f>
        <v>0</v>
      </c>
      <c r="E261" s="44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25"/>
      <c r="B262" s="25"/>
      <c r="C262" s="44">
        <f t="shared" si="4"/>
        <v>0</v>
      </c>
      <c r="D262" s="44">
        <f>IFERROR(VLOOKUP(A262,【A】!A:C,3,0),0)</f>
        <v>0</v>
      </c>
      <c r="E262" s="44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25"/>
      <c r="B263" s="25"/>
      <c r="C263" s="44">
        <f t="shared" si="4"/>
        <v>0</v>
      </c>
      <c r="D263" s="44">
        <f>IFERROR(VLOOKUP(A263,【A】!A:C,3,0),0)</f>
        <v>0</v>
      </c>
      <c r="E263" s="44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25"/>
      <c r="B264" s="25"/>
      <c r="C264" s="44">
        <f t="shared" si="4"/>
        <v>0</v>
      </c>
      <c r="D264" s="44">
        <f>IFERROR(VLOOKUP(A264,【A】!A:C,3,0),0)</f>
        <v>0</v>
      </c>
      <c r="E264" s="44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25"/>
      <c r="B265" s="25"/>
      <c r="C265" s="44">
        <f t="shared" si="4"/>
        <v>0</v>
      </c>
      <c r="D265" s="44">
        <f>IFERROR(VLOOKUP(A265,【A】!A:C,3,0),0)</f>
        <v>0</v>
      </c>
      <c r="E265" s="44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25"/>
      <c r="B266" s="25"/>
      <c r="C266" s="44">
        <f t="shared" si="4"/>
        <v>0</v>
      </c>
      <c r="D266" s="44">
        <f>IFERROR(VLOOKUP(A266,【A】!A:C,3,0),0)</f>
        <v>0</v>
      </c>
      <c r="E266" s="44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25"/>
      <c r="B267" s="25"/>
      <c r="C267" s="44">
        <f t="shared" si="4"/>
        <v>0</v>
      </c>
      <c r="D267" s="44">
        <f>IFERROR(VLOOKUP(A267,【A】!A:C,3,0),0)</f>
        <v>0</v>
      </c>
      <c r="E267" s="44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25"/>
      <c r="B268" s="25"/>
      <c r="C268" s="44">
        <f t="shared" si="4"/>
        <v>0</v>
      </c>
      <c r="D268" s="44">
        <f>IFERROR(VLOOKUP(A268,【A】!A:C,3,0),0)</f>
        <v>0</v>
      </c>
      <c r="E268" s="44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25"/>
      <c r="B269" s="25"/>
      <c r="C269" s="44">
        <f t="shared" si="4"/>
        <v>0</v>
      </c>
      <c r="D269" s="44">
        <f>IFERROR(VLOOKUP(A269,【A】!A:C,3,0),0)</f>
        <v>0</v>
      </c>
      <c r="E269" s="44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25"/>
      <c r="B270" s="25"/>
      <c r="C270" s="44">
        <f t="shared" si="4"/>
        <v>0</v>
      </c>
      <c r="D270" s="44">
        <f>IFERROR(VLOOKUP(A270,【A】!A:C,3,0),0)</f>
        <v>0</v>
      </c>
      <c r="E270" s="44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25"/>
      <c r="B271" s="25"/>
      <c r="C271" s="44">
        <f t="shared" si="4"/>
        <v>0</v>
      </c>
      <c r="D271" s="44">
        <f>IFERROR(VLOOKUP(A271,【A】!A:C,3,0),0)</f>
        <v>0</v>
      </c>
      <c r="E271" s="44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25"/>
      <c r="B272" s="25"/>
      <c r="C272" s="44">
        <f t="shared" si="4"/>
        <v>0</v>
      </c>
      <c r="D272" s="44">
        <f>IFERROR(VLOOKUP(A272,【A】!A:C,3,0),0)</f>
        <v>0</v>
      </c>
      <c r="E272" s="44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25"/>
      <c r="B273" s="25"/>
      <c r="C273" s="44">
        <f t="shared" si="4"/>
        <v>0</v>
      </c>
      <c r="D273" s="44">
        <f>IFERROR(VLOOKUP(A273,【A】!A:C,3,0),0)</f>
        <v>0</v>
      </c>
      <c r="E273" s="44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25"/>
      <c r="B274" s="25"/>
      <c r="C274" s="44">
        <f t="shared" si="4"/>
        <v>0</v>
      </c>
      <c r="D274" s="44">
        <f>IFERROR(VLOOKUP(A274,【A】!A:C,3,0),0)</f>
        <v>0</v>
      </c>
      <c r="E274" s="44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25"/>
      <c r="B275" s="25"/>
      <c r="C275" s="44">
        <f t="shared" si="4"/>
        <v>0</v>
      </c>
      <c r="D275" s="44">
        <f>IFERROR(VLOOKUP(A275,【A】!A:C,3,0),0)</f>
        <v>0</v>
      </c>
      <c r="E275" s="44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25"/>
      <c r="B276" s="25"/>
      <c r="C276" s="44">
        <f t="shared" si="4"/>
        <v>0</v>
      </c>
      <c r="D276" s="44">
        <f>IFERROR(VLOOKUP(A276,【A】!A:C,3,0),0)</f>
        <v>0</v>
      </c>
      <c r="E276" s="44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25"/>
      <c r="B277" s="25"/>
      <c r="C277" s="44">
        <f t="shared" si="4"/>
        <v>0</v>
      </c>
      <c r="D277" s="44">
        <f>IFERROR(VLOOKUP(A277,【A】!A:C,3,0),0)</f>
        <v>0</v>
      </c>
      <c r="E277" s="44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25"/>
      <c r="B278" s="25"/>
      <c r="C278" s="44">
        <f t="shared" si="4"/>
        <v>0</v>
      </c>
      <c r="D278" s="44">
        <f>IFERROR(VLOOKUP(A278,【A】!A:C,3,0),0)</f>
        <v>0</v>
      </c>
      <c r="E278" s="44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25"/>
      <c r="B279" s="25"/>
      <c r="C279" s="44">
        <f t="shared" si="4"/>
        <v>0</v>
      </c>
      <c r="D279" s="44">
        <f>IFERROR(VLOOKUP(A279,【A】!A:C,3,0),0)</f>
        <v>0</v>
      </c>
      <c r="E279" s="44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25"/>
      <c r="B280" s="25"/>
      <c r="C280" s="44">
        <f t="shared" si="4"/>
        <v>0</v>
      </c>
      <c r="D280" s="44">
        <f>IFERROR(VLOOKUP(A280,【A】!A:C,3,0),0)</f>
        <v>0</v>
      </c>
      <c r="E280" s="44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25"/>
      <c r="B281" s="25"/>
      <c r="C281" s="44">
        <f t="shared" si="4"/>
        <v>0</v>
      </c>
      <c r="D281" s="44">
        <f>IFERROR(VLOOKUP(A281,【A】!A:C,3,0),0)</f>
        <v>0</v>
      </c>
      <c r="E281" s="44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25"/>
      <c r="B282" s="25"/>
      <c r="C282" s="44">
        <f t="shared" si="4"/>
        <v>0</v>
      </c>
      <c r="D282" s="44">
        <f>IFERROR(VLOOKUP(A282,【A】!A:C,3,0),0)</f>
        <v>0</v>
      </c>
      <c r="E282" s="44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25"/>
      <c r="B283" s="25"/>
      <c r="C283" s="44">
        <f t="shared" si="4"/>
        <v>0</v>
      </c>
      <c r="D283" s="44">
        <f>IFERROR(VLOOKUP(A283,【A】!A:C,3,0),0)</f>
        <v>0</v>
      </c>
      <c r="E283" s="44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25"/>
      <c r="B284" s="25"/>
      <c r="C284" s="44">
        <f t="shared" si="4"/>
        <v>0</v>
      </c>
      <c r="D284" s="44">
        <f>IFERROR(VLOOKUP(A284,【A】!A:C,3,0),0)</f>
        <v>0</v>
      </c>
      <c r="E284" s="44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25"/>
      <c r="B285" s="25"/>
      <c r="C285" s="44">
        <f t="shared" si="4"/>
        <v>0</v>
      </c>
      <c r="D285" s="44">
        <f>IFERROR(VLOOKUP(A285,【A】!A:C,3,0),0)</f>
        <v>0</v>
      </c>
      <c r="E285" s="44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25"/>
      <c r="B286" s="25"/>
      <c r="C286" s="44">
        <f t="shared" si="4"/>
        <v>0</v>
      </c>
      <c r="D286" s="44">
        <f>IFERROR(VLOOKUP(A286,【A】!A:C,3,0),0)</f>
        <v>0</v>
      </c>
      <c r="E286" s="44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25"/>
      <c r="B287" s="25"/>
      <c r="C287" s="44">
        <f t="shared" si="4"/>
        <v>0</v>
      </c>
      <c r="D287" s="44">
        <f>IFERROR(VLOOKUP(A287,【A】!A:C,3,0),0)</f>
        <v>0</v>
      </c>
      <c r="E287" s="44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25"/>
      <c r="B288" s="25"/>
      <c r="C288" s="44">
        <f t="shared" si="4"/>
        <v>0</v>
      </c>
      <c r="D288" s="44">
        <f>IFERROR(VLOOKUP(A288,【A】!A:C,3,0),0)</f>
        <v>0</v>
      </c>
      <c r="E288" s="44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25"/>
      <c r="B289" s="25"/>
      <c r="C289" s="44">
        <f t="shared" si="4"/>
        <v>0</v>
      </c>
      <c r="D289" s="44">
        <f>IFERROR(VLOOKUP(A289,【A】!A:C,3,0),0)</f>
        <v>0</v>
      </c>
      <c r="E289" s="44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25"/>
      <c r="B290" s="25"/>
      <c r="C290" s="44">
        <f t="shared" si="4"/>
        <v>0</v>
      </c>
      <c r="D290" s="44">
        <f>IFERROR(VLOOKUP(A290,【A】!A:C,3,0),0)</f>
        <v>0</v>
      </c>
      <c r="E290" s="44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25"/>
      <c r="B291" s="25"/>
      <c r="C291" s="44">
        <f t="shared" si="4"/>
        <v>0</v>
      </c>
      <c r="D291" s="44">
        <f>IFERROR(VLOOKUP(A291,【A】!A:C,3,0),0)</f>
        <v>0</v>
      </c>
      <c r="E291" s="44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25"/>
      <c r="B292" s="25"/>
      <c r="C292" s="44">
        <f t="shared" si="4"/>
        <v>0</v>
      </c>
      <c r="D292" s="44">
        <f>IFERROR(VLOOKUP(A292,【A】!A:C,3,0),0)</f>
        <v>0</v>
      </c>
      <c r="E292" s="44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25"/>
      <c r="B293" s="25"/>
      <c r="C293" s="44">
        <f t="shared" si="4"/>
        <v>0</v>
      </c>
      <c r="D293" s="44">
        <f>IFERROR(VLOOKUP(A293,【A】!A:C,3,0),0)</f>
        <v>0</v>
      </c>
      <c r="E293" s="44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25"/>
      <c r="B294" s="25"/>
      <c r="C294" s="44">
        <f t="shared" si="4"/>
        <v>0</v>
      </c>
      <c r="D294" s="44">
        <f>IFERROR(VLOOKUP(A294,【A】!A:C,3,0),0)</f>
        <v>0</v>
      </c>
      <c r="E294" s="44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25"/>
      <c r="B295" s="25"/>
      <c r="C295" s="44">
        <f t="shared" si="4"/>
        <v>0</v>
      </c>
      <c r="D295" s="44">
        <f>IFERROR(VLOOKUP(A295,【A】!A:C,3,0),0)</f>
        <v>0</v>
      </c>
      <c r="E295" s="44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25"/>
      <c r="B296" s="25"/>
      <c r="C296" s="44">
        <f t="shared" si="4"/>
        <v>0</v>
      </c>
      <c r="D296" s="44">
        <f>IFERROR(VLOOKUP(A296,【A】!A:C,3,0),0)</f>
        <v>0</v>
      </c>
      <c r="E296" s="44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25"/>
      <c r="B297" s="25"/>
      <c r="C297" s="44">
        <f t="shared" si="4"/>
        <v>0</v>
      </c>
      <c r="D297" s="44">
        <f>IFERROR(VLOOKUP(A297,【A】!A:C,3,0),0)</f>
        <v>0</v>
      </c>
      <c r="E297" s="44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25"/>
      <c r="B298" s="25"/>
      <c r="C298" s="44">
        <f t="shared" si="4"/>
        <v>0</v>
      </c>
      <c r="D298" s="44">
        <f>IFERROR(VLOOKUP(A298,【A】!A:C,3,0),0)</f>
        <v>0</v>
      </c>
      <c r="E298" s="44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25"/>
      <c r="B299" s="25"/>
      <c r="C299" s="44">
        <f t="shared" si="4"/>
        <v>0</v>
      </c>
      <c r="D299" s="44">
        <f>IFERROR(VLOOKUP(A299,【A】!A:C,3,0),0)</f>
        <v>0</v>
      </c>
      <c r="E299" s="44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25"/>
      <c r="B300" s="25"/>
      <c r="C300" s="44">
        <f t="shared" si="4"/>
        <v>0</v>
      </c>
      <c r="D300" s="44">
        <f>IFERROR(VLOOKUP(A300,【A】!A:C,3,0),0)</f>
        <v>0</v>
      </c>
      <c r="E300" s="44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25"/>
      <c r="B301" s="25"/>
      <c r="C301" s="44">
        <f t="shared" si="4"/>
        <v>0</v>
      </c>
      <c r="D301" s="44">
        <f>IFERROR(VLOOKUP(A301,【A】!A:C,3,0),0)</f>
        <v>0</v>
      </c>
      <c r="E301" s="44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25"/>
      <c r="B302" s="25"/>
      <c r="C302" s="44">
        <f t="shared" si="4"/>
        <v>0</v>
      </c>
      <c r="D302" s="44">
        <f>IFERROR(VLOOKUP(A302,【A】!A:C,3,0),0)</f>
        <v>0</v>
      </c>
      <c r="E302" s="44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25"/>
      <c r="B303" s="25"/>
      <c r="C303" s="44">
        <f t="shared" si="4"/>
        <v>0</v>
      </c>
      <c r="D303" s="44">
        <f>IFERROR(VLOOKUP(A303,【A】!A:C,3,0),0)</f>
        <v>0</v>
      </c>
      <c r="E303" s="44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25"/>
      <c r="B304" s="25"/>
      <c r="C304" s="44">
        <f t="shared" si="4"/>
        <v>0</v>
      </c>
      <c r="D304" s="44">
        <f>IFERROR(VLOOKUP(A304,【A】!A:C,3,0),0)</f>
        <v>0</v>
      </c>
      <c r="E304" s="44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25"/>
      <c r="B305" s="25"/>
      <c r="C305" s="44">
        <f t="shared" si="4"/>
        <v>0</v>
      </c>
      <c r="D305" s="44">
        <f>IFERROR(VLOOKUP(A305,【A】!A:C,3,0),0)</f>
        <v>0</v>
      </c>
      <c r="E305" s="44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25"/>
      <c r="B306" s="25"/>
      <c r="C306" s="44">
        <f t="shared" si="4"/>
        <v>0</v>
      </c>
      <c r="D306" s="44">
        <f>IFERROR(VLOOKUP(A306,【A】!A:C,3,0),0)</f>
        <v>0</v>
      </c>
      <c r="E306" s="44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25"/>
      <c r="B307" s="25"/>
      <c r="C307" s="44">
        <f t="shared" si="4"/>
        <v>0</v>
      </c>
      <c r="D307" s="44">
        <f>IFERROR(VLOOKUP(A307,【A】!A:C,3,0),0)</f>
        <v>0</v>
      </c>
      <c r="E307" s="44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25"/>
      <c r="B308" s="25"/>
      <c r="C308" s="44">
        <f t="shared" si="4"/>
        <v>0</v>
      </c>
      <c r="D308" s="44">
        <f>IFERROR(VLOOKUP(A308,【A】!A:C,3,0),0)</f>
        <v>0</v>
      </c>
      <c r="E308" s="44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25"/>
      <c r="B309" s="25"/>
      <c r="C309" s="44">
        <f t="shared" si="4"/>
        <v>0</v>
      </c>
      <c r="D309" s="44">
        <f>IFERROR(VLOOKUP(A309,【A】!A:C,3,0),0)</f>
        <v>0</v>
      </c>
      <c r="E309" s="44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25"/>
      <c r="B310" s="25"/>
      <c r="C310" s="44">
        <f t="shared" si="4"/>
        <v>0</v>
      </c>
      <c r="D310" s="44">
        <f>IFERROR(VLOOKUP(A310,【A】!A:C,3,0),0)</f>
        <v>0</v>
      </c>
      <c r="E310" s="44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25"/>
      <c r="B311" s="25"/>
      <c r="C311" s="44">
        <f t="shared" si="4"/>
        <v>0</v>
      </c>
      <c r="D311" s="44">
        <f>IFERROR(VLOOKUP(A311,【A】!A:C,3,0),0)</f>
        <v>0</v>
      </c>
      <c r="E311" s="44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25"/>
      <c r="B312" s="25"/>
      <c r="C312" s="44">
        <f t="shared" si="4"/>
        <v>0</v>
      </c>
      <c r="D312" s="44">
        <f>IFERROR(VLOOKUP(A312,【A】!A:C,3,0),0)</f>
        <v>0</v>
      </c>
      <c r="E312" s="44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25"/>
      <c r="B313" s="25"/>
      <c r="C313" s="44">
        <f t="shared" si="4"/>
        <v>0</v>
      </c>
      <c r="D313" s="44">
        <f>IFERROR(VLOOKUP(A313,【A】!A:C,3,0),0)</f>
        <v>0</v>
      </c>
      <c r="E313" s="44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25"/>
      <c r="B314" s="25"/>
      <c r="C314" s="44">
        <f t="shared" si="4"/>
        <v>0</v>
      </c>
      <c r="D314" s="44">
        <f>IFERROR(VLOOKUP(A314,【A】!A:C,3,0),0)</f>
        <v>0</v>
      </c>
      <c r="E314" s="44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25"/>
      <c r="B315" s="25"/>
      <c r="C315" s="44">
        <f t="shared" si="4"/>
        <v>0</v>
      </c>
      <c r="D315" s="44">
        <f>IFERROR(VLOOKUP(A315,【A】!A:C,3,0),0)</f>
        <v>0</v>
      </c>
      <c r="E315" s="44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25"/>
      <c r="B316" s="25"/>
      <c r="C316" s="44">
        <f t="shared" si="4"/>
        <v>0</v>
      </c>
      <c r="D316" s="44">
        <f>IFERROR(VLOOKUP(A316,【A】!A:C,3,0),0)</f>
        <v>0</v>
      </c>
      <c r="E316" s="44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25"/>
      <c r="B317" s="25"/>
      <c r="C317" s="44">
        <f t="shared" si="4"/>
        <v>0</v>
      </c>
      <c r="D317" s="44">
        <f>IFERROR(VLOOKUP(A317,【A】!A:C,3,0),0)</f>
        <v>0</v>
      </c>
      <c r="E317" s="44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25"/>
      <c r="B318" s="25"/>
      <c r="C318" s="44">
        <f t="shared" si="4"/>
        <v>0</v>
      </c>
      <c r="D318" s="44">
        <f>IFERROR(VLOOKUP(A318,【A】!A:C,3,0),0)</f>
        <v>0</v>
      </c>
      <c r="E318" s="44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25"/>
      <c r="B319" s="25"/>
      <c r="C319" s="44">
        <f t="shared" si="4"/>
        <v>0</v>
      </c>
      <c r="D319" s="44">
        <f>IFERROR(VLOOKUP(A319,【A】!A:C,3,0),0)</f>
        <v>0</v>
      </c>
      <c r="E319" s="44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25"/>
      <c r="B320" s="25"/>
      <c r="C320" s="44">
        <f t="shared" si="4"/>
        <v>0</v>
      </c>
      <c r="D320" s="44">
        <f>IFERROR(VLOOKUP(A320,【A】!A:C,3,0),0)</f>
        <v>0</v>
      </c>
      <c r="E320" s="44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25"/>
      <c r="B321" s="25"/>
      <c r="C321" s="44">
        <f t="shared" si="4"/>
        <v>0</v>
      </c>
      <c r="D321" s="44">
        <f>IFERROR(VLOOKUP(A321,【A】!A:C,3,0),0)</f>
        <v>0</v>
      </c>
      <c r="E321" s="44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25"/>
      <c r="B322" s="25"/>
      <c r="C322" s="44">
        <f t="shared" si="4"/>
        <v>0</v>
      </c>
      <c r="D322" s="44">
        <f>IFERROR(VLOOKUP(A322,【A】!A:C,3,0),0)</f>
        <v>0</v>
      </c>
      <c r="E322" s="44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25"/>
      <c r="B323" s="25"/>
      <c r="C323" s="44">
        <f t="shared" si="4"/>
        <v>0</v>
      </c>
      <c r="D323" s="44">
        <f>IFERROR(VLOOKUP(A323,【A】!A:C,3,0),0)</f>
        <v>0</v>
      </c>
      <c r="E323" s="44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25"/>
      <c r="B324" s="25"/>
      <c r="C324" s="44">
        <f t="shared" ref="C324:C387" si="5">IFERROR(SUM(D324*0.8+E324*0.2),0)</f>
        <v>0</v>
      </c>
      <c r="D324" s="44">
        <f>IFERROR(VLOOKUP(A324,【A】!A:C,3,0),0)</f>
        <v>0</v>
      </c>
      <c r="E324" s="44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25"/>
      <c r="B325" s="25"/>
      <c r="C325" s="44">
        <f t="shared" si="5"/>
        <v>0</v>
      </c>
      <c r="D325" s="44">
        <f>IFERROR(VLOOKUP(A325,【A】!A:C,3,0),0)</f>
        <v>0</v>
      </c>
      <c r="E325" s="44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25"/>
      <c r="B326" s="25"/>
      <c r="C326" s="44">
        <f t="shared" si="5"/>
        <v>0</v>
      </c>
      <c r="D326" s="44">
        <f>IFERROR(VLOOKUP(A326,【A】!A:C,3,0),0)</f>
        <v>0</v>
      </c>
      <c r="E326" s="44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25"/>
      <c r="B327" s="25"/>
      <c r="C327" s="44">
        <f t="shared" si="5"/>
        <v>0</v>
      </c>
      <c r="D327" s="44">
        <f>IFERROR(VLOOKUP(A327,【A】!A:C,3,0),0)</f>
        <v>0</v>
      </c>
      <c r="E327" s="44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25"/>
      <c r="B328" s="25"/>
      <c r="C328" s="44">
        <f t="shared" si="5"/>
        <v>0</v>
      </c>
      <c r="D328" s="44">
        <f>IFERROR(VLOOKUP(A328,【A】!A:C,3,0),0)</f>
        <v>0</v>
      </c>
      <c r="E328" s="44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25"/>
      <c r="B329" s="25"/>
      <c r="C329" s="44">
        <f t="shared" si="5"/>
        <v>0</v>
      </c>
      <c r="D329" s="44">
        <f>IFERROR(VLOOKUP(A329,【A】!A:C,3,0),0)</f>
        <v>0</v>
      </c>
      <c r="E329" s="44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25"/>
      <c r="B330" s="25"/>
      <c r="C330" s="44">
        <f t="shared" si="5"/>
        <v>0</v>
      </c>
      <c r="D330" s="44">
        <f>IFERROR(VLOOKUP(A330,【A】!A:C,3,0),0)</f>
        <v>0</v>
      </c>
      <c r="E330" s="44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25"/>
      <c r="B331" s="25"/>
      <c r="C331" s="44">
        <f t="shared" si="5"/>
        <v>0</v>
      </c>
      <c r="D331" s="44">
        <f>IFERROR(VLOOKUP(A331,【A】!A:C,3,0),0)</f>
        <v>0</v>
      </c>
      <c r="E331" s="44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25"/>
      <c r="B332" s="25"/>
      <c r="C332" s="44">
        <f t="shared" si="5"/>
        <v>0</v>
      </c>
      <c r="D332" s="44">
        <f>IFERROR(VLOOKUP(A332,【A】!A:C,3,0),0)</f>
        <v>0</v>
      </c>
      <c r="E332" s="44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25"/>
      <c r="B333" s="25"/>
      <c r="C333" s="44">
        <f t="shared" si="5"/>
        <v>0</v>
      </c>
      <c r="D333" s="44">
        <f>IFERROR(VLOOKUP(A333,【A】!A:C,3,0),0)</f>
        <v>0</v>
      </c>
      <c r="E333" s="44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25"/>
      <c r="B334" s="25"/>
      <c r="C334" s="44">
        <f t="shared" si="5"/>
        <v>0</v>
      </c>
      <c r="D334" s="44">
        <f>IFERROR(VLOOKUP(A334,【A】!A:C,3,0),0)</f>
        <v>0</v>
      </c>
      <c r="E334" s="44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25"/>
      <c r="B335" s="25"/>
      <c r="C335" s="44">
        <f t="shared" si="5"/>
        <v>0</v>
      </c>
      <c r="D335" s="44">
        <f>IFERROR(VLOOKUP(A335,【A】!A:C,3,0),0)</f>
        <v>0</v>
      </c>
      <c r="E335" s="44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25"/>
      <c r="B336" s="25"/>
      <c r="C336" s="44">
        <f t="shared" si="5"/>
        <v>0</v>
      </c>
      <c r="D336" s="44">
        <f>IFERROR(VLOOKUP(A336,【A】!A:C,3,0),0)</f>
        <v>0</v>
      </c>
      <c r="E336" s="44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25"/>
      <c r="B337" s="25"/>
      <c r="C337" s="44">
        <f t="shared" si="5"/>
        <v>0</v>
      </c>
      <c r="D337" s="44">
        <f>IFERROR(VLOOKUP(A337,【A】!A:C,3,0),0)</f>
        <v>0</v>
      </c>
      <c r="E337" s="44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25"/>
      <c r="B338" s="25"/>
      <c r="C338" s="44">
        <f t="shared" si="5"/>
        <v>0</v>
      </c>
      <c r="D338" s="44">
        <f>IFERROR(VLOOKUP(A338,【A】!A:C,3,0),0)</f>
        <v>0</v>
      </c>
      <c r="E338" s="44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25"/>
      <c r="B339" s="25"/>
      <c r="C339" s="44">
        <f t="shared" si="5"/>
        <v>0</v>
      </c>
      <c r="D339" s="44">
        <f>IFERROR(VLOOKUP(A339,【A】!A:C,3,0),0)</f>
        <v>0</v>
      </c>
      <c r="E339" s="44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25"/>
      <c r="B340" s="25"/>
      <c r="C340" s="44">
        <f t="shared" si="5"/>
        <v>0</v>
      </c>
      <c r="D340" s="44">
        <f>IFERROR(VLOOKUP(A340,【A】!A:C,3,0),0)</f>
        <v>0</v>
      </c>
      <c r="E340" s="44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25"/>
      <c r="B341" s="25"/>
      <c r="C341" s="44">
        <f t="shared" si="5"/>
        <v>0</v>
      </c>
      <c r="D341" s="44">
        <f>IFERROR(VLOOKUP(A341,【A】!A:C,3,0),0)</f>
        <v>0</v>
      </c>
      <c r="E341" s="44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25"/>
      <c r="B342" s="25"/>
      <c r="C342" s="44">
        <f t="shared" si="5"/>
        <v>0</v>
      </c>
      <c r="D342" s="44">
        <f>IFERROR(VLOOKUP(A342,【A】!A:C,3,0),0)</f>
        <v>0</v>
      </c>
      <c r="E342" s="44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25"/>
      <c r="B343" s="25"/>
      <c r="C343" s="44">
        <f t="shared" si="5"/>
        <v>0</v>
      </c>
      <c r="D343" s="44">
        <f>IFERROR(VLOOKUP(A343,【A】!A:C,3,0),0)</f>
        <v>0</v>
      </c>
      <c r="E343" s="44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25"/>
      <c r="B344" s="25"/>
      <c r="C344" s="44">
        <f t="shared" si="5"/>
        <v>0</v>
      </c>
      <c r="D344" s="44">
        <f>IFERROR(VLOOKUP(A344,【A】!A:C,3,0),0)</f>
        <v>0</v>
      </c>
      <c r="E344" s="44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25"/>
      <c r="B345" s="25"/>
      <c r="C345" s="44">
        <f t="shared" si="5"/>
        <v>0</v>
      </c>
      <c r="D345" s="44">
        <f>IFERROR(VLOOKUP(A345,【A】!A:C,3,0),0)</f>
        <v>0</v>
      </c>
      <c r="E345" s="44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25"/>
      <c r="B346" s="25"/>
      <c r="C346" s="44">
        <f t="shared" si="5"/>
        <v>0</v>
      </c>
      <c r="D346" s="44">
        <f>IFERROR(VLOOKUP(A346,【A】!A:C,3,0),0)</f>
        <v>0</v>
      </c>
      <c r="E346" s="44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25"/>
      <c r="B347" s="25"/>
      <c r="C347" s="44">
        <f t="shared" si="5"/>
        <v>0</v>
      </c>
      <c r="D347" s="44">
        <f>IFERROR(VLOOKUP(A347,【A】!A:C,3,0),0)</f>
        <v>0</v>
      </c>
      <c r="E347" s="44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25"/>
      <c r="B348" s="25"/>
      <c r="C348" s="44">
        <f t="shared" si="5"/>
        <v>0</v>
      </c>
      <c r="D348" s="44">
        <f>IFERROR(VLOOKUP(A348,【A】!A:C,3,0),0)</f>
        <v>0</v>
      </c>
      <c r="E348" s="44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25"/>
      <c r="B349" s="25"/>
      <c r="C349" s="44">
        <f t="shared" si="5"/>
        <v>0</v>
      </c>
      <c r="D349" s="44">
        <f>IFERROR(VLOOKUP(A349,【A】!A:C,3,0),0)</f>
        <v>0</v>
      </c>
      <c r="E349" s="44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25"/>
      <c r="B350" s="25"/>
      <c r="C350" s="44">
        <f t="shared" si="5"/>
        <v>0</v>
      </c>
      <c r="D350" s="44">
        <f>IFERROR(VLOOKUP(A350,【A】!A:C,3,0),0)</f>
        <v>0</v>
      </c>
      <c r="E350" s="44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25"/>
      <c r="B351" s="25"/>
      <c r="C351" s="44">
        <f t="shared" si="5"/>
        <v>0</v>
      </c>
      <c r="D351" s="44">
        <f>IFERROR(VLOOKUP(A351,【A】!A:C,3,0),0)</f>
        <v>0</v>
      </c>
      <c r="E351" s="44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25"/>
      <c r="B352" s="25"/>
      <c r="C352" s="44">
        <f t="shared" si="5"/>
        <v>0</v>
      </c>
      <c r="D352" s="44">
        <f>IFERROR(VLOOKUP(A352,【A】!A:C,3,0),0)</f>
        <v>0</v>
      </c>
      <c r="E352" s="44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25"/>
      <c r="B353" s="25"/>
      <c r="C353" s="44">
        <f t="shared" si="5"/>
        <v>0</v>
      </c>
      <c r="D353" s="44">
        <f>IFERROR(VLOOKUP(A353,【A】!A:C,3,0),0)</f>
        <v>0</v>
      </c>
      <c r="E353" s="44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25"/>
      <c r="B354" s="25"/>
      <c r="C354" s="44">
        <f t="shared" si="5"/>
        <v>0</v>
      </c>
      <c r="D354" s="44">
        <f>IFERROR(VLOOKUP(A354,【A】!A:C,3,0),0)</f>
        <v>0</v>
      </c>
      <c r="E354" s="44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25"/>
      <c r="B355" s="25"/>
      <c r="C355" s="44">
        <f t="shared" si="5"/>
        <v>0</v>
      </c>
      <c r="D355" s="44">
        <f>IFERROR(VLOOKUP(A355,【A】!A:C,3,0),0)</f>
        <v>0</v>
      </c>
      <c r="E355" s="44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25"/>
      <c r="B356" s="25"/>
      <c r="C356" s="44">
        <f t="shared" si="5"/>
        <v>0</v>
      </c>
      <c r="D356" s="44">
        <f>IFERROR(VLOOKUP(A356,【A】!A:C,3,0),0)</f>
        <v>0</v>
      </c>
      <c r="E356" s="44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25"/>
      <c r="B357" s="25"/>
      <c r="C357" s="44">
        <f t="shared" si="5"/>
        <v>0</v>
      </c>
      <c r="D357" s="44">
        <f>IFERROR(VLOOKUP(A357,【A】!A:C,3,0),0)</f>
        <v>0</v>
      </c>
      <c r="E357" s="44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25"/>
      <c r="B358" s="25"/>
      <c r="C358" s="44">
        <f t="shared" si="5"/>
        <v>0</v>
      </c>
      <c r="D358" s="44">
        <f>IFERROR(VLOOKUP(A358,【A】!A:C,3,0),0)</f>
        <v>0</v>
      </c>
      <c r="E358" s="44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25"/>
      <c r="B359" s="25"/>
      <c r="C359" s="44">
        <f t="shared" si="5"/>
        <v>0</v>
      </c>
      <c r="D359" s="44">
        <f>IFERROR(VLOOKUP(A359,【A】!A:C,3,0),0)</f>
        <v>0</v>
      </c>
      <c r="E359" s="44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25"/>
      <c r="B360" s="25"/>
      <c r="C360" s="44">
        <f t="shared" si="5"/>
        <v>0</v>
      </c>
      <c r="D360" s="44">
        <f>IFERROR(VLOOKUP(A360,【A】!A:C,3,0),0)</f>
        <v>0</v>
      </c>
      <c r="E360" s="44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25"/>
      <c r="B361" s="25"/>
      <c r="C361" s="44">
        <f t="shared" si="5"/>
        <v>0</v>
      </c>
      <c r="D361" s="44">
        <f>IFERROR(VLOOKUP(A361,【A】!A:C,3,0),0)</f>
        <v>0</v>
      </c>
      <c r="E361" s="44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25"/>
      <c r="B362" s="25"/>
      <c r="C362" s="44">
        <f t="shared" si="5"/>
        <v>0</v>
      </c>
      <c r="D362" s="44">
        <f>IFERROR(VLOOKUP(A362,【A】!A:C,3,0),0)</f>
        <v>0</v>
      </c>
      <c r="E362" s="44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25"/>
      <c r="B363" s="25"/>
      <c r="C363" s="44">
        <f t="shared" si="5"/>
        <v>0</v>
      </c>
      <c r="D363" s="44">
        <f>IFERROR(VLOOKUP(A363,【A】!A:C,3,0),0)</f>
        <v>0</v>
      </c>
      <c r="E363" s="44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25"/>
      <c r="B364" s="25"/>
      <c r="C364" s="44">
        <f t="shared" si="5"/>
        <v>0</v>
      </c>
      <c r="D364" s="44">
        <f>IFERROR(VLOOKUP(A364,【A】!A:C,3,0),0)</f>
        <v>0</v>
      </c>
      <c r="E364" s="44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25"/>
      <c r="B365" s="25"/>
      <c r="C365" s="44">
        <f t="shared" si="5"/>
        <v>0</v>
      </c>
      <c r="D365" s="44">
        <f>IFERROR(VLOOKUP(A365,【A】!A:C,3,0),0)</f>
        <v>0</v>
      </c>
      <c r="E365" s="44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25"/>
      <c r="B366" s="25"/>
      <c r="C366" s="44">
        <f t="shared" si="5"/>
        <v>0</v>
      </c>
      <c r="D366" s="44">
        <f>IFERROR(VLOOKUP(A366,【A】!A:C,3,0),0)</f>
        <v>0</v>
      </c>
      <c r="E366" s="44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25"/>
      <c r="B367" s="25"/>
      <c r="C367" s="44">
        <f t="shared" si="5"/>
        <v>0</v>
      </c>
      <c r="D367" s="44">
        <f>IFERROR(VLOOKUP(A367,【A】!A:C,3,0),0)</f>
        <v>0</v>
      </c>
      <c r="E367" s="44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25"/>
      <c r="B368" s="25"/>
      <c r="C368" s="44">
        <f t="shared" si="5"/>
        <v>0</v>
      </c>
      <c r="D368" s="44">
        <f>IFERROR(VLOOKUP(A368,【A】!A:C,3,0),0)</f>
        <v>0</v>
      </c>
      <c r="E368" s="44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25"/>
      <c r="B369" s="25"/>
      <c r="C369" s="44">
        <f t="shared" si="5"/>
        <v>0</v>
      </c>
      <c r="D369" s="44">
        <f>IFERROR(VLOOKUP(A369,【A】!A:C,3,0),0)</f>
        <v>0</v>
      </c>
      <c r="E369" s="44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25"/>
      <c r="B370" s="25"/>
      <c r="C370" s="44">
        <f t="shared" si="5"/>
        <v>0</v>
      </c>
      <c r="D370" s="44">
        <f>IFERROR(VLOOKUP(A370,【A】!A:C,3,0),0)</f>
        <v>0</v>
      </c>
      <c r="E370" s="44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25"/>
      <c r="B371" s="25"/>
      <c r="C371" s="44">
        <f t="shared" si="5"/>
        <v>0</v>
      </c>
      <c r="D371" s="44">
        <f>IFERROR(VLOOKUP(A371,【A】!A:C,3,0),0)</f>
        <v>0</v>
      </c>
      <c r="E371" s="44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25"/>
      <c r="B372" s="25"/>
      <c r="C372" s="44">
        <f t="shared" si="5"/>
        <v>0</v>
      </c>
      <c r="D372" s="44">
        <f>IFERROR(VLOOKUP(A372,【A】!A:C,3,0),0)</f>
        <v>0</v>
      </c>
      <c r="E372" s="44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25"/>
      <c r="B373" s="25"/>
      <c r="C373" s="44">
        <f t="shared" si="5"/>
        <v>0</v>
      </c>
      <c r="D373" s="44">
        <f>IFERROR(VLOOKUP(A373,【A】!A:C,3,0),0)</f>
        <v>0</v>
      </c>
      <c r="E373" s="44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25"/>
      <c r="B374" s="25"/>
      <c r="C374" s="44">
        <f t="shared" si="5"/>
        <v>0</v>
      </c>
      <c r="D374" s="44">
        <f>IFERROR(VLOOKUP(A374,【A】!A:C,3,0),0)</f>
        <v>0</v>
      </c>
      <c r="E374" s="44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25"/>
      <c r="B375" s="25"/>
      <c r="C375" s="44">
        <f t="shared" si="5"/>
        <v>0</v>
      </c>
      <c r="D375" s="44">
        <f>IFERROR(VLOOKUP(A375,【A】!A:C,3,0),0)</f>
        <v>0</v>
      </c>
      <c r="E375" s="44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25"/>
      <c r="B376" s="25"/>
      <c r="C376" s="44">
        <f t="shared" si="5"/>
        <v>0</v>
      </c>
      <c r="D376" s="44">
        <f>IFERROR(VLOOKUP(A376,【A】!A:C,3,0),0)</f>
        <v>0</v>
      </c>
      <c r="E376" s="44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25"/>
      <c r="B377" s="25"/>
      <c r="C377" s="44">
        <f t="shared" si="5"/>
        <v>0</v>
      </c>
      <c r="D377" s="44">
        <f>IFERROR(VLOOKUP(A377,【A】!A:C,3,0),0)</f>
        <v>0</v>
      </c>
      <c r="E377" s="44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25"/>
      <c r="B378" s="25"/>
      <c r="C378" s="44">
        <f t="shared" si="5"/>
        <v>0</v>
      </c>
      <c r="D378" s="44">
        <f>IFERROR(VLOOKUP(A378,【A】!A:C,3,0),0)</f>
        <v>0</v>
      </c>
      <c r="E378" s="44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25"/>
      <c r="B379" s="25"/>
      <c r="C379" s="44">
        <f t="shared" si="5"/>
        <v>0</v>
      </c>
      <c r="D379" s="44">
        <f>IFERROR(VLOOKUP(A379,【A】!A:C,3,0),0)</f>
        <v>0</v>
      </c>
      <c r="E379" s="44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25"/>
      <c r="B380" s="25"/>
      <c r="C380" s="44">
        <f t="shared" si="5"/>
        <v>0</v>
      </c>
      <c r="D380" s="44">
        <f>IFERROR(VLOOKUP(A380,【A】!A:C,3,0),0)</f>
        <v>0</v>
      </c>
      <c r="E380" s="44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25"/>
      <c r="B381" s="25"/>
      <c r="C381" s="44">
        <f t="shared" si="5"/>
        <v>0</v>
      </c>
      <c r="D381" s="44">
        <f>IFERROR(VLOOKUP(A381,【A】!A:C,3,0),0)</f>
        <v>0</v>
      </c>
      <c r="E381" s="44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25"/>
      <c r="B382" s="25"/>
      <c r="C382" s="44">
        <f t="shared" si="5"/>
        <v>0</v>
      </c>
      <c r="D382" s="44">
        <f>IFERROR(VLOOKUP(A382,【A】!A:C,3,0),0)</f>
        <v>0</v>
      </c>
      <c r="E382" s="44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25"/>
      <c r="B383" s="25"/>
      <c r="C383" s="44">
        <f t="shared" si="5"/>
        <v>0</v>
      </c>
      <c r="D383" s="44">
        <f>IFERROR(VLOOKUP(A383,【A】!A:C,3,0),0)</f>
        <v>0</v>
      </c>
      <c r="E383" s="44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25"/>
      <c r="B384" s="25"/>
      <c r="C384" s="44">
        <f t="shared" si="5"/>
        <v>0</v>
      </c>
      <c r="D384" s="44">
        <f>IFERROR(VLOOKUP(A384,【A】!A:C,3,0),0)</f>
        <v>0</v>
      </c>
      <c r="E384" s="44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25"/>
      <c r="B385" s="25"/>
      <c r="C385" s="44">
        <f t="shared" si="5"/>
        <v>0</v>
      </c>
      <c r="D385" s="44">
        <f>IFERROR(VLOOKUP(A385,【A】!A:C,3,0),0)</f>
        <v>0</v>
      </c>
      <c r="E385" s="44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25"/>
      <c r="B386" s="25"/>
      <c r="C386" s="44">
        <f t="shared" si="5"/>
        <v>0</v>
      </c>
      <c r="D386" s="44">
        <f>IFERROR(VLOOKUP(A386,【A】!A:C,3,0),0)</f>
        <v>0</v>
      </c>
      <c r="E386" s="44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25"/>
      <c r="B387" s="25"/>
      <c r="C387" s="44">
        <f t="shared" si="5"/>
        <v>0</v>
      </c>
      <c r="D387" s="44">
        <f>IFERROR(VLOOKUP(A387,【A】!A:C,3,0),0)</f>
        <v>0</v>
      </c>
      <c r="E387" s="44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25"/>
      <c r="B388" s="25"/>
      <c r="C388" s="44">
        <f t="shared" ref="C388:C451" si="6">IFERROR(SUM(D388*0.8+E388*0.2),0)</f>
        <v>0</v>
      </c>
      <c r="D388" s="44">
        <f>IFERROR(VLOOKUP(A388,【A】!A:C,3,0),0)</f>
        <v>0</v>
      </c>
      <c r="E388" s="44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25"/>
      <c r="B389" s="25"/>
      <c r="C389" s="44">
        <f t="shared" si="6"/>
        <v>0</v>
      </c>
      <c r="D389" s="44">
        <f>IFERROR(VLOOKUP(A389,【A】!A:C,3,0),0)</f>
        <v>0</v>
      </c>
      <c r="E389" s="44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25"/>
      <c r="B390" s="25"/>
      <c r="C390" s="44">
        <f t="shared" si="6"/>
        <v>0</v>
      </c>
      <c r="D390" s="44">
        <f>IFERROR(VLOOKUP(A390,【A】!A:C,3,0),0)</f>
        <v>0</v>
      </c>
      <c r="E390" s="44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25"/>
      <c r="B391" s="25"/>
      <c r="C391" s="44">
        <f t="shared" si="6"/>
        <v>0</v>
      </c>
      <c r="D391" s="44">
        <f>IFERROR(VLOOKUP(A391,【A】!A:C,3,0),0)</f>
        <v>0</v>
      </c>
      <c r="E391" s="44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25"/>
      <c r="B392" s="25"/>
      <c r="C392" s="44">
        <f t="shared" si="6"/>
        <v>0</v>
      </c>
      <c r="D392" s="44">
        <f>IFERROR(VLOOKUP(A392,【A】!A:C,3,0),0)</f>
        <v>0</v>
      </c>
      <c r="E392" s="44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25"/>
      <c r="B393" s="25"/>
      <c r="C393" s="44">
        <f t="shared" si="6"/>
        <v>0</v>
      </c>
      <c r="D393" s="44">
        <f>IFERROR(VLOOKUP(A393,【A】!A:C,3,0),0)</f>
        <v>0</v>
      </c>
      <c r="E393" s="44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25"/>
      <c r="B394" s="25"/>
      <c r="C394" s="44">
        <f t="shared" si="6"/>
        <v>0</v>
      </c>
      <c r="D394" s="44">
        <f>IFERROR(VLOOKUP(A394,【A】!A:C,3,0),0)</f>
        <v>0</v>
      </c>
      <c r="E394" s="44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25"/>
      <c r="B395" s="25"/>
      <c r="C395" s="44">
        <f t="shared" si="6"/>
        <v>0</v>
      </c>
      <c r="D395" s="44">
        <f>IFERROR(VLOOKUP(A395,【A】!A:C,3,0),0)</f>
        <v>0</v>
      </c>
      <c r="E395" s="44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25"/>
      <c r="B396" s="25"/>
      <c r="C396" s="44">
        <f t="shared" si="6"/>
        <v>0</v>
      </c>
      <c r="D396" s="44">
        <f>IFERROR(VLOOKUP(A396,【A】!A:C,3,0),0)</f>
        <v>0</v>
      </c>
      <c r="E396" s="44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25"/>
      <c r="B397" s="25"/>
      <c r="C397" s="44">
        <f t="shared" si="6"/>
        <v>0</v>
      </c>
      <c r="D397" s="44">
        <f>IFERROR(VLOOKUP(A397,【A】!A:C,3,0),0)</f>
        <v>0</v>
      </c>
      <c r="E397" s="44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25"/>
      <c r="B398" s="25"/>
      <c r="C398" s="44">
        <f t="shared" si="6"/>
        <v>0</v>
      </c>
      <c r="D398" s="44">
        <f>IFERROR(VLOOKUP(A398,【A】!A:C,3,0),0)</f>
        <v>0</v>
      </c>
      <c r="E398" s="44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25"/>
      <c r="B399" s="25"/>
      <c r="C399" s="44">
        <f t="shared" si="6"/>
        <v>0</v>
      </c>
      <c r="D399" s="44">
        <f>IFERROR(VLOOKUP(A399,【A】!A:C,3,0),0)</f>
        <v>0</v>
      </c>
      <c r="E399" s="44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25"/>
      <c r="B400" s="25"/>
      <c r="C400" s="44">
        <f t="shared" si="6"/>
        <v>0</v>
      </c>
      <c r="D400" s="44">
        <f>IFERROR(VLOOKUP(A400,【A】!A:C,3,0),0)</f>
        <v>0</v>
      </c>
      <c r="E400" s="44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25"/>
      <c r="B401" s="25"/>
      <c r="C401" s="44">
        <f t="shared" si="6"/>
        <v>0</v>
      </c>
      <c r="D401" s="44">
        <f>IFERROR(VLOOKUP(A401,【A】!A:C,3,0),0)</f>
        <v>0</v>
      </c>
      <c r="E401" s="44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25"/>
      <c r="B402" s="25"/>
      <c r="C402" s="44">
        <f t="shared" si="6"/>
        <v>0</v>
      </c>
      <c r="D402" s="44">
        <f>IFERROR(VLOOKUP(A402,【A】!A:C,3,0),0)</f>
        <v>0</v>
      </c>
      <c r="E402" s="44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25"/>
      <c r="B403" s="25"/>
      <c r="C403" s="44">
        <f t="shared" si="6"/>
        <v>0</v>
      </c>
      <c r="D403" s="44">
        <f>IFERROR(VLOOKUP(A403,【A】!A:C,3,0),0)</f>
        <v>0</v>
      </c>
      <c r="E403" s="44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25"/>
      <c r="B404" s="25"/>
      <c r="C404" s="44">
        <f t="shared" si="6"/>
        <v>0</v>
      </c>
      <c r="D404" s="44">
        <f>IFERROR(VLOOKUP(A404,【A】!A:C,3,0),0)</f>
        <v>0</v>
      </c>
      <c r="E404" s="44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25"/>
      <c r="B405" s="25"/>
      <c r="C405" s="44">
        <f t="shared" si="6"/>
        <v>0</v>
      </c>
      <c r="D405" s="44">
        <f>IFERROR(VLOOKUP(A405,【A】!A:C,3,0),0)</f>
        <v>0</v>
      </c>
      <c r="E405" s="44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25"/>
      <c r="B406" s="25"/>
      <c r="C406" s="44">
        <f t="shared" si="6"/>
        <v>0</v>
      </c>
      <c r="D406" s="44">
        <f>IFERROR(VLOOKUP(A406,【A】!A:C,3,0),0)</f>
        <v>0</v>
      </c>
      <c r="E406" s="44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25"/>
      <c r="B407" s="25"/>
      <c r="C407" s="44">
        <f t="shared" si="6"/>
        <v>0</v>
      </c>
      <c r="D407" s="44">
        <f>IFERROR(VLOOKUP(A407,【A】!A:C,3,0),0)</f>
        <v>0</v>
      </c>
      <c r="E407" s="44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25"/>
      <c r="B408" s="25"/>
      <c r="C408" s="44">
        <f t="shared" si="6"/>
        <v>0</v>
      </c>
      <c r="D408" s="44">
        <f>IFERROR(VLOOKUP(A408,【A】!A:C,3,0),0)</f>
        <v>0</v>
      </c>
      <c r="E408" s="44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25"/>
      <c r="B409" s="25"/>
      <c r="C409" s="44">
        <f t="shared" si="6"/>
        <v>0</v>
      </c>
      <c r="D409" s="44">
        <f>IFERROR(VLOOKUP(A409,【A】!A:C,3,0),0)</f>
        <v>0</v>
      </c>
      <c r="E409" s="44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25"/>
      <c r="B410" s="25"/>
      <c r="C410" s="44">
        <f t="shared" si="6"/>
        <v>0</v>
      </c>
      <c r="D410" s="44">
        <f>IFERROR(VLOOKUP(A410,【A】!A:C,3,0),0)</f>
        <v>0</v>
      </c>
      <c r="E410" s="44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25"/>
      <c r="B411" s="25"/>
      <c r="C411" s="44">
        <f t="shared" si="6"/>
        <v>0</v>
      </c>
      <c r="D411" s="44">
        <f>IFERROR(VLOOKUP(A411,【A】!A:C,3,0),0)</f>
        <v>0</v>
      </c>
      <c r="E411" s="44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25"/>
      <c r="B412" s="25"/>
      <c r="C412" s="44">
        <f t="shared" si="6"/>
        <v>0</v>
      </c>
      <c r="D412" s="44">
        <f>IFERROR(VLOOKUP(A412,【A】!A:C,3,0),0)</f>
        <v>0</v>
      </c>
      <c r="E412" s="44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25"/>
      <c r="B413" s="25"/>
      <c r="C413" s="44">
        <f t="shared" si="6"/>
        <v>0</v>
      </c>
      <c r="D413" s="44">
        <f>IFERROR(VLOOKUP(A413,【A】!A:C,3,0),0)</f>
        <v>0</v>
      </c>
      <c r="E413" s="44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25"/>
      <c r="B414" s="25"/>
      <c r="C414" s="44">
        <f t="shared" si="6"/>
        <v>0</v>
      </c>
      <c r="D414" s="44">
        <f>IFERROR(VLOOKUP(A414,【A】!A:C,3,0),0)</f>
        <v>0</v>
      </c>
      <c r="E414" s="44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25"/>
      <c r="B415" s="25"/>
      <c r="C415" s="44">
        <f t="shared" si="6"/>
        <v>0</v>
      </c>
      <c r="D415" s="44">
        <f>IFERROR(VLOOKUP(A415,【A】!A:C,3,0),0)</f>
        <v>0</v>
      </c>
      <c r="E415" s="44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25"/>
      <c r="B416" s="25"/>
      <c r="C416" s="44">
        <f t="shared" si="6"/>
        <v>0</v>
      </c>
      <c r="D416" s="44">
        <f>IFERROR(VLOOKUP(A416,【A】!A:C,3,0),0)</f>
        <v>0</v>
      </c>
      <c r="E416" s="44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25"/>
      <c r="B417" s="25"/>
      <c r="C417" s="44">
        <f t="shared" si="6"/>
        <v>0</v>
      </c>
      <c r="D417" s="44">
        <f>IFERROR(VLOOKUP(A417,【A】!A:C,3,0),0)</f>
        <v>0</v>
      </c>
      <c r="E417" s="44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25"/>
      <c r="B418" s="25"/>
      <c r="C418" s="44">
        <f t="shared" si="6"/>
        <v>0</v>
      </c>
      <c r="D418" s="44">
        <f>IFERROR(VLOOKUP(A418,【A】!A:C,3,0),0)</f>
        <v>0</v>
      </c>
      <c r="E418" s="44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25"/>
      <c r="B419" s="25"/>
      <c r="C419" s="44">
        <f t="shared" si="6"/>
        <v>0</v>
      </c>
      <c r="D419" s="44">
        <f>IFERROR(VLOOKUP(A419,【A】!A:C,3,0),0)</f>
        <v>0</v>
      </c>
      <c r="E419" s="44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25"/>
      <c r="B420" s="25"/>
      <c r="C420" s="44">
        <f t="shared" si="6"/>
        <v>0</v>
      </c>
      <c r="D420" s="44">
        <f>IFERROR(VLOOKUP(A420,【A】!A:C,3,0),0)</f>
        <v>0</v>
      </c>
      <c r="E420" s="44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25"/>
      <c r="B421" s="25"/>
      <c r="C421" s="44">
        <f t="shared" si="6"/>
        <v>0</v>
      </c>
      <c r="D421" s="44">
        <f>IFERROR(VLOOKUP(A421,【A】!A:C,3,0),0)</f>
        <v>0</v>
      </c>
      <c r="E421" s="44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25"/>
      <c r="B422" s="25"/>
      <c r="C422" s="44">
        <f t="shared" si="6"/>
        <v>0</v>
      </c>
      <c r="D422" s="44">
        <f>IFERROR(VLOOKUP(A422,【A】!A:C,3,0),0)</f>
        <v>0</v>
      </c>
      <c r="E422" s="44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25"/>
      <c r="B423" s="25"/>
      <c r="C423" s="44">
        <f t="shared" si="6"/>
        <v>0</v>
      </c>
      <c r="D423" s="44">
        <f>IFERROR(VLOOKUP(A423,【A】!A:C,3,0),0)</f>
        <v>0</v>
      </c>
      <c r="E423" s="44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25"/>
      <c r="B424" s="25"/>
      <c r="C424" s="44">
        <f t="shared" si="6"/>
        <v>0</v>
      </c>
      <c r="D424" s="44">
        <f>IFERROR(VLOOKUP(A424,【A】!A:C,3,0),0)</f>
        <v>0</v>
      </c>
      <c r="E424" s="44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25"/>
      <c r="B425" s="25"/>
      <c r="C425" s="44">
        <f t="shared" si="6"/>
        <v>0</v>
      </c>
      <c r="D425" s="44">
        <f>IFERROR(VLOOKUP(A425,【A】!A:C,3,0),0)</f>
        <v>0</v>
      </c>
      <c r="E425" s="44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25"/>
      <c r="B426" s="25"/>
      <c r="C426" s="44">
        <f t="shared" si="6"/>
        <v>0</v>
      </c>
      <c r="D426" s="44">
        <f>IFERROR(VLOOKUP(A426,【A】!A:C,3,0),0)</f>
        <v>0</v>
      </c>
      <c r="E426" s="44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25"/>
      <c r="B427" s="25"/>
      <c r="C427" s="44">
        <f t="shared" si="6"/>
        <v>0</v>
      </c>
      <c r="D427" s="44">
        <f>IFERROR(VLOOKUP(A427,【A】!A:C,3,0),0)</f>
        <v>0</v>
      </c>
      <c r="E427" s="44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25"/>
      <c r="B428" s="25"/>
      <c r="C428" s="44">
        <f t="shared" si="6"/>
        <v>0</v>
      </c>
      <c r="D428" s="44">
        <f>IFERROR(VLOOKUP(A428,【A】!A:C,3,0),0)</f>
        <v>0</v>
      </c>
      <c r="E428" s="44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25"/>
      <c r="B429" s="25"/>
      <c r="C429" s="44">
        <f t="shared" si="6"/>
        <v>0</v>
      </c>
      <c r="D429" s="44">
        <f>IFERROR(VLOOKUP(A429,【A】!A:C,3,0),0)</f>
        <v>0</v>
      </c>
      <c r="E429" s="44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25"/>
      <c r="B430" s="25"/>
      <c r="C430" s="44">
        <f t="shared" si="6"/>
        <v>0</v>
      </c>
      <c r="D430" s="44">
        <f>IFERROR(VLOOKUP(A430,【A】!A:C,3,0),0)</f>
        <v>0</v>
      </c>
      <c r="E430" s="44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25"/>
      <c r="B431" s="25"/>
      <c r="C431" s="44">
        <f t="shared" si="6"/>
        <v>0</v>
      </c>
      <c r="D431" s="44">
        <f>IFERROR(VLOOKUP(A431,【A】!A:C,3,0),0)</f>
        <v>0</v>
      </c>
      <c r="E431" s="44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25"/>
      <c r="B432" s="25"/>
      <c r="C432" s="44">
        <f t="shared" si="6"/>
        <v>0</v>
      </c>
      <c r="D432" s="44">
        <f>IFERROR(VLOOKUP(A432,【A】!A:C,3,0),0)</f>
        <v>0</v>
      </c>
      <c r="E432" s="44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25"/>
      <c r="B433" s="25"/>
      <c r="C433" s="44">
        <f t="shared" si="6"/>
        <v>0</v>
      </c>
      <c r="D433" s="44">
        <f>IFERROR(VLOOKUP(A433,【A】!A:C,3,0),0)</f>
        <v>0</v>
      </c>
      <c r="E433" s="44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25"/>
      <c r="B434" s="25"/>
      <c r="C434" s="44">
        <f t="shared" si="6"/>
        <v>0</v>
      </c>
      <c r="D434" s="44">
        <f>IFERROR(VLOOKUP(A434,【A】!A:C,3,0),0)</f>
        <v>0</v>
      </c>
      <c r="E434" s="44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25"/>
      <c r="B435" s="25"/>
      <c r="C435" s="44">
        <f t="shared" si="6"/>
        <v>0</v>
      </c>
      <c r="D435" s="44">
        <f>IFERROR(VLOOKUP(A435,【A】!A:C,3,0),0)</f>
        <v>0</v>
      </c>
      <c r="E435" s="44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25"/>
      <c r="B436" s="25"/>
      <c r="C436" s="44">
        <f t="shared" si="6"/>
        <v>0</v>
      </c>
      <c r="D436" s="44">
        <f>IFERROR(VLOOKUP(A436,【A】!A:C,3,0),0)</f>
        <v>0</v>
      </c>
      <c r="E436" s="44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25"/>
      <c r="B437" s="25"/>
      <c r="C437" s="44">
        <f t="shared" si="6"/>
        <v>0</v>
      </c>
      <c r="D437" s="44">
        <f>IFERROR(VLOOKUP(A437,【A】!A:C,3,0),0)</f>
        <v>0</v>
      </c>
      <c r="E437" s="44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25"/>
      <c r="B438" s="25"/>
      <c r="C438" s="44">
        <f t="shared" si="6"/>
        <v>0</v>
      </c>
      <c r="D438" s="44">
        <f>IFERROR(VLOOKUP(A438,【A】!A:C,3,0),0)</f>
        <v>0</v>
      </c>
      <c r="E438" s="44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25"/>
      <c r="B439" s="25"/>
      <c r="C439" s="44">
        <f t="shared" si="6"/>
        <v>0</v>
      </c>
      <c r="D439" s="44">
        <f>IFERROR(VLOOKUP(A439,【A】!A:C,3,0),0)</f>
        <v>0</v>
      </c>
      <c r="E439" s="44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25"/>
      <c r="B440" s="25"/>
      <c r="C440" s="44">
        <f t="shared" si="6"/>
        <v>0</v>
      </c>
      <c r="D440" s="44">
        <f>IFERROR(VLOOKUP(A440,【A】!A:C,3,0),0)</f>
        <v>0</v>
      </c>
      <c r="E440" s="44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25"/>
      <c r="B441" s="25"/>
      <c r="C441" s="44">
        <f t="shared" si="6"/>
        <v>0</v>
      </c>
      <c r="D441" s="44">
        <f>IFERROR(VLOOKUP(A441,【A】!A:C,3,0),0)</f>
        <v>0</v>
      </c>
      <c r="E441" s="44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25"/>
      <c r="B442" s="25"/>
      <c r="C442" s="44">
        <f t="shared" si="6"/>
        <v>0</v>
      </c>
      <c r="D442" s="44">
        <f>IFERROR(VLOOKUP(A442,【A】!A:C,3,0),0)</f>
        <v>0</v>
      </c>
      <c r="E442" s="44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25"/>
      <c r="B443" s="25"/>
      <c r="C443" s="44">
        <f t="shared" si="6"/>
        <v>0</v>
      </c>
      <c r="D443" s="44">
        <f>IFERROR(VLOOKUP(A443,【A】!A:C,3,0),0)</f>
        <v>0</v>
      </c>
      <c r="E443" s="44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25"/>
      <c r="B444" s="25"/>
      <c r="C444" s="44">
        <f t="shared" si="6"/>
        <v>0</v>
      </c>
      <c r="D444" s="44">
        <f>IFERROR(VLOOKUP(A444,【A】!A:C,3,0),0)</f>
        <v>0</v>
      </c>
      <c r="E444" s="44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25"/>
      <c r="B445" s="25"/>
      <c r="C445" s="44">
        <f t="shared" si="6"/>
        <v>0</v>
      </c>
      <c r="D445" s="44">
        <f>IFERROR(VLOOKUP(A445,【A】!A:C,3,0),0)</f>
        <v>0</v>
      </c>
      <c r="E445" s="44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25"/>
      <c r="B446" s="25"/>
      <c r="C446" s="44">
        <f t="shared" si="6"/>
        <v>0</v>
      </c>
      <c r="D446" s="44">
        <f>IFERROR(VLOOKUP(A446,【A】!A:C,3,0),0)</f>
        <v>0</v>
      </c>
      <c r="E446" s="44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25"/>
      <c r="B447" s="25"/>
      <c r="C447" s="44">
        <f t="shared" si="6"/>
        <v>0</v>
      </c>
      <c r="D447" s="44">
        <f>IFERROR(VLOOKUP(A447,【A】!A:C,3,0),0)</f>
        <v>0</v>
      </c>
      <c r="E447" s="44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25"/>
      <c r="B448" s="25"/>
      <c r="C448" s="44">
        <f t="shared" si="6"/>
        <v>0</v>
      </c>
      <c r="D448" s="44">
        <f>IFERROR(VLOOKUP(A448,【A】!A:C,3,0),0)</f>
        <v>0</v>
      </c>
      <c r="E448" s="44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25"/>
      <c r="B449" s="25"/>
      <c r="C449" s="44">
        <f t="shared" si="6"/>
        <v>0</v>
      </c>
      <c r="D449" s="44">
        <f>IFERROR(VLOOKUP(A449,【A】!A:C,3,0),0)</f>
        <v>0</v>
      </c>
      <c r="E449" s="44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25"/>
      <c r="B450" s="25"/>
      <c r="C450" s="44">
        <f t="shared" si="6"/>
        <v>0</v>
      </c>
      <c r="D450" s="44">
        <f>IFERROR(VLOOKUP(A450,【A】!A:C,3,0),0)</f>
        <v>0</v>
      </c>
      <c r="E450" s="44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25"/>
      <c r="B451" s="25"/>
      <c r="C451" s="44">
        <f t="shared" si="6"/>
        <v>0</v>
      </c>
      <c r="D451" s="44">
        <f>IFERROR(VLOOKUP(A451,【A】!A:C,3,0),0)</f>
        <v>0</v>
      </c>
      <c r="E451" s="44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25"/>
      <c r="B452" s="25"/>
      <c r="C452" s="44">
        <f t="shared" ref="C452:C515" si="7">IFERROR(SUM(D452*0.8+E452*0.2),0)</f>
        <v>0</v>
      </c>
      <c r="D452" s="44">
        <f>IFERROR(VLOOKUP(A452,【A】!A:C,3,0),0)</f>
        <v>0</v>
      </c>
      <c r="E452" s="44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25"/>
      <c r="B453" s="25"/>
      <c r="C453" s="44">
        <f t="shared" si="7"/>
        <v>0</v>
      </c>
      <c r="D453" s="44">
        <f>IFERROR(VLOOKUP(A453,【A】!A:C,3,0),0)</f>
        <v>0</v>
      </c>
      <c r="E453" s="44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25"/>
      <c r="B454" s="25"/>
      <c r="C454" s="44">
        <f t="shared" si="7"/>
        <v>0</v>
      </c>
      <c r="D454" s="44">
        <f>IFERROR(VLOOKUP(A454,【A】!A:C,3,0),0)</f>
        <v>0</v>
      </c>
      <c r="E454" s="44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25"/>
      <c r="B455" s="25"/>
      <c r="C455" s="44">
        <f t="shared" si="7"/>
        <v>0</v>
      </c>
      <c r="D455" s="44">
        <f>IFERROR(VLOOKUP(A455,【A】!A:C,3,0),0)</f>
        <v>0</v>
      </c>
      <c r="E455" s="44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25"/>
      <c r="B456" s="25"/>
      <c r="C456" s="44">
        <f t="shared" si="7"/>
        <v>0</v>
      </c>
      <c r="D456" s="44">
        <f>IFERROR(VLOOKUP(A456,【A】!A:C,3,0),0)</f>
        <v>0</v>
      </c>
      <c r="E456" s="44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25"/>
      <c r="B457" s="25"/>
      <c r="C457" s="44">
        <f t="shared" si="7"/>
        <v>0</v>
      </c>
      <c r="D457" s="44">
        <f>IFERROR(VLOOKUP(A457,【A】!A:C,3,0),0)</f>
        <v>0</v>
      </c>
      <c r="E457" s="44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25"/>
      <c r="B458" s="25"/>
      <c r="C458" s="44">
        <f t="shared" si="7"/>
        <v>0</v>
      </c>
      <c r="D458" s="44">
        <f>IFERROR(VLOOKUP(A458,【A】!A:C,3,0),0)</f>
        <v>0</v>
      </c>
      <c r="E458" s="44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25"/>
      <c r="B459" s="25"/>
      <c r="C459" s="44">
        <f t="shared" si="7"/>
        <v>0</v>
      </c>
      <c r="D459" s="44">
        <f>IFERROR(VLOOKUP(A459,【A】!A:C,3,0),0)</f>
        <v>0</v>
      </c>
      <c r="E459" s="44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25"/>
      <c r="B460" s="25"/>
      <c r="C460" s="44">
        <f t="shared" si="7"/>
        <v>0</v>
      </c>
      <c r="D460" s="44">
        <f>IFERROR(VLOOKUP(A460,【A】!A:C,3,0),0)</f>
        <v>0</v>
      </c>
      <c r="E460" s="44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25"/>
      <c r="B461" s="25"/>
      <c r="C461" s="44">
        <f t="shared" si="7"/>
        <v>0</v>
      </c>
      <c r="D461" s="44">
        <f>IFERROR(VLOOKUP(A461,【A】!A:C,3,0),0)</f>
        <v>0</v>
      </c>
      <c r="E461" s="44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25"/>
      <c r="B462" s="25"/>
      <c r="C462" s="44">
        <f t="shared" si="7"/>
        <v>0</v>
      </c>
      <c r="D462" s="44">
        <f>IFERROR(VLOOKUP(A462,【A】!A:C,3,0),0)</f>
        <v>0</v>
      </c>
      <c r="E462" s="44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25"/>
      <c r="B463" s="25"/>
      <c r="C463" s="44">
        <f t="shared" si="7"/>
        <v>0</v>
      </c>
      <c r="D463" s="44">
        <f>IFERROR(VLOOKUP(A463,【A】!A:C,3,0),0)</f>
        <v>0</v>
      </c>
      <c r="E463" s="44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25"/>
      <c r="B464" s="25"/>
      <c r="C464" s="44">
        <f t="shared" si="7"/>
        <v>0</v>
      </c>
      <c r="D464" s="44">
        <f>IFERROR(VLOOKUP(A464,【A】!A:C,3,0),0)</f>
        <v>0</v>
      </c>
      <c r="E464" s="44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25"/>
      <c r="B465" s="25"/>
      <c r="C465" s="44">
        <f t="shared" si="7"/>
        <v>0</v>
      </c>
      <c r="D465" s="44">
        <f>IFERROR(VLOOKUP(A465,【A】!A:C,3,0),0)</f>
        <v>0</v>
      </c>
      <c r="E465" s="44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25"/>
      <c r="B466" s="25"/>
      <c r="C466" s="44">
        <f t="shared" si="7"/>
        <v>0</v>
      </c>
      <c r="D466" s="44">
        <f>IFERROR(VLOOKUP(A466,【A】!A:C,3,0),0)</f>
        <v>0</v>
      </c>
      <c r="E466" s="44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25"/>
      <c r="B467" s="25"/>
      <c r="C467" s="44">
        <f t="shared" si="7"/>
        <v>0</v>
      </c>
      <c r="D467" s="44">
        <f>IFERROR(VLOOKUP(A467,【A】!A:C,3,0),0)</f>
        <v>0</v>
      </c>
      <c r="E467" s="44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25"/>
      <c r="B468" s="25"/>
      <c r="C468" s="44">
        <f t="shared" si="7"/>
        <v>0</v>
      </c>
      <c r="D468" s="44">
        <f>IFERROR(VLOOKUP(A468,【A】!A:C,3,0),0)</f>
        <v>0</v>
      </c>
      <c r="E468" s="44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25"/>
      <c r="B469" s="25"/>
      <c r="C469" s="44">
        <f t="shared" si="7"/>
        <v>0</v>
      </c>
      <c r="D469" s="44">
        <f>IFERROR(VLOOKUP(A469,【A】!A:C,3,0),0)</f>
        <v>0</v>
      </c>
      <c r="E469" s="44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25"/>
      <c r="B470" s="25"/>
      <c r="C470" s="44">
        <f t="shared" si="7"/>
        <v>0</v>
      </c>
      <c r="D470" s="44">
        <f>IFERROR(VLOOKUP(A470,【A】!A:C,3,0),0)</f>
        <v>0</v>
      </c>
      <c r="E470" s="44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25"/>
      <c r="B471" s="25"/>
      <c r="C471" s="44">
        <f t="shared" si="7"/>
        <v>0</v>
      </c>
      <c r="D471" s="44">
        <f>IFERROR(VLOOKUP(A471,【A】!A:C,3,0),0)</f>
        <v>0</v>
      </c>
      <c r="E471" s="44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25"/>
      <c r="B472" s="25"/>
      <c r="C472" s="44">
        <f t="shared" si="7"/>
        <v>0</v>
      </c>
      <c r="D472" s="44">
        <f>IFERROR(VLOOKUP(A472,【A】!A:C,3,0),0)</f>
        <v>0</v>
      </c>
      <c r="E472" s="44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25"/>
      <c r="B473" s="25"/>
      <c r="C473" s="44">
        <f t="shared" si="7"/>
        <v>0</v>
      </c>
      <c r="D473" s="44">
        <f>IFERROR(VLOOKUP(A473,【A】!A:C,3,0),0)</f>
        <v>0</v>
      </c>
      <c r="E473" s="44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25"/>
      <c r="B474" s="25"/>
      <c r="C474" s="44">
        <f t="shared" si="7"/>
        <v>0</v>
      </c>
      <c r="D474" s="44">
        <f>IFERROR(VLOOKUP(A474,【A】!A:C,3,0),0)</f>
        <v>0</v>
      </c>
      <c r="E474" s="44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25"/>
      <c r="B475" s="25"/>
      <c r="C475" s="44">
        <f t="shared" si="7"/>
        <v>0</v>
      </c>
      <c r="D475" s="44">
        <f>IFERROR(VLOOKUP(A475,【A】!A:C,3,0),0)</f>
        <v>0</v>
      </c>
      <c r="E475" s="44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25"/>
      <c r="B476" s="25"/>
      <c r="C476" s="44">
        <f t="shared" si="7"/>
        <v>0</v>
      </c>
      <c r="D476" s="44">
        <f>IFERROR(VLOOKUP(A476,【A】!A:C,3,0),0)</f>
        <v>0</v>
      </c>
      <c r="E476" s="44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25"/>
      <c r="B477" s="25"/>
      <c r="C477" s="44">
        <f t="shared" si="7"/>
        <v>0</v>
      </c>
      <c r="D477" s="44">
        <f>IFERROR(VLOOKUP(A477,【A】!A:C,3,0),0)</f>
        <v>0</v>
      </c>
      <c r="E477" s="44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25"/>
      <c r="B478" s="25"/>
      <c r="C478" s="44">
        <f t="shared" si="7"/>
        <v>0</v>
      </c>
      <c r="D478" s="44">
        <f>IFERROR(VLOOKUP(A478,【A】!A:C,3,0),0)</f>
        <v>0</v>
      </c>
      <c r="E478" s="44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25"/>
      <c r="B479" s="25"/>
      <c r="C479" s="44">
        <f t="shared" si="7"/>
        <v>0</v>
      </c>
      <c r="D479" s="44">
        <f>IFERROR(VLOOKUP(A479,【A】!A:C,3,0),0)</f>
        <v>0</v>
      </c>
      <c r="E479" s="44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25"/>
      <c r="B480" s="25"/>
      <c r="C480" s="44">
        <f t="shared" si="7"/>
        <v>0</v>
      </c>
      <c r="D480" s="44">
        <f>IFERROR(VLOOKUP(A480,【A】!A:C,3,0),0)</f>
        <v>0</v>
      </c>
      <c r="E480" s="44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25"/>
      <c r="B481" s="25"/>
      <c r="C481" s="44">
        <f t="shared" si="7"/>
        <v>0</v>
      </c>
      <c r="D481" s="44">
        <f>IFERROR(VLOOKUP(A481,【A】!A:C,3,0),0)</f>
        <v>0</v>
      </c>
      <c r="E481" s="44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25"/>
      <c r="B482" s="25"/>
      <c r="C482" s="44">
        <f t="shared" si="7"/>
        <v>0</v>
      </c>
      <c r="D482" s="44">
        <f>IFERROR(VLOOKUP(A482,【A】!A:C,3,0),0)</f>
        <v>0</v>
      </c>
      <c r="E482" s="44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25"/>
      <c r="B483" s="25"/>
      <c r="C483" s="44">
        <f t="shared" si="7"/>
        <v>0</v>
      </c>
      <c r="D483" s="44">
        <f>IFERROR(VLOOKUP(A483,【A】!A:C,3,0),0)</f>
        <v>0</v>
      </c>
      <c r="E483" s="44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25"/>
      <c r="B484" s="25"/>
      <c r="C484" s="44">
        <f t="shared" si="7"/>
        <v>0</v>
      </c>
      <c r="D484" s="44">
        <f>IFERROR(VLOOKUP(A484,【A】!A:C,3,0),0)</f>
        <v>0</v>
      </c>
      <c r="E484" s="44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25"/>
      <c r="B485" s="25"/>
      <c r="C485" s="44">
        <f t="shared" si="7"/>
        <v>0</v>
      </c>
      <c r="D485" s="44">
        <f>IFERROR(VLOOKUP(A485,【A】!A:C,3,0),0)</f>
        <v>0</v>
      </c>
      <c r="E485" s="44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25"/>
      <c r="B486" s="25"/>
      <c r="C486" s="44">
        <f t="shared" si="7"/>
        <v>0</v>
      </c>
      <c r="D486" s="44">
        <f>IFERROR(VLOOKUP(A486,【A】!A:C,3,0),0)</f>
        <v>0</v>
      </c>
      <c r="E486" s="44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25"/>
      <c r="B487" s="25"/>
      <c r="C487" s="44">
        <f t="shared" si="7"/>
        <v>0</v>
      </c>
      <c r="D487" s="44">
        <f>IFERROR(VLOOKUP(A487,【A】!A:C,3,0),0)</f>
        <v>0</v>
      </c>
      <c r="E487" s="44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25"/>
      <c r="B488" s="25"/>
      <c r="C488" s="44">
        <f t="shared" si="7"/>
        <v>0</v>
      </c>
      <c r="D488" s="44">
        <f>IFERROR(VLOOKUP(A488,【A】!A:C,3,0),0)</f>
        <v>0</v>
      </c>
      <c r="E488" s="44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25"/>
      <c r="B489" s="25"/>
      <c r="C489" s="44">
        <f t="shared" si="7"/>
        <v>0</v>
      </c>
      <c r="D489" s="44">
        <f>IFERROR(VLOOKUP(A489,【A】!A:C,3,0),0)</f>
        <v>0</v>
      </c>
      <c r="E489" s="44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25"/>
      <c r="B490" s="25"/>
      <c r="C490" s="44">
        <f t="shared" si="7"/>
        <v>0</v>
      </c>
      <c r="D490" s="44">
        <f>IFERROR(VLOOKUP(A490,【A】!A:C,3,0),0)</f>
        <v>0</v>
      </c>
      <c r="E490" s="44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25"/>
      <c r="B491" s="25"/>
      <c r="C491" s="44">
        <f t="shared" si="7"/>
        <v>0</v>
      </c>
      <c r="D491" s="44">
        <f>IFERROR(VLOOKUP(A491,【A】!A:C,3,0),0)</f>
        <v>0</v>
      </c>
      <c r="E491" s="44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25"/>
      <c r="B492" s="25"/>
      <c r="C492" s="44">
        <f t="shared" si="7"/>
        <v>0</v>
      </c>
      <c r="D492" s="44">
        <f>IFERROR(VLOOKUP(A492,【A】!A:C,3,0),0)</f>
        <v>0</v>
      </c>
      <c r="E492" s="44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25"/>
      <c r="B493" s="25"/>
      <c r="C493" s="44">
        <f t="shared" si="7"/>
        <v>0</v>
      </c>
      <c r="D493" s="44">
        <f>IFERROR(VLOOKUP(A493,【A】!A:C,3,0),0)</f>
        <v>0</v>
      </c>
      <c r="E493" s="44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25"/>
      <c r="B494" s="25"/>
      <c r="C494" s="44">
        <f t="shared" si="7"/>
        <v>0</v>
      </c>
      <c r="D494" s="44">
        <f>IFERROR(VLOOKUP(A494,【A】!A:C,3,0),0)</f>
        <v>0</v>
      </c>
      <c r="E494" s="44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25"/>
      <c r="B495" s="25"/>
      <c r="C495" s="44">
        <f t="shared" si="7"/>
        <v>0</v>
      </c>
      <c r="D495" s="44">
        <f>IFERROR(VLOOKUP(A495,【A】!A:C,3,0),0)</f>
        <v>0</v>
      </c>
      <c r="E495" s="44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25"/>
      <c r="B496" s="25"/>
      <c r="C496" s="44">
        <f t="shared" si="7"/>
        <v>0</v>
      </c>
      <c r="D496" s="44">
        <f>IFERROR(VLOOKUP(A496,【A】!A:C,3,0),0)</f>
        <v>0</v>
      </c>
      <c r="E496" s="44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25"/>
      <c r="B497" s="25"/>
      <c r="C497" s="44">
        <f t="shared" si="7"/>
        <v>0</v>
      </c>
      <c r="D497" s="44">
        <f>IFERROR(VLOOKUP(A497,【A】!A:C,3,0),0)</f>
        <v>0</v>
      </c>
      <c r="E497" s="44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25"/>
      <c r="B498" s="25"/>
      <c r="C498" s="44">
        <f t="shared" si="7"/>
        <v>0</v>
      </c>
      <c r="D498" s="44">
        <f>IFERROR(VLOOKUP(A498,【A】!A:C,3,0),0)</f>
        <v>0</v>
      </c>
      <c r="E498" s="44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25"/>
      <c r="B499" s="25"/>
      <c r="C499" s="44">
        <f t="shared" si="7"/>
        <v>0</v>
      </c>
      <c r="D499" s="44">
        <f>IFERROR(VLOOKUP(A499,【A】!A:C,3,0),0)</f>
        <v>0</v>
      </c>
      <c r="E499" s="44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25"/>
      <c r="B500" s="25"/>
      <c r="C500" s="44">
        <f t="shared" si="7"/>
        <v>0</v>
      </c>
      <c r="D500" s="44">
        <f>IFERROR(VLOOKUP(A500,【A】!A:C,3,0),0)</f>
        <v>0</v>
      </c>
      <c r="E500" s="44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25"/>
      <c r="B501" s="25"/>
      <c r="C501" s="44">
        <f t="shared" si="7"/>
        <v>0</v>
      </c>
      <c r="D501" s="44">
        <f>IFERROR(VLOOKUP(A501,【A】!A:C,3,0),0)</f>
        <v>0</v>
      </c>
      <c r="E501" s="44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25"/>
      <c r="B502" s="25"/>
      <c r="C502" s="44">
        <f t="shared" si="7"/>
        <v>0</v>
      </c>
      <c r="D502" s="44">
        <f>IFERROR(VLOOKUP(A502,【A】!A:C,3,0),0)</f>
        <v>0</v>
      </c>
      <c r="E502" s="44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25"/>
      <c r="B503" s="25"/>
      <c r="C503" s="44">
        <f t="shared" si="7"/>
        <v>0</v>
      </c>
      <c r="D503" s="44">
        <f>IFERROR(VLOOKUP(A503,【A】!A:C,3,0),0)</f>
        <v>0</v>
      </c>
      <c r="E503" s="44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25"/>
      <c r="B504" s="25"/>
      <c r="C504" s="44">
        <f t="shared" si="7"/>
        <v>0</v>
      </c>
      <c r="D504" s="44">
        <f>IFERROR(VLOOKUP(A504,【A】!A:C,3,0),0)</f>
        <v>0</v>
      </c>
      <c r="E504" s="44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25"/>
      <c r="B505" s="25"/>
      <c r="C505" s="44">
        <f t="shared" si="7"/>
        <v>0</v>
      </c>
      <c r="D505" s="44">
        <f>IFERROR(VLOOKUP(A505,【A】!A:C,3,0),0)</f>
        <v>0</v>
      </c>
      <c r="E505" s="44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25"/>
      <c r="B506" s="25"/>
      <c r="C506" s="44">
        <f t="shared" si="7"/>
        <v>0</v>
      </c>
      <c r="D506" s="44">
        <f>IFERROR(VLOOKUP(A506,【A】!A:C,3,0),0)</f>
        <v>0</v>
      </c>
      <c r="E506" s="44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25"/>
      <c r="B507" s="25"/>
      <c r="C507" s="44">
        <f t="shared" si="7"/>
        <v>0</v>
      </c>
      <c r="D507" s="44">
        <f>IFERROR(VLOOKUP(A507,【A】!A:C,3,0),0)</f>
        <v>0</v>
      </c>
      <c r="E507" s="44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25"/>
      <c r="B508" s="25"/>
      <c r="C508" s="44">
        <f t="shared" si="7"/>
        <v>0</v>
      </c>
      <c r="D508" s="44">
        <f>IFERROR(VLOOKUP(A508,【A】!A:C,3,0),0)</f>
        <v>0</v>
      </c>
      <c r="E508" s="44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25"/>
      <c r="B509" s="25"/>
      <c r="C509" s="44">
        <f t="shared" si="7"/>
        <v>0</v>
      </c>
      <c r="D509" s="44">
        <f>IFERROR(VLOOKUP(A509,【A】!A:C,3,0),0)</f>
        <v>0</v>
      </c>
      <c r="E509" s="44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25"/>
      <c r="B510" s="25"/>
      <c r="C510" s="44">
        <f t="shared" si="7"/>
        <v>0</v>
      </c>
      <c r="D510" s="44">
        <f>IFERROR(VLOOKUP(A510,【A】!A:C,3,0),0)</f>
        <v>0</v>
      </c>
      <c r="E510" s="44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25"/>
      <c r="B511" s="25"/>
      <c r="C511" s="44">
        <f t="shared" si="7"/>
        <v>0</v>
      </c>
      <c r="D511" s="44">
        <f>IFERROR(VLOOKUP(A511,【A】!A:C,3,0),0)</f>
        <v>0</v>
      </c>
      <c r="E511" s="44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25"/>
      <c r="B512" s="25"/>
      <c r="C512" s="44">
        <f t="shared" si="7"/>
        <v>0</v>
      </c>
      <c r="D512" s="44">
        <f>IFERROR(VLOOKUP(A512,【A】!A:C,3,0),0)</f>
        <v>0</v>
      </c>
      <c r="E512" s="44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25"/>
      <c r="B513" s="25"/>
      <c r="C513" s="44">
        <f t="shared" si="7"/>
        <v>0</v>
      </c>
      <c r="D513" s="44">
        <f>IFERROR(VLOOKUP(A513,【A】!A:C,3,0),0)</f>
        <v>0</v>
      </c>
      <c r="E513" s="44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25"/>
      <c r="B514" s="25"/>
      <c r="C514" s="44">
        <f t="shared" si="7"/>
        <v>0</v>
      </c>
      <c r="D514" s="44">
        <f>IFERROR(VLOOKUP(A514,【A】!A:C,3,0),0)</f>
        <v>0</v>
      </c>
      <c r="E514" s="44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25"/>
      <c r="B515" s="25"/>
      <c r="C515" s="44">
        <f t="shared" si="7"/>
        <v>0</v>
      </c>
      <c r="D515" s="44">
        <f>IFERROR(VLOOKUP(A515,【A】!A:C,3,0),0)</f>
        <v>0</v>
      </c>
      <c r="E515" s="44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25"/>
      <c r="B516" s="25"/>
      <c r="C516" s="44">
        <f t="shared" ref="C516:C579" si="8">IFERROR(SUM(D516*0.8+E516*0.2),0)</f>
        <v>0</v>
      </c>
      <c r="D516" s="44">
        <f>IFERROR(VLOOKUP(A516,【A】!A:C,3,0),0)</f>
        <v>0</v>
      </c>
      <c r="E516" s="44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25"/>
      <c r="B517" s="25"/>
      <c r="C517" s="44">
        <f t="shared" si="8"/>
        <v>0</v>
      </c>
      <c r="D517" s="44">
        <f>IFERROR(VLOOKUP(A517,【A】!A:C,3,0),0)</f>
        <v>0</v>
      </c>
      <c r="E517" s="44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25"/>
      <c r="B518" s="25"/>
      <c r="C518" s="44">
        <f t="shared" si="8"/>
        <v>0</v>
      </c>
      <c r="D518" s="44">
        <f>IFERROR(VLOOKUP(A518,【A】!A:C,3,0),0)</f>
        <v>0</v>
      </c>
      <c r="E518" s="44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25"/>
      <c r="B519" s="25"/>
      <c r="C519" s="44">
        <f t="shared" si="8"/>
        <v>0</v>
      </c>
      <c r="D519" s="44">
        <f>IFERROR(VLOOKUP(A519,【A】!A:C,3,0),0)</f>
        <v>0</v>
      </c>
      <c r="E519" s="44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25"/>
      <c r="B520" s="25"/>
      <c r="C520" s="44">
        <f t="shared" si="8"/>
        <v>0</v>
      </c>
      <c r="D520" s="44">
        <f>IFERROR(VLOOKUP(A520,【A】!A:C,3,0),0)</f>
        <v>0</v>
      </c>
      <c r="E520" s="44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25"/>
      <c r="B521" s="25"/>
      <c r="C521" s="44">
        <f t="shared" si="8"/>
        <v>0</v>
      </c>
      <c r="D521" s="44">
        <f>IFERROR(VLOOKUP(A521,【A】!A:C,3,0),0)</f>
        <v>0</v>
      </c>
      <c r="E521" s="44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25"/>
      <c r="B522" s="25"/>
      <c r="C522" s="44">
        <f t="shared" si="8"/>
        <v>0</v>
      </c>
      <c r="D522" s="44">
        <f>IFERROR(VLOOKUP(A522,【A】!A:C,3,0),0)</f>
        <v>0</v>
      </c>
      <c r="E522" s="44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25"/>
      <c r="B523" s="25"/>
      <c r="C523" s="44">
        <f t="shared" si="8"/>
        <v>0</v>
      </c>
      <c r="D523" s="44">
        <f>IFERROR(VLOOKUP(A523,【A】!A:C,3,0),0)</f>
        <v>0</v>
      </c>
      <c r="E523" s="44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25"/>
      <c r="B524" s="25"/>
      <c r="C524" s="44">
        <f t="shared" si="8"/>
        <v>0</v>
      </c>
      <c r="D524" s="44">
        <f>IFERROR(VLOOKUP(A524,【A】!A:C,3,0),0)</f>
        <v>0</v>
      </c>
      <c r="E524" s="44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25"/>
      <c r="B525" s="25"/>
      <c r="C525" s="44">
        <f t="shared" si="8"/>
        <v>0</v>
      </c>
      <c r="D525" s="44">
        <f>IFERROR(VLOOKUP(A525,【A】!A:C,3,0),0)</f>
        <v>0</v>
      </c>
      <c r="E525" s="44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25"/>
      <c r="B526" s="25"/>
      <c r="C526" s="44">
        <f t="shared" si="8"/>
        <v>0</v>
      </c>
      <c r="D526" s="44">
        <f>IFERROR(VLOOKUP(A526,【A】!A:C,3,0),0)</f>
        <v>0</v>
      </c>
      <c r="E526" s="44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25"/>
      <c r="B527" s="25"/>
      <c r="C527" s="44">
        <f t="shared" si="8"/>
        <v>0</v>
      </c>
      <c r="D527" s="44">
        <f>IFERROR(VLOOKUP(A527,【A】!A:C,3,0),0)</f>
        <v>0</v>
      </c>
      <c r="E527" s="44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25"/>
      <c r="B528" s="25"/>
      <c r="C528" s="44">
        <f t="shared" si="8"/>
        <v>0</v>
      </c>
      <c r="D528" s="44">
        <f>IFERROR(VLOOKUP(A528,【A】!A:C,3,0),0)</f>
        <v>0</v>
      </c>
      <c r="E528" s="44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25"/>
      <c r="B529" s="25"/>
      <c r="C529" s="44">
        <f t="shared" si="8"/>
        <v>0</v>
      </c>
      <c r="D529" s="44">
        <f>IFERROR(VLOOKUP(A529,【A】!A:C,3,0),0)</f>
        <v>0</v>
      </c>
      <c r="E529" s="44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25"/>
      <c r="B530" s="25"/>
      <c r="C530" s="44">
        <f t="shared" si="8"/>
        <v>0</v>
      </c>
      <c r="D530" s="44">
        <f>IFERROR(VLOOKUP(A530,【A】!A:C,3,0),0)</f>
        <v>0</v>
      </c>
      <c r="E530" s="44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25"/>
      <c r="B531" s="25"/>
      <c r="C531" s="44">
        <f t="shared" si="8"/>
        <v>0</v>
      </c>
      <c r="D531" s="44">
        <f>IFERROR(VLOOKUP(A531,【A】!A:C,3,0),0)</f>
        <v>0</v>
      </c>
      <c r="E531" s="44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25"/>
      <c r="B532" s="25"/>
      <c r="C532" s="44">
        <f t="shared" si="8"/>
        <v>0</v>
      </c>
      <c r="D532" s="44">
        <f>IFERROR(VLOOKUP(A532,【A】!A:C,3,0),0)</f>
        <v>0</v>
      </c>
      <c r="E532" s="44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25"/>
      <c r="B533" s="25"/>
      <c r="C533" s="44">
        <f t="shared" si="8"/>
        <v>0</v>
      </c>
      <c r="D533" s="44">
        <f>IFERROR(VLOOKUP(A533,【A】!A:C,3,0),0)</f>
        <v>0</v>
      </c>
      <c r="E533" s="44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25"/>
      <c r="B534" s="25"/>
      <c r="C534" s="44">
        <f t="shared" si="8"/>
        <v>0</v>
      </c>
      <c r="D534" s="44">
        <f>IFERROR(VLOOKUP(A534,【A】!A:C,3,0),0)</f>
        <v>0</v>
      </c>
      <c r="E534" s="44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25"/>
      <c r="B535" s="25"/>
      <c r="C535" s="44">
        <f t="shared" si="8"/>
        <v>0</v>
      </c>
      <c r="D535" s="44">
        <f>IFERROR(VLOOKUP(A535,【A】!A:C,3,0),0)</f>
        <v>0</v>
      </c>
      <c r="E535" s="44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25"/>
      <c r="B536" s="25"/>
      <c r="C536" s="44">
        <f t="shared" si="8"/>
        <v>0</v>
      </c>
      <c r="D536" s="44">
        <f>IFERROR(VLOOKUP(A536,【A】!A:C,3,0),0)</f>
        <v>0</v>
      </c>
      <c r="E536" s="44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25"/>
      <c r="B537" s="25"/>
      <c r="C537" s="44">
        <f t="shared" si="8"/>
        <v>0</v>
      </c>
      <c r="D537" s="44">
        <f>IFERROR(VLOOKUP(A537,【A】!A:C,3,0),0)</f>
        <v>0</v>
      </c>
      <c r="E537" s="44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25"/>
      <c r="B538" s="25"/>
      <c r="C538" s="44">
        <f t="shared" si="8"/>
        <v>0</v>
      </c>
      <c r="D538" s="44">
        <f>IFERROR(VLOOKUP(A538,【A】!A:C,3,0),0)</f>
        <v>0</v>
      </c>
      <c r="E538" s="44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25"/>
      <c r="B539" s="25"/>
      <c r="C539" s="44">
        <f t="shared" si="8"/>
        <v>0</v>
      </c>
      <c r="D539" s="44">
        <f>IFERROR(VLOOKUP(A539,【A】!A:C,3,0),0)</f>
        <v>0</v>
      </c>
      <c r="E539" s="44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25"/>
      <c r="B540" s="25"/>
      <c r="C540" s="44">
        <f t="shared" si="8"/>
        <v>0</v>
      </c>
      <c r="D540" s="44">
        <f>IFERROR(VLOOKUP(A540,【A】!A:C,3,0),0)</f>
        <v>0</v>
      </c>
      <c r="E540" s="44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25"/>
      <c r="B541" s="25"/>
      <c r="C541" s="44">
        <f t="shared" si="8"/>
        <v>0</v>
      </c>
      <c r="D541" s="44">
        <f>IFERROR(VLOOKUP(A541,【A】!A:C,3,0),0)</f>
        <v>0</v>
      </c>
      <c r="E541" s="44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25"/>
      <c r="B542" s="25"/>
      <c r="C542" s="44">
        <f t="shared" si="8"/>
        <v>0</v>
      </c>
      <c r="D542" s="44">
        <f>IFERROR(VLOOKUP(A542,【A】!A:C,3,0),0)</f>
        <v>0</v>
      </c>
      <c r="E542" s="44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25"/>
      <c r="B543" s="25"/>
      <c r="C543" s="44">
        <f t="shared" si="8"/>
        <v>0</v>
      </c>
      <c r="D543" s="44">
        <f>IFERROR(VLOOKUP(A543,【A】!A:C,3,0),0)</f>
        <v>0</v>
      </c>
      <c r="E543" s="44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25"/>
      <c r="B544" s="25"/>
      <c r="C544" s="44">
        <f t="shared" si="8"/>
        <v>0</v>
      </c>
      <c r="D544" s="44">
        <f>IFERROR(VLOOKUP(A544,【A】!A:C,3,0),0)</f>
        <v>0</v>
      </c>
      <c r="E544" s="44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25"/>
      <c r="B545" s="25"/>
      <c r="C545" s="44">
        <f t="shared" si="8"/>
        <v>0</v>
      </c>
      <c r="D545" s="44">
        <f>IFERROR(VLOOKUP(A545,【A】!A:C,3,0),0)</f>
        <v>0</v>
      </c>
      <c r="E545" s="44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25"/>
      <c r="B546" s="25"/>
      <c r="C546" s="44">
        <f t="shared" si="8"/>
        <v>0</v>
      </c>
      <c r="D546" s="44">
        <f>IFERROR(VLOOKUP(A546,【A】!A:C,3,0),0)</f>
        <v>0</v>
      </c>
      <c r="E546" s="44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25"/>
      <c r="B547" s="25"/>
      <c r="C547" s="44">
        <f t="shared" si="8"/>
        <v>0</v>
      </c>
      <c r="D547" s="44">
        <f>IFERROR(VLOOKUP(A547,【A】!A:C,3,0),0)</f>
        <v>0</v>
      </c>
      <c r="E547" s="44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25"/>
      <c r="B548" s="25"/>
      <c r="C548" s="44">
        <f t="shared" si="8"/>
        <v>0</v>
      </c>
      <c r="D548" s="44">
        <f>IFERROR(VLOOKUP(A548,【A】!A:C,3,0),0)</f>
        <v>0</v>
      </c>
      <c r="E548" s="44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25"/>
      <c r="B549" s="25"/>
      <c r="C549" s="44">
        <f t="shared" si="8"/>
        <v>0</v>
      </c>
      <c r="D549" s="44">
        <f>IFERROR(VLOOKUP(A549,【A】!A:C,3,0),0)</f>
        <v>0</v>
      </c>
      <c r="E549" s="44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25"/>
      <c r="B550" s="25"/>
      <c r="C550" s="44">
        <f t="shared" si="8"/>
        <v>0</v>
      </c>
      <c r="D550" s="44">
        <f>IFERROR(VLOOKUP(A550,【A】!A:C,3,0),0)</f>
        <v>0</v>
      </c>
      <c r="E550" s="44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25"/>
      <c r="B551" s="25"/>
      <c r="C551" s="44">
        <f t="shared" si="8"/>
        <v>0</v>
      </c>
      <c r="D551" s="44">
        <f>IFERROR(VLOOKUP(A551,【A】!A:C,3,0),0)</f>
        <v>0</v>
      </c>
      <c r="E551" s="44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25"/>
      <c r="B552" s="25"/>
      <c r="C552" s="44">
        <f t="shared" si="8"/>
        <v>0</v>
      </c>
      <c r="D552" s="44">
        <f>IFERROR(VLOOKUP(A552,【A】!A:C,3,0),0)</f>
        <v>0</v>
      </c>
      <c r="E552" s="44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25"/>
      <c r="B553" s="25"/>
      <c r="C553" s="44">
        <f t="shared" si="8"/>
        <v>0</v>
      </c>
      <c r="D553" s="44">
        <f>IFERROR(VLOOKUP(A553,【A】!A:C,3,0),0)</f>
        <v>0</v>
      </c>
      <c r="E553" s="44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25"/>
      <c r="B554" s="25"/>
      <c r="C554" s="44">
        <f t="shared" si="8"/>
        <v>0</v>
      </c>
      <c r="D554" s="44">
        <f>IFERROR(VLOOKUP(A554,【A】!A:C,3,0),0)</f>
        <v>0</v>
      </c>
      <c r="E554" s="44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25"/>
      <c r="B555" s="25"/>
      <c r="C555" s="44">
        <f t="shared" si="8"/>
        <v>0</v>
      </c>
      <c r="D555" s="44">
        <f>IFERROR(VLOOKUP(A555,【A】!A:C,3,0),0)</f>
        <v>0</v>
      </c>
      <c r="E555" s="44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25"/>
      <c r="B556" s="25"/>
      <c r="C556" s="44">
        <f t="shared" si="8"/>
        <v>0</v>
      </c>
      <c r="D556" s="44">
        <f>IFERROR(VLOOKUP(A556,【A】!A:C,3,0),0)</f>
        <v>0</v>
      </c>
      <c r="E556" s="44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25"/>
      <c r="B557" s="25"/>
      <c r="C557" s="44">
        <f t="shared" si="8"/>
        <v>0</v>
      </c>
      <c r="D557" s="44">
        <f>IFERROR(VLOOKUP(A557,【A】!A:C,3,0),0)</f>
        <v>0</v>
      </c>
      <c r="E557" s="44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25"/>
      <c r="B558" s="25"/>
      <c r="C558" s="44">
        <f t="shared" si="8"/>
        <v>0</v>
      </c>
      <c r="D558" s="44">
        <f>IFERROR(VLOOKUP(A558,【A】!A:C,3,0),0)</f>
        <v>0</v>
      </c>
      <c r="E558" s="44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25"/>
      <c r="B559" s="25"/>
      <c r="C559" s="44">
        <f t="shared" si="8"/>
        <v>0</v>
      </c>
      <c r="D559" s="44">
        <f>IFERROR(VLOOKUP(A559,【A】!A:C,3,0),0)</f>
        <v>0</v>
      </c>
      <c r="E559" s="44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25"/>
      <c r="B560" s="25"/>
      <c r="C560" s="44">
        <f t="shared" si="8"/>
        <v>0</v>
      </c>
      <c r="D560" s="44">
        <f>IFERROR(VLOOKUP(A560,【A】!A:C,3,0),0)</f>
        <v>0</v>
      </c>
      <c r="E560" s="44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25"/>
      <c r="B561" s="25"/>
      <c r="C561" s="44">
        <f t="shared" si="8"/>
        <v>0</v>
      </c>
      <c r="D561" s="44">
        <f>IFERROR(VLOOKUP(A561,【A】!A:C,3,0),0)</f>
        <v>0</v>
      </c>
      <c r="E561" s="44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25"/>
      <c r="B562" s="25"/>
      <c r="C562" s="44">
        <f t="shared" si="8"/>
        <v>0</v>
      </c>
      <c r="D562" s="44">
        <f>IFERROR(VLOOKUP(A562,【A】!A:C,3,0),0)</f>
        <v>0</v>
      </c>
      <c r="E562" s="44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25"/>
      <c r="B563" s="25"/>
      <c r="C563" s="44">
        <f t="shared" si="8"/>
        <v>0</v>
      </c>
      <c r="D563" s="44">
        <f>IFERROR(VLOOKUP(A563,【A】!A:C,3,0),0)</f>
        <v>0</v>
      </c>
      <c r="E563" s="44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25"/>
      <c r="B564" s="25"/>
      <c r="C564" s="44">
        <f t="shared" si="8"/>
        <v>0</v>
      </c>
      <c r="D564" s="44">
        <f>IFERROR(VLOOKUP(A564,【A】!A:C,3,0),0)</f>
        <v>0</v>
      </c>
      <c r="E564" s="44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25"/>
      <c r="B565" s="25"/>
      <c r="C565" s="44">
        <f t="shared" si="8"/>
        <v>0</v>
      </c>
      <c r="D565" s="44">
        <f>IFERROR(VLOOKUP(A565,【A】!A:C,3,0),0)</f>
        <v>0</v>
      </c>
      <c r="E565" s="44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25"/>
      <c r="B566" s="25"/>
      <c r="C566" s="44">
        <f t="shared" si="8"/>
        <v>0</v>
      </c>
      <c r="D566" s="44">
        <f>IFERROR(VLOOKUP(A566,【A】!A:C,3,0),0)</f>
        <v>0</v>
      </c>
      <c r="E566" s="44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25"/>
      <c r="B567" s="25"/>
      <c r="C567" s="44">
        <f t="shared" si="8"/>
        <v>0</v>
      </c>
      <c r="D567" s="44">
        <f>IFERROR(VLOOKUP(A567,【A】!A:C,3,0),0)</f>
        <v>0</v>
      </c>
      <c r="E567" s="44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25"/>
      <c r="B568" s="25"/>
      <c r="C568" s="44">
        <f t="shared" si="8"/>
        <v>0</v>
      </c>
      <c r="D568" s="44">
        <f>IFERROR(VLOOKUP(A568,【A】!A:C,3,0),0)</f>
        <v>0</v>
      </c>
      <c r="E568" s="44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25"/>
      <c r="B569" s="25"/>
      <c r="C569" s="44">
        <f t="shared" si="8"/>
        <v>0</v>
      </c>
      <c r="D569" s="44">
        <f>IFERROR(VLOOKUP(A569,【A】!A:C,3,0),0)</f>
        <v>0</v>
      </c>
      <c r="E569" s="44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25"/>
      <c r="B570" s="25"/>
      <c r="C570" s="44">
        <f t="shared" si="8"/>
        <v>0</v>
      </c>
      <c r="D570" s="44">
        <f>IFERROR(VLOOKUP(A570,【A】!A:C,3,0),0)</f>
        <v>0</v>
      </c>
      <c r="E570" s="44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25"/>
      <c r="B571" s="25"/>
      <c r="C571" s="44">
        <f t="shared" si="8"/>
        <v>0</v>
      </c>
      <c r="D571" s="44">
        <f>IFERROR(VLOOKUP(A571,【A】!A:C,3,0),0)</f>
        <v>0</v>
      </c>
      <c r="E571" s="44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25"/>
      <c r="B572" s="25"/>
      <c r="C572" s="44">
        <f t="shared" si="8"/>
        <v>0</v>
      </c>
      <c r="D572" s="44">
        <f>IFERROR(VLOOKUP(A572,【A】!A:C,3,0),0)</f>
        <v>0</v>
      </c>
      <c r="E572" s="44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25"/>
      <c r="B573" s="25"/>
      <c r="C573" s="44">
        <f t="shared" si="8"/>
        <v>0</v>
      </c>
      <c r="D573" s="44">
        <f>IFERROR(VLOOKUP(A573,【A】!A:C,3,0),0)</f>
        <v>0</v>
      </c>
      <c r="E573" s="44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25"/>
      <c r="B574" s="25"/>
      <c r="C574" s="44">
        <f t="shared" si="8"/>
        <v>0</v>
      </c>
      <c r="D574" s="44">
        <f>IFERROR(VLOOKUP(A574,【A】!A:C,3,0),0)</f>
        <v>0</v>
      </c>
      <c r="E574" s="44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25"/>
      <c r="B575" s="25"/>
      <c r="C575" s="44">
        <f t="shared" si="8"/>
        <v>0</v>
      </c>
      <c r="D575" s="44">
        <f>IFERROR(VLOOKUP(A575,【A】!A:C,3,0),0)</f>
        <v>0</v>
      </c>
      <c r="E575" s="44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25"/>
      <c r="B576" s="25"/>
      <c r="C576" s="44">
        <f t="shared" si="8"/>
        <v>0</v>
      </c>
      <c r="D576" s="44">
        <f>IFERROR(VLOOKUP(A576,【A】!A:C,3,0),0)</f>
        <v>0</v>
      </c>
      <c r="E576" s="44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25"/>
      <c r="B577" s="25"/>
      <c r="C577" s="44">
        <f t="shared" si="8"/>
        <v>0</v>
      </c>
      <c r="D577" s="44">
        <f>IFERROR(VLOOKUP(A577,【A】!A:C,3,0),0)</f>
        <v>0</v>
      </c>
      <c r="E577" s="44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25"/>
      <c r="B578" s="25"/>
      <c r="C578" s="44">
        <f t="shared" si="8"/>
        <v>0</v>
      </c>
      <c r="D578" s="44">
        <f>IFERROR(VLOOKUP(A578,【A】!A:C,3,0),0)</f>
        <v>0</v>
      </c>
      <c r="E578" s="44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25"/>
      <c r="B579" s="25"/>
      <c r="C579" s="44">
        <f t="shared" si="8"/>
        <v>0</v>
      </c>
      <c r="D579" s="44">
        <f>IFERROR(VLOOKUP(A579,【A】!A:C,3,0),0)</f>
        <v>0</v>
      </c>
      <c r="E579" s="44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25"/>
      <c r="B580" s="25"/>
      <c r="C580" s="44">
        <f t="shared" ref="C580:C643" si="9">IFERROR(SUM(D580*0.8+E580*0.2),0)</f>
        <v>0</v>
      </c>
      <c r="D580" s="44">
        <f>IFERROR(VLOOKUP(A580,【A】!A:C,3,0),0)</f>
        <v>0</v>
      </c>
      <c r="E580" s="44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25"/>
      <c r="B581" s="25"/>
      <c r="C581" s="44">
        <f t="shared" si="9"/>
        <v>0</v>
      </c>
      <c r="D581" s="44">
        <f>IFERROR(VLOOKUP(A581,【A】!A:C,3,0),0)</f>
        <v>0</v>
      </c>
      <c r="E581" s="44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25"/>
      <c r="B582" s="25"/>
      <c r="C582" s="44">
        <f t="shared" si="9"/>
        <v>0</v>
      </c>
      <c r="D582" s="44">
        <f>IFERROR(VLOOKUP(A582,【A】!A:C,3,0),0)</f>
        <v>0</v>
      </c>
      <c r="E582" s="44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25"/>
      <c r="B583" s="25"/>
      <c r="C583" s="44">
        <f t="shared" si="9"/>
        <v>0</v>
      </c>
      <c r="D583" s="44">
        <f>IFERROR(VLOOKUP(A583,【A】!A:C,3,0),0)</f>
        <v>0</v>
      </c>
      <c r="E583" s="44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25"/>
      <c r="B584" s="25"/>
      <c r="C584" s="44">
        <f t="shared" si="9"/>
        <v>0</v>
      </c>
      <c r="D584" s="44">
        <f>IFERROR(VLOOKUP(A584,【A】!A:C,3,0),0)</f>
        <v>0</v>
      </c>
      <c r="E584" s="44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25"/>
      <c r="B585" s="25"/>
      <c r="C585" s="44">
        <f t="shared" si="9"/>
        <v>0</v>
      </c>
      <c r="D585" s="44">
        <f>IFERROR(VLOOKUP(A585,【A】!A:C,3,0),0)</f>
        <v>0</v>
      </c>
      <c r="E585" s="44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25"/>
      <c r="B586" s="25"/>
      <c r="C586" s="44">
        <f t="shared" si="9"/>
        <v>0</v>
      </c>
      <c r="D586" s="44">
        <f>IFERROR(VLOOKUP(A586,【A】!A:C,3,0),0)</f>
        <v>0</v>
      </c>
      <c r="E586" s="44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25"/>
      <c r="B587" s="25"/>
      <c r="C587" s="44">
        <f t="shared" si="9"/>
        <v>0</v>
      </c>
      <c r="D587" s="44">
        <f>IFERROR(VLOOKUP(A587,【A】!A:C,3,0),0)</f>
        <v>0</v>
      </c>
      <c r="E587" s="44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25"/>
      <c r="B588" s="25"/>
      <c r="C588" s="44">
        <f t="shared" si="9"/>
        <v>0</v>
      </c>
      <c r="D588" s="44">
        <f>IFERROR(VLOOKUP(A588,【A】!A:C,3,0),0)</f>
        <v>0</v>
      </c>
      <c r="E588" s="44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25"/>
      <c r="B589" s="25"/>
      <c r="C589" s="44">
        <f t="shared" si="9"/>
        <v>0</v>
      </c>
      <c r="D589" s="44">
        <f>IFERROR(VLOOKUP(A589,【A】!A:C,3,0),0)</f>
        <v>0</v>
      </c>
      <c r="E589" s="44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25"/>
      <c r="B590" s="25"/>
      <c r="C590" s="44">
        <f t="shared" si="9"/>
        <v>0</v>
      </c>
      <c r="D590" s="44">
        <f>IFERROR(VLOOKUP(A590,【A】!A:C,3,0),0)</f>
        <v>0</v>
      </c>
      <c r="E590" s="44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25"/>
      <c r="B591" s="25"/>
      <c r="C591" s="44">
        <f t="shared" si="9"/>
        <v>0</v>
      </c>
      <c r="D591" s="44">
        <f>IFERROR(VLOOKUP(A591,【A】!A:C,3,0),0)</f>
        <v>0</v>
      </c>
      <c r="E591" s="44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25"/>
      <c r="B592" s="25"/>
      <c r="C592" s="44">
        <f t="shared" si="9"/>
        <v>0</v>
      </c>
      <c r="D592" s="44">
        <f>IFERROR(VLOOKUP(A592,【A】!A:C,3,0),0)</f>
        <v>0</v>
      </c>
      <c r="E592" s="44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25"/>
      <c r="B593" s="25"/>
      <c r="C593" s="44">
        <f t="shared" si="9"/>
        <v>0</v>
      </c>
      <c r="D593" s="44">
        <f>IFERROR(VLOOKUP(A593,【A】!A:C,3,0),0)</f>
        <v>0</v>
      </c>
      <c r="E593" s="44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25"/>
      <c r="B594" s="25"/>
      <c r="C594" s="44">
        <f t="shared" si="9"/>
        <v>0</v>
      </c>
      <c r="D594" s="44">
        <f>IFERROR(VLOOKUP(A594,【A】!A:C,3,0),0)</f>
        <v>0</v>
      </c>
      <c r="E594" s="44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25"/>
      <c r="B595" s="25"/>
      <c r="C595" s="44">
        <f t="shared" si="9"/>
        <v>0</v>
      </c>
      <c r="D595" s="44">
        <f>IFERROR(VLOOKUP(A595,【A】!A:C,3,0),0)</f>
        <v>0</v>
      </c>
      <c r="E595" s="44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25"/>
      <c r="B596" s="25"/>
      <c r="C596" s="44">
        <f t="shared" si="9"/>
        <v>0</v>
      </c>
      <c r="D596" s="44">
        <f>IFERROR(VLOOKUP(A596,【A】!A:C,3,0),0)</f>
        <v>0</v>
      </c>
      <c r="E596" s="44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25"/>
      <c r="B597" s="25"/>
      <c r="C597" s="44">
        <f t="shared" si="9"/>
        <v>0</v>
      </c>
      <c r="D597" s="44">
        <f>IFERROR(VLOOKUP(A597,【A】!A:C,3,0),0)</f>
        <v>0</v>
      </c>
      <c r="E597" s="44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25"/>
      <c r="B598" s="25"/>
      <c r="C598" s="44">
        <f t="shared" si="9"/>
        <v>0</v>
      </c>
      <c r="D598" s="44">
        <f>IFERROR(VLOOKUP(A598,【A】!A:C,3,0),0)</f>
        <v>0</v>
      </c>
      <c r="E598" s="44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25"/>
      <c r="B599" s="25"/>
      <c r="C599" s="44">
        <f t="shared" si="9"/>
        <v>0</v>
      </c>
      <c r="D599" s="44">
        <f>IFERROR(VLOOKUP(A599,【A】!A:C,3,0),0)</f>
        <v>0</v>
      </c>
      <c r="E599" s="44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25"/>
      <c r="B600" s="25"/>
      <c r="C600" s="44">
        <f t="shared" si="9"/>
        <v>0</v>
      </c>
      <c r="D600" s="44">
        <f>IFERROR(VLOOKUP(A600,【A】!A:C,3,0),0)</f>
        <v>0</v>
      </c>
      <c r="E600" s="44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25"/>
      <c r="B601" s="25"/>
      <c r="C601" s="44">
        <f t="shared" si="9"/>
        <v>0</v>
      </c>
      <c r="D601" s="44">
        <f>IFERROR(VLOOKUP(A601,【A】!A:C,3,0),0)</f>
        <v>0</v>
      </c>
      <c r="E601" s="44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25"/>
      <c r="B602" s="25"/>
      <c r="C602" s="44">
        <f t="shared" si="9"/>
        <v>0</v>
      </c>
      <c r="D602" s="44">
        <f>IFERROR(VLOOKUP(A602,【A】!A:C,3,0),0)</f>
        <v>0</v>
      </c>
      <c r="E602" s="44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25"/>
      <c r="B603" s="25"/>
      <c r="C603" s="44">
        <f t="shared" si="9"/>
        <v>0</v>
      </c>
      <c r="D603" s="44">
        <f>IFERROR(VLOOKUP(A603,【A】!A:C,3,0),0)</f>
        <v>0</v>
      </c>
      <c r="E603" s="44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25"/>
      <c r="B604" s="25"/>
      <c r="C604" s="44">
        <f t="shared" si="9"/>
        <v>0</v>
      </c>
      <c r="D604" s="44">
        <f>IFERROR(VLOOKUP(A604,【A】!A:C,3,0),0)</f>
        <v>0</v>
      </c>
      <c r="E604" s="44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25"/>
      <c r="B605" s="25"/>
      <c r="C605" s="44">
        <f t="shared" si="9"/>
        <v>0</v>
      </c>
      <c r="D605" s="44">
        <f>IFERROR(VLOOKUP(A605,【A】!A:C,3,0),0)</f>
        <v>0</v>
      </c>
      <c r="E605" s="44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25"/>
      <c r="B606" s="25"/>
      <c r="C606" s="44">
        <f t="shared" si="9"/>
        <v>0</v>
      </c>
      <c r="D606" s="44">
        <f>IFERROR(VLOOKUP(A606,【A】!A:C,3,0),0)</f>
        <v>0</v>
      </c>
      <c r="E606" s="44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25"/>
      <c r="B607" s="25"/>
      <c r="C607" s="44">
        <f t="shared" si="9"/>
        <v>0</v>
      </c>
      <c r="D607" s="44">
        <f>IFERROR(VLOOKUP(A607,【A】!A:C,3,0),0)</f>
        <v>0</v>
      </c>
      <c r="E607" s="44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25"/>
      <c r="B608" s="25"/>
      <c r="C608" s="44">
        <f t="shared" si="9"/>
        <v>0</v>
      </c>
      <c r="D608" s="44">
        <f>IFERROR(VLOOKUP(A608,【A】!A:C,3,0),0)</f>
        <v>0</v>
      </c>
      <c r="E608" s="44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25"/>
      <c r="B609" s="25"/>
      <c r="C609" s="44">
        <f t="shared" si="9"/>
        <v>0</v>
      </c>
      <c r="D609" s="44">
        <f>IFERROR(VLOOKUP(A609,【A】!A:C,3,0),0)</f>
        <v>0</v>
      </c>
      <c r="E609" s="44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25"/>
      <c r="B610" s="25"/>
      <c r="C610" s="44">
        <f t="shared" si="9"/>
        <v>0</v>
      </c>
      <c r="D610" s="44">
        <f>IFERROR(VLOOKUP(A610,【A】!A:C,3,0),0)</f>
        <v>0</v>
      </c>
      <c r="E610" s="44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25"/>
      <c r="B611" s="25"/>
      <c r="C611" s="44">
        <f t="shared" si="9"/>
        <v>0</v>
      </c>
      <c r="D611" s="44">
        <f>IFERROR(VLOOKUP(A611,【A】!A:C,3,0),0)</f>
        <v>0</v>
      </c>
      <c r="E611" s="44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25"/>
      <c r="B612" s="25"/>
      <c r="C612" s="44">
        <f t="shared" si="9"/>
        <v>0</v>
      </c>
      <c r="D612" s="44">
        <f>IFERROR(VLOOKUP(A612,【A】!A:C,3,0),0)</f>
        <v>0</v>
      </c>
      <c r="E612" s="44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25"/>
      <c r="B613" s="25"/>
      <c r="C613" s="44">
        <f t="shared" si="9"/>
        <v>0</v>
      </c>
      <c r="D613" s="44">
        <f>IFERROR(VLOOKUP(A613,【A】!A:C,3,0),0)</f>
        <v>0</v>
      </c>
      <c r="E613" s="44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25"/>
      <c r="B614" s="25"/>
      <c r="C614" s="44">
        <f t="shared" si="9"/>
        <v>0</v>
      </c>
      <c r="D614" s="44">
        <f>IFERROR(VLOOKUP(A614,【A】!A:C,3,0),0)</f>
        <v>0</v>
      </c>
      <c r="E614" s="44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25"/>
      <c r="B615" s="25"/>
      <c r="C615" s="44">
        <f t="shared" si="9"/>
        <v>0</v>
      </c>
      <c r="D615" s="44">
        <f>IFERROR(VLOOKUP(A615,【A】!A:C,3,0),0)</f>
        <v>0</v>
      </c>
      <c r="E615" s="44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25"/>
      <c r="B616" s="25"/>
      <c r="C616" s="44">
        <f t="shared" si="9"/>
        <v>0</v>
      </c>
      <c r="D616" s="44">
        <f>IFERROR(VLOOKUP(A616,【A】!A:C,3,0),0)</f>
        <v>0</v>
      </c>
      <c r="E616" s="44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25"/>
      <c r="B617" s="25"/>
      <c r="C617" s="44">
        <f t="shared" si="9"/>
        <v>0</v>
      </c>
      <c r="D617" s="44">
        <f>IFERROR(VLOOKUP(A617,【A】!A:C,3,0),0)</f>
        <v>0</v>
      </c>
      <c r="E617" s="44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25"/>
      <c r="B618" s="25"/>
      <c r="C618" s="44">
        <f t="shared" si="9"/>
        <v>0</v>
      </c>
      <c r="D618" s="44">
        <f>IFERROR(VLOOKUP(A618,【A】!A:C,3,0),0)</f>
        <v>0</v>
      </c>
      <c r="E618" s="44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25"/>
      <c r="B619" s="25"/>
      <c r="C619" s="44">
        <f t="shared" si="9"/>
        <v>0</v>
      </c>
      <c r="D619" s="44">
        <f>IFERROR(VLOOKUP(A619,【A】!A:C,3,0),0)</f>
        <v>0</v>
      </c>
      <c r="E619" s="44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25"/>
      <c r="B620" s="25"/>
      <c r="C620" s="44">
        <f t="shared" si="9"/>
        <v>0</v>
      </c>
      <c r="D620" s="44">
        <f>IFERROR(VLOOKUP(A620,【A】!A:C,3,0),0)</f>
        <v>0</v>
      </c>
      <c r="E620" s="44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25"/>
      <c r="B621" s="25"/>
      <c r="C621" s="44">
        <f t="shared" si="9"/>
        <v>0</v>
      </c>
      <c r="D621" s="44">
        <f>IFERROR(VLOOKUP(A621,【A】!A:C,3,0),0)</f>
        <v>0</v>
      </c>
      <c r="E621" s="44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25"/>
      <c r="B622" s="25"/>
      <c r="C622" s="44">
        <f t="shared" si="9"/>
        <v>0</v>
      </c>
      <c r="D622" s="44">
        <f>IFERROR(VLOOKUP(A622,【A】!A:C,3,0),0)</f>
        <v>0</v>
      </c>
      <c r="E622" s="44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25"/>
      <c r="B623" s="25"/>
      <c r="C623" s="44">
        <f t="shared" si="9"/>
        <v>0</v>
      </c>
      <c r="D623" s="44">
        <f>IFERROR(VLOOKUP(A623,【A】!A:C,3,0),0)</f>
        <v>0</v>
      </c>
      <c r="E623" s="44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25"/>
      <c r="B624" s="25"/>
      <c r="C624" s="44">
        <f t="shared" si="9"/>
        <v>0</v>
      </c>
      <c r="D624" s="44">
        <f>IFERROR(VLOOKUP(A624,【A】!A:C,3,0),0)</f>
        <v>0</v>
      </c>
      <c r="E624" s="44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25"/>
      <c r="B625" s="25"/>
      <c r="C625" s="44">
        <f t="shared" si="9"/>
        <v>0</v>
      </c>
      <c r="D625" s="44">
        <f>IFERROR(VLOOKUP(A625,【A】!A:C,3,0),0)</f>
        <v>0</v>
      </c>
      <c r="E625" s="44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25"/>
      <c r="B626" s="25"/>
      <c r="C626" s="44">
        <f t="shared" si="9"/>
        <v>0</v>
      </c>
      <c r="D626" s="44">
        <f>IFERROR(VLOOKUP(A626,【A】!A:C,3,0),0)</f>
        <v>0</v>
      </c>
      <c r="E626" s="44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25"/>
      <c r="B627" s="25"/>
      <c r="C627" s="44">
        <f t="shared" si="9"/>
        <v>0</v>
      </c>
      <c r="D627" s="44">
        <f>IFERROR(VLOOKUP(A627,【A】!A:C,3,0),0)</f>
        <v>0</v>
      </c>
      <c r="E627" s="44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25"/>
      <c r="B628" s="25"/>
      <c r="C628" s="44">
        <f t="shared" si="9"/>
        <v>0</v>
      </c>
      <c r="D628" s="44">
        <f>IFERROR(VLOOKUP(A628,【A】!A:C,3,0),0)</f>
        <v>0</v>
      </c>
      <c r="E628" s="44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25"/>
      <c r="B629" s="25"/>
      <c r="C629" s="44">
        <f t="shared" si="9"/>
        <v>0</v>
      </c>
      <c r="D629" s="44">
        <f>IFERROR(VLOOKUP(A629,【A】!A:C,3,0),0)</f>
        <v>0</v>
      </c>
      <c r="E629" s="44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25"/>
      <c r="B630" s="25"/>
      <c r="C630" s="44">
        <f t="shared" si="9"/>
        <v>0</v>
      </c>
      <c r="D630" s="44">
        <f>IFERROR(VLOOKUP(A630,【A】!A:C,3,0),0)</f>
        <v>0</v>
      </c>
      <c r="E630" s="44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25"/>
      <c r="B631" s="25"/>
      <c r="C631" s="44">
        <f t="shared" si="9"/>
        <v>0</v>
      </c>
      <c r="D631" s="44">
        <f>IFERROR(VLOOKUP(A631,【A】!A:C,3,0),0)</f>
        <v>0</v>
      </c>
      <c r="E631" s="44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25"/>
      <c r="B632" s="25"/>
      <c r="C632" s="44">
        <f t="shared" si="9"/>
        <v>0</v>
      </c>
      <c r="D632" s="44">
        <f>IFERROR(VLOOKUP(A632,【A】!A:C,3,0),0)</f>
        <v>0</v>
      </c>
      <c r="E632" s="44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25"/>
      <c r="B633" s="25"/>
      <c r="C633" s="44">
        <f t="shared" si="9"/>
        <v>0</v>
      </c>
      <c r="D633" s="44">
        <f>IFERROR(VLOOKUP(A633,【A】!A:C,3,0),0)</f>
        <v>0</v>
      </c>
      <c r="E633" s="44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25"/>
      <c r="B634" s="25"/>
      <c r="C634" s="44">
        <f t="shared" si="9"/>
        <v>0</v>
      </c>
      <c r="D634" s="44">
        <f>IFERROR(VLOOKUP(A634,【A】!A:C,3,0),0)</f>
        <v>0</v>
      </c>
      <c r="E634" s="44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25"/>
      <c r="B635" s="25"/>
      <c r="C635" s="44">
        <f t="shared" si="9"/>
        <v>0</v>
      </c>
      <c r="D635" s="44">
        <f>IFERROR(VLOOKUP(A635,【A】!A:C,3,0),0)</f>
        <v>0</v>
      </c>
      <c r="E635" s="44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25"/>
      <c r="B636" s="25"/>
      <c r="C636" s="44">
        <f t="shared" si="9"/>
        <v>0</v>
      </c>
      <c r="D636" s="44">
        <f>IFERROR(VLOOKUP(A636,【A】!A:C,3,0),0)</f>
        <v>0</v>
      </c>
      <c r="E636" s="44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25"/>
      <c r="B637" s="25"/>
      <c r="C637" s="44">
        <f t="shared" si="9"/>
        <v>0</v>
      </c>
      <c r="D637" s="44">
        <f>IFERROR(VLOOKUP(A637,【A】!A:C,3,0),0)</f>
        <v>0</v>
      </c>
      <c r="E637" s="44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25"/>
      <c r="B638" s="25"/>
      <c r="C638" s="44">
        <f t="shared" si="9"/>
        <v>0</v>
      </c>
      <c r="D638" s="44">
        <f>IFERROR(VLOOKUP(A638,【A】!A:C,3,0),0)</f>
        <v>0</v>
      </c>
      <c r="E638" s="44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25"/>
      <c r="B639" s="25"/>
      <c r="C639" s="44">
        <f t="shared" si="9"/>
        <v>0</v>
      </c>
      <c r="D639" s="44">
        <f>IFERROR(VLOOKUP(A639,【A】!A:C,3,0),0)</f>
        <v>0</v>
      </c>
      <c r="E639" s="44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25"/>
      <c r="B640" s="25"/>
      <c r="C640" s="44">
        <f t="shared" si="9"/>
        <v>0</v>
      </c>
      <c r="D640" s="44">
        <f>IFERROR(VLOOKUP(A640,【A】!A:C,3,0),0)</f>
        <v>0</v>
      </c>
      <c r="E640" s="44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25"/>
      <c r="B641" s="25"/>
      <c r="C641" s="44">
        <f t="shared" si="9"/>
        <v>0</v>
      </c>
      <c r="D641" s="44">
        <f>IFERROR(VLOOKUP(A641,【A】!A:C,3,0),0)</f>
        <v>0</v>
      </c>
      <c r="E641" s="44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25"/>
      <c r="B642" s="25"/>
      <c r="C642" s="44">
        <f t="shared" si="9"/>
        <v>0</v>
      </c>
      <c r="D642" s="44">
        <f>IFERROR(VLOOKUP(A642,【A】!A:C,3,0),0)</f>
        <v>0</v>
      </c>
      <c r="E642" s="44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25"/>
      <c r="B643" s="25"/>
      <c r="C643" s="44">
        <f t="shared" si="9"/>
        <v>0</v>
      </c>
      <c r="D643" s="44">
        <f>IFERROR(VLOOKUP(A643,【A】!A:C,3,0),0)</f>
        <v>0</v>
      </c>
      <c r="E643" s="44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25"/>
      <c r="B644" s="25"/>
      <c r="C644" s="44">
        <f t="shared" ref="C644:C707" si="10">IFERROR(SUM(D644*0.8+E644*0.2),0)</f>
        <v>0</v>
      </c>
      <c r="D644" s="44">
        <f>IFERROR(VLOOKUP(A644,【A】!A:C,3,0),0)</f>
        <v>0</v>
      </c>
      <c r="E644" s="44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25"/>
      <c r="B645" s="25"/>
      <c r="C645" s="44">
        <f t="shared" si="10"/>
        <v>0</v>
      </c>
      <c r="D645" s="44">
        <f>IFERROR(VLOOKUP(A645,【A】!A:C,3,0),0)</f>
        <v>0</v>
      </c>
      <c r="E645" s="44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25"/>
      <c r="B646" s="25"/>
      <c r="C646" s="44">
        <f t="shared" si="10"/>
        <v>0</v>
      </c>
      <c r="D646" s="44">
        <f>IFERROR(VLOOKUP(A646,【A】!A:C,3,0),0)</f>
        <v>0</v>
      </c>
      <c r="E646" s="44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25"/>
      <c r="B647" s="25"/>
      <c r="C647" s="44">
        <f t="shared" si="10"/>
        <v>0</v>
      </c>
      <c r="D647" s="44">
        <f>IFERROR(VLOOKUP(A647,【A】!A:C,3,0),0)</f>
        <v>0</v>
      </c>
      <c r="E647" s="44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25"/>
      <c r="B648" s="25"/>
      <c r="C648" s="44">
        <f t="shared" si="10"/>
        <v>0</v>
      </c>
      <c r="D648" s="44">
        <f>IFERROR(VLOOKUP(A648,【A】!A:C,3,0),0)</f>
        <v>0</v>
      </c>
      <c r="E648" s="44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25"/>
      <c r="B649" s="25"/>
      <c r="C649" s="44">
        <f t="shared" si="10"/>
        <v>0</v>
      </c>
      <c r="D649" s="44">
        <f>IFERROR(VLOOKUP(A649,【A】!A:C,3,0),0)</f>
        <v>0</v>
      </c>
      <c r="E649" s="44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25"/>
      <c r="B650" s="25"/>
      <c r="C650" s="44">
        <f t="shared" si="10"/>
        <v>0</v>
      </c>
      <c r="D650" s="44">
        <f>IFERROR(VLOOKUP(A650,【A】!A:C,3,0),0)</f>
        <v>0</v>
      </c>
      <c r="E650" s="44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25"/>
      <c r="B651" s="25"/>
      <c r="C651" s="44">
        <f t="shared" si="10"/>
        <v>0</v>
      </c>
      <c r="D651" s="44">
        <f>IFERROR(VLOOKUP(A651,【A】!A:C,3,0),0)</f>
        <v>0</v>
      </c>
      <c r="E651" s="44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25"/>
      <c r="B652" s="25"/>
      <c r="C652" s="44">
        <f t="shared" si="10"/>
        <v>0</v>
      </c>
      <c r="D652" s="44">
        <f>IFERROR(VLOOKUP(A652,【A】!A:C,3,0),0)</f>
        <v>0</v>
      </c>
      <c r="E652" s="44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25"/>
      <c r="B653" s="25"/>
      <c r="C653" s="44">
        <f t="shared" si="10"/>
        <v>0</v>
      </c>
      <c r="D653" s="44">
        <f>IFERROR(VLOOKUP(A653,【A】!A:C,3,0),0)</f>
        <v>0</v>
      </c>
      <c r="E653" s="44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25"/>
      <c r="B654" s="25"/>
      <c r="C654" s="44">
        <f t="shared" si="10"/>
        <v>0</v>
      </c>
      <c r="D654" s="44">
        <f>IFERROR(VLOOKUP(A654,【A】!A:C,3,0),0)</f>
        <v>0</v>
      </c>
      <c r="E654" s="44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25"/>
      <c r="B655" s="25"/>
      <c r="C655" s="44">
        <f t="shared" si="10"/>
        <v>0</v>
      </c>
      <c r="D655" s="44">
        <f>IFERROR(VLOOKUP(A655,【A】!A:C,3,0),0)</f>
        <v>0</v>
      </c>
      <c r="E655" s="44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25"/>
      <c r="B656" s="25"/>
      <c r="C656" s="44">
        <f t="shared" si="10"/>
        <v>0</v>
      </c>
      <c r="D656" s="44">
        <f>IFERROR(VLOOKUP(A656,【A】!A:C,3,0),0)</f>
        <v>0</v>
      </c>
      <c r="E656" s="44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25"/>
      <c r="B657" s="25"/>
      <c r="C657" s="44">
        <f t="shared" si="10"/>
        <v>0</v>
      </c>
      <c r="D657" s="44">
        <f>IFERROR(VLOOKUP(A657,【A】!A:C,3,0),0)</f>
        <v>0</v>
      </c>
      <c r="E657" s="44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25"/>
      <c r="B658" s="25"/>
      <c r="C658" s="44">
        <f t="shared" si="10"/>
        <v>0</v>
      </c>
      <c r="D658" s="44">
        <f>IFERROR(VLOOKUP(A658,【A】!A:C,3,0),0)</f>
        <v>0</v>
      </c>
      <c r="E658" s="44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25"/>
      <c r="B659" s="25"/>
      <c r="C659" s="44">
        <f t="shared" si="10"/>
        <v>0</v>
      </c>
      <c r="D659" s="44">
        <f>IFERROR(VLOOKUP(A659,【A】!A:C,3,0),0)</f>
        <v>0</v>
      </c>
      <c r="E659" s="44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25"/>
      <c r="B660" s="25"/>
      <c r="C660" s="44">
        <f t="shared" si="10"/>
        <v>0</v>
      </c>
      <c r="D660" s="44">
        <f>IFERROR(VLOOKUP(A660,【A】!A:C,3,0),0)</f>
        <v>0</v>
      </c>
      <c r="E660" s="44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25"/>
      <c r="B661" s="25"/>
      <c r="C661" s="44">
        <f t="shared" si="10"/>
        <v>0</v>
      </c>
      <c r="D661" s="44">
        <f>IFERROR(VLOOKUP(A661,【A】!A:C,3,0),0)</f>
        <v>0</v>
      </c>
      <c r="E661" s="44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25"/>
      <c r="B662" s="25"/>
      <c r="C662" s="44">
        <f t="shared" si="10"/>
        <v>0</v>
      </c>
      <c r="D662" s="44">
        <f>IFERROR(VLOOKUP(A662,【A】!A:C,3,0),0)</f>
        <v>0</v>
      </c>
      <c r="E662" s="44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25"/>
      <c r="B663" s="25"/>
      <c r="C663" s="44">
        <f t="shared" si="10"/>
        <v>0</v>
      </c>
      <c r="D663" s="44">
        <f>IFERROR(VLOOKUP(A663,【A】!A:C,3,0),0)</f>
        <v>0</v>
      </c>
      <c r="E663" s="44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25"/>
      <c r="B664" s="25"/>
      <c r="C664" s="44">
        <f t="shared" si="10"/>
        <v>0</v>
      </c>
      <c r="D664" s="44">
        <f>IFERROR(VLOOKUP(A664,【A】!A:C,3,0),0)</f>
        <v>0</v>
      </c>
      <c r="E664" s="44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25"/>
      <c r="B665" s="25"/>
      <c r="C665" s="44">
        <f t="shared" si="10"/>
        <v>0</v>
      </c>
      <c r="D665" s="44">
        <f>IFERROR(VLOOKUP(A665,【A】!A:C,3,0),0)</f>
        <v>0</v>
      </c>
      <c r="E665" s="44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25"/>
      <c r="B666" s="25"/>
      <c r="C666" s="44">
        <f t="shared" si="10"/>
        <v>0</v>
      </c>
      <c r="D666" s="44">
        <f>IFERROR(VLOOKUP(A666,【A】!A:C,3,0),0)</f>
        <v>0</v>
      </c>
      <c r="E666" s="44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25"/>
      <c r="B667" s="25"/>
      <c r="C667" s="44">
        <f t="shared" si="10"/>
        <v>0</v>
      </c>
      <c r="D667" s="44">
        <f>IFERROR(VLOOKUP(A667,【A】!A:C,3,0),0)</f>
        <v>0</v>
      </c>
      <c r="E667" s="44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25"/>
      <c r="B668" s="25"/>
      <c r="C668" s="44">
        <f t="shared" si="10"/>
        <v>0</v>
      </c>
      <c r="D668" s="44">
        <f>IFERROR(VLOOKUP(A668,【A】!A:C,3,0),0)</f>
        <v>0</v>
      </c>
      <c r="E668" s="44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25"/>
      <c r="B669" s="25"/>
      <c r="C669" s="44">
        <f t="shared" si="10"/>
        <v>0</v>
      </c>
      <c r="D669" s="44">
        <f>IFERROR(VLOOKUP(A669,【A】!A:C,3,0),0)</f>
        <v>0</v>
      </c>
      <c r="E669" s="44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25"/>
      <c r="B670" s="25"/>
      <c r="C670" s="44">
        <f t="shared" si="10"/>
        <v>0</v>
      </c>
      <c r="D670" s="44">
        <f>IFERROR(VLOOKUP(A670,【A】!A:C,3,0),0)</f>
        <v>0</v>
      </c>
      <c r="E670" s="44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25"/>
      <c r="B671" s="25"/>
      <c r="C671" s="44">
        <f t="shared" si="10"/>
        <v>0</v>
      </c>
      <c r="D671" s="44">
        <f>IFERROR(VLOOKUP(A671,【A】!A:C,3,0),0)</f>
        <v>0</v>
      </c>
      <c r="E671" s="44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25"/>
      <c r="B672" s="25"/>
      <c r="C672" s="44">
        <f t="shared" si="10"/>
        <v>0</v>
      </c>
      <c r="D672" s="44">
        <f>IFERROR(VLOOKUP(A672,【A】!A:C,3,0),0)</f>
        <v>0</v>
      </c>
      <c r="E672" s="44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25"/>
      <c r="B673" s="25"/>
      <c r="C673" s="44">
        <f t="shared" si="10"/>
        <v>0</v>
      </c>
      <c r="D673" s="44">
        <f>IFERROR(VLOOKUP(A673,【A】!A:C,3,0),0)</f>
        <v>0</v>
      </c>
      <c r="E673" s="44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25"/>
      <c r="B674" s="25"/>
      <c r="C674" s="44">
        <f t="shared" si="10"/>
        <v>0</v>
      </c>
      <c r="D674" s="44">
        <f>IFERROR(VLOOKUP(A674,【A】!A:C,3,0),0)</f>
        <v>0</v>
      </c>
      <c r="E674" s="44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25"/>
      <c r="B675" s="25"/>
      <c r="C675" s="44">
        <f t="shared" si="10"/>
        <v>0</v>
      </c>
      <c r="D675" s="44">
        <f>IFERROR(VLOOKUP(A675,【A】!A:C,3,0),0)</f>
        <v>0</v>
      </c>
      <c r="E675" s="44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25"/>
      <c r="B676" s="25"/>
      <c r="C676" s="44">
        <f t="shared" si="10"/>
        <v>0</v>
      </c>
      <c r="D676" s="44">
        <f>IFERROR(VLOOKUP(A676,【A】!A:C,3,0),0)</f>
        <v>0</v>
      </c>
      <c r="E676" s="44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25"/>
      <c r="B677" s="25"/>
      <c r="C677" s="44">
        <f t="shared" si="10"/>
        <v>0</v>
      </c>
      <c r="D677" s="44">
        <f>IFERROR(VLOOKUP(A677,【A】!A:C,3,0),0)</f>
        <v>0</v>
      </c>
      <c r="E677" s="44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25"/>
      <c r="B678" s="25"/>
      <c r="C678" s="44">
        <f t="shared" si="10"/>
        <v>0</v>
      </c>
      <c r="D678" s="44">
        <f>IFERROR(VLOOKUP(A678,【A】!A:C,3,0),0)</f>
        <v>0</v>
      </c>
      <c r="E678" s="44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25"/>
      <c r="B679" s="25"/>
      <c r="C679" s="44">
        <f t="shared" si="10"/>
        <v>0</v>
      </c>
      <c r="D679" s="44">
        <f>IFERROR(VLOOKUP(A679,【A】!A:C,3,0),0)</f>
        <v>0</v>
      </c>
      <c r="E679" s="44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25"/>
      <c r="B680" s="25"/>
      <c r="C680" s="44">
        <f t="shared" si="10"/>
        <v>0</v>
      </c>
      <c r="D680" s="44">
        <f>IFERROR(VLOOKUP(A680,【A】!A:C,3,0),0)</f>
        <v>0</v>
      </c>
      <c r="E680" s="44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25"/>
      <c r="B681" s="25"/>
      <c r="C681" s="44">
        <f t="shared" si="10"/>
        <v>0</v>
      </c>
      <c r="D681" s="44">
        <f>IFERROR(VLOOKUP(A681,【A】!A:C,3,0),0)</f>
        <v>0</v>
      </c>
      <c r="E681" s="44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25"/>
      <c r="B682" s="25"/>
      <c r="C682" s="44">
        <f t="shared" si="10"/>
        <v>0</v>
      </c>
      <c r="D682" s="44">
        <f>IFERROR(VLOOKUP(A682,【A】!A:C,3,0),0)</f>
        <v>0</v>
      </c>
      <c r="E682" s="44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25"/>
      <c r="B683" s="25"/>
      <c r="C683" s="44">
        <f t="shared" si="10"/>
        <v>0</v>
      </c>
      <c r="D683" s="44">
        <f>IFERROR(VLOOKUP(A683,【A】!A:C,3,0),0)</f>
        <v>0</v>
      </c>
      <c r="E683" s="44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25"/>
      <c r="B684" s="25"/>
      <c r="C684" s="44">
        <f t="shared" si="10"/>
        <v>0</v>
      </c>
      <c r="D684" s="44">
        <f>IFERROR(VLOOKUP(A684,【A】!A:C,3,0),0)</f>
        <v>0</v>
      </c>
      <c r="E684" s="44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25"/>
      <c r="B685" s="25"/>
      <c r="C685" s="44">
        <f t="shared" si="10"/>
        <v>0</v>
      </c>
      <c r="D685" s="44">
        <f>IFERROR(VLOOKUP(A685,【A】!A:C,3,0),0)</f>
        <v>0</v>
      </c>
      <c r="E685" s="44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25"/>
      <c r="B686" s="25"/>
      <c r="C686" s="44">
        <f t="shared" si="10"/>
        <v>0</v>
      </c>
      <c r="D686" s="44">
        <f>IFERROR(VLOOKUP(A686,【A】!A:C,3,0),0)</f>
        <v>0</v>
      </c>
      <c r="E686" s="44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25"/>
      <c r="B687" s="25"/>
      <c r="C687" s="44">
        <f t="shared" si="10"/>
        <v>0</v>
      </c>
      <c r="D687" s="44">
        <f>IFERROR(VLOOKUP(A687,【A】!A:C,3,0),0)</f>
        <v>0</v>
      </c>
      <c r="E687" s="44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25"/>
      <c r="B688" s="25"/>
      <c r="C688" s="44">
        <f t="shared" si="10"/>
        <v>0</v>
      </c>
      <c r="D688" s="44">
        <f>IFERROR(VLOOKUP(A688,【A】!A:C,3,0),0)</f>
        <v>0</v>
      </c>
      <c r="E688" s="44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25"/>
      <c r="B689" s="25"/>
      <c r="C689" s="44">
        <f t="shared" si="10"/>
        <v>0</v>
      </c>
      <c r="D689" s="44">
        <f>IFERROR(VLOOKUP(A689,【A】!A:C,3,0),0)</f>
        <v>0</v>
      </c>
      <c r="E689" s="44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25"/>
      <c r="B690" s="25"/>
      <c r="C690" s="44">
        <f t="shared" si="10"/>
        <v>0</v>
      </c>
      <c r="D690" s="44">
        <f>IFERROR(VLOOKUP(A690,【A】!A:C,3,0),0)</f>
        <v>0</v>
      </c>
      <c r="E690" s="44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25"/>
      <c r="B691" s="25"/>
      <c r="C691" s="44">
        <f t="shared" si="10"/>
        <v>0</v>
      </c>
      <c r="D691" s="44">
        <f>IFERROR(VLOOKUP(A691,【A】!A:C,3,0),0)</f>
        <v>0</v>
      </c>
      <c r="E691" s="44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25"/>
      <c r="B692" s="25"/>
      <c r="C692" s="44">
        <f t="shared" si="10"/>
        <v>0</v>
      </c>
      <c r="D692" s="44">
        <f>IFERROR(VLOOKUP(A692,【A】!A:C,3,0),0)</f>
        <v>0</v>
      </c>
      <c r="E692" s="44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25"/>
      <c r="B693" s="25"/>
      <c r="C693" s="44">
        <f t="shared" si="10"/>
        <v>0</v>
      </c>
      <c r="D693" s="44">
        <f>IFERROR(VLOOKUP(A693,【A】!A:C,3,0),0)</f>
        <v>0</v>
      </c>
      <c r="E693" s="44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25"/>
      <c r="B694" s="25"/>
      <c r="C694" s="44">
        <f t="shared" si="10"/>
        <v>0</v>
      </c>
      <c r="D694" s="44">
        <f>IFERROR(VLOOKUP(A694,【A】!A:C,3,0),0)</f>
        <v>0</v>
      </c>
      <c r="E694" s="44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25"/>
      <c r="B695" s="25"/>
      <c r="C695" s="44">
        <f t="shared" si="10"/>
        <v>0</v>
      </c>
      <c r="D695" s="44">
        <f>IFERROR(VLOOKUP(A695,【A】!A:C,3,0),0)</f>
        <v>0</v>
      </c>
      <c r="E695" s="44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25"/>
      <c r="B696" s="25"/>
      <c r="C696" s="44">
        <f t="shared" si="10"/>
        <v>0</v>
      </c>
      <c r="D696" s="44">
        <f>IFERROR(VLOOKUP(A696,【A】!A:C,3,0),0)</f>
        <v>0</v>
      </c>
      <c r="E696" s="44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25"/>
      <c r="B697" s="25"/>
      <c r="C697" s="44">
        <f t="shared" si="10"/>
        <v>0</v>
      </c>
      <c r="D697" s="44">
        <f>IFERROR(VLOOKUP(A697,【A】!A:C,3,0),0)</f>
        <v>0</v>
      </c>
      <c r="E697" s="44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25"/>
      <c r="B698" s="25"/>
      <c r="C698" s="44">
        <f t="shared" si="10"/>
        <v>0</v>
      </c>
      <c r="D698" s="44">
        <f>IFERROR(VLOOKUP(A698,【A】!A:C,3,0),0)</f>
        <v>0</v>
      </c>
      <c r="E698" s="44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25"/>
      <c r="B699" s="25"/>
      <c r="C699" s="44">
        <f t="shared" si="10"/>
        <v>0</v>
      </c>
      <c r="D699" s="44">
        <f>IFERROR(VLOOKUP(A699,【A】!A:C,3,0),0)</f>
        <v>0</v>
      </c>
      <c r="E699" s="44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25"/>
      <c r="B700" s="25"/>
      <c r="C700" s="44">
        <f t="shared" si="10"/>
        <v>0</v>
      </c>
      <c r="D700" s="44">
        <f>IFERROR(VLOOKUP(A700,【A】!A:C,3,0),0)</f>
        <v>0</v>
      </c>
      <c r="E700" s="44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25"/>
      <c r="B701" s="25"/>
      <c r="C701" s="44">
        <f t="shared" si="10"/>
        <v>0</v>
      </c>
      <c r="D701" s="44">
        <f>IFERROR(VLOOKUP(A701,【A】!A:C,3,0),0)</f>
        <v>0</v>
      </c>
      <c r="E701" s="44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25"/>
      <c r="B702" s="25"/>
      <c r="C702" s="44">
        <f t="shared" si="10"/>
        <v>0</v>
      </c>
      <c r="D702" s="44">
        <f>IFERROR(VLOOKUP(A702,【A】!A:C,3,0),0)</f>
        <v>0</v>
      </c>
      <c r="E702" s="44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25"/>
      <c r="B703" s="25"/>
      <c r="C703" s="44">
        <f t="shared" si="10"/>
        <v>0</v>
      </c>
      <c r="D703" s="44">
        <f>IFERROR(VLOOKUP(A703,【A】!A:C,3,0),0)</f>
        <v>0</v>
      </c>
      <c r="E703" s="44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25"/>
      <c r="B704" s="25"/>
      <c r="C704" s="44">
        <f t="shared" si="10"/>
        <v>0</v>
      </c>
      <c r="D704" s="44">
        <f>IFERROR(VLOOKUP(A704,【A】!A:C,3,0),0)</f>
        <v>0</v>
      </c>
      <c r="E704" s="44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25"/>
      <c r="B705" s="25"/>
      <c r="C705" s="44">
        <f t="shared" si="10"/>
        <v>0</v>
      </c>
      <c r="D705" s="44">
        <f>IFERROR(VLOOKUP(A705,【A】!A:C,3,0),0)</f>
        <v>0</v>
      </c>
      <c r="E705" s="44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25"/>
      <c r="B706" s="25"/>
      <c r="C706" s="44">
        <f t="shared" si="10"/>
        <v>0</v>
      </c>
      <c r="D706" s="44">
        <f>IFERROR(VLOOKUP(A706,【A】!A:C,3,0),0)</f>
        <v>0</v>
      </c>
      <c r="E706" s="44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25"/>
      <c r="B707" s="25"/>
      <c r="C707" s="44">
        <f t="shared" si="10"/>
        <v>0</v>
      </c>
      <c r="D707" s="44">
        <f>IFERROR(VLOOKUP(A707,【A】!A:C,3,0),0)</f>
        <v>0</v>
      </c>
      <c r="E707" s="44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25"/>
      <c r="B708" s="25"/>
      <c r="C708" s="44">
        <f t="shared" ref="C708:C771" si="11">IFERROR(SUM(D708*0.8+E708*0.2),0)</f>
        <v>0</v>
      </c>
      <c r="D708" s="44">
        <f>IFERROR(VLOOKUP(A708,【A】!A:C,3,0),0)</f>
        <v>0</v>
      </c>
      <c r="E708" s="44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25"/>
      <c r="B709" s="25"/>
      <c r="C709" s="44">
        <f t="shared" si="11"/>
        <v>0</v>
      </c>
      <c r="D709" s="44">
        <f>IFERROR(VLOOKUP(A709,【A】!A:C,3,0),0)</f>
        <v>0</v>
      </c>
      <c r="E709" s="44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25"/>
      <c r="B710" s="25"/>
      <c r="C710" s="44">
        <f t="shared" si="11"/>
        <v>0</v>
      </c>
      <c r="D710" s="44">
        <f>IFERROR(VLOOKUP(A710,【A】!A:C,3,0),0)</f>
        <v>0</v>
      </c>
      <c r="E710" s="44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25"/>
      <c r="B711" s="25"/>
      <c r="C711" s="44">
        <f t="shared" si="11"/>
        <v>0</v>
      </c>
      <c r="D711" s="44">
        <f>IFERROR(VLOOKUP(A711,【A】!A:C,3,0),0)</f>
        <v>0</v>
      </c>
      <c r="E711" s="44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25"/>
      <c r="B712" s="25"/>
      <c r="C712" s="44">
        <f t="shared" si="11"/>
        <v>0</v>
      </c>
      <c r="D712" s="44">
        <f>IFERROR(VLOOKUP(A712,【A】!A:C,3,0),0)</f>
        <v>0</v>
      </c>
      <c r="E712" s="44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25"/>
      <c r="B713" s="25"/>
      <c r="C713" s="44">
        <f t="shared" si="11"/>
        <v>0</v>
      </c>
      <c r="D713" s="44">
        <f>IFERROR(VLOOKUP(A713,【A】!A:C,3,0),0)</f>
        <v>0</v>
      </c>
      <c r="E713" s="44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25"/>
      <c r="B714" s="25"/>
      <c r="C714" s="44">
        <f t="shared" si="11"/>
        <v>0</v>
      </c>
      <c r="D714" s="44">
        <f>IFERROR(VLOOKUP(A714,【A】!A:C,3,0),0)</f>
        <v>0</v>
      </c>
      <c r="E714" s="44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25"/>
      <c r="B715" s="25"/>
      <c r="C715" s="44">
        <f t="shared" si="11"/>
        <v>0</v>
      </c>
      <c r="D715" s="44">
        <f>IFERROR(VLOOKUP(A715,【A】!A:C,3,0),0)</f>
        <v>0</v>
      </c>
      <c r="E715" s="44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25"/>
      <c r="B716" s="25"/>
      <c r="C716" s="44">
        <f t="shared" si="11"/>
        <v>0</v>
      </c>
      <c r="D716" s="44">
        <f>IFERROR(VLOOKUP(A716,【A】!A:C,3,0),0)</f>
        <v>0</v>
      </c>
      <c r="E716" s="44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25"/>
      <c r="B717" s="25"/>
      <c r="C717" s="44">
        <f t="shared" si="11"/>
        <v>0</v>
      </c>
      <c r="D717" s="44">
        <f>IFERROR(VLOOKUP(A717,【A】!A:C,3,0),0)</f>
        <v>0</v>
      </c>
      <c r="E717" s="44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25"/>
      <c r="B718" s="25"/>
      <c r="C718" s="44">
        <f t="shared" si="11"/>
        <v>0</v>
      </c>
      <c r="D718" s="44">
        <f>IFERROR(VLOOKUP(A718,【A】!A:C,3,0),0)</f>
        <v>0</v>
      </c>
      <c r="E718" s="44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25"/>
      <c r="B719" s="25"/>
      <c r="C719" s="44">
        <f t="shared" si="11"/>
        <v>0</v>
      </c>
      <c r="D719" s="44">
        <f>IFERROR(VLOOKUP(A719,【A】!A:C,3,0),0)</f>
        <v>0</v>
      </c>
      <c r="E719" s="44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25"/>
      <c r="B720" s="25"/>
      <c r="C720" s="44">
        <f t="shared" si="11"/>
        <v>0</v>
      </c>
      <c r="D720" s="44">
        <f>IFERROR(VLOOKUP(A720,【A】!A:C,3,0),0)</f>
        <v>0</v>
      </c>
      <c r="E720" s="44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25"/>
      <c r="B721" s="25"/>
      <c r="C721" s="44">
        <f t="shared" si="11"/>
        <v>0</v>
      </c>
      <c r="D721" s="44">
        <f>IFERROR(VLOOKUP(A721,【A】!A:C,3,0),0)</f>
        <v>0</v>
      </c>
      <c r="E721" s="44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25"/>
      <c r="B722" s="25"/>
      <c r="C722" s="44">
        <f t="shared" si="11"/>
        <v>0</v>
      </c>
      <c r="D722" s="44">
        <f>IFERROR(VLOOKUP(A722,【A】!A:C,3,0),0)</f>
        <v>0</v>
      </c>
      <c r="E722" s="44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25"/>
      <c r="B723" s="25"/>
      <c r="C723" s="44">
        <f t="shared" si="11"/>
        <v>0</v>
      </c>
      <c r="D723" s="44">
        <f>IFERROR(VLOOKUP(A723,【A】!A:C,3,0),0)</f>
        <v>0</v>
      </c>
      <c r="E723" s="44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25"/>
      <c r="B724" s="25"/>
      <c r="C724" s="44">
        <f t="shared" si="11"/>
        <v>0</v>
      </c>
      <c r="D724" s="44">
        <f>IFERROR(VLOOKUP(A724,【A】!A:C,3,0),0)</f>
        <v>0</v>
      </c>
      <c r="E724" s="44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25"/>
      <c r="B725" s="25"/>
      <c r="C725" s="44">
        <f t="shared" si="11"/>
        <v>0</v>
      </c>
      <c r="D725" s="44">
        <f>IFERROR(VLOOKUP(A725,【A】!A:C,3,0),0)</f>
        <v>0</v>
      </c>
      <c r="E725" s="44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25"/>
      <c r="B726" s="25"/>
      <c r="C726" s="44">
        <f t="shared" si="11"/>
        <v>0</v>
      </c>
      <c r="D726" s="44">
        <f>IFERROR(VLOOKUP(A726,【A】!A:C,3,0),0)</f>
        <v>0</v>
      </c>
      <c r="E726" s="44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25"/>
      <c r="B727" s="25"/>
      <c r="C727" s="44">
        <f t="shared" si="11"/>
        <v>0</v>
      </c>
      <c r="D727" s="44">
        <f>IFERROR(VLOOKUP(A727,【A】!A:C,3,0),0)</f>
        <v>0</v>
      </c>
      <c r="E727" s="44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25"/>
      <c r="B728" s="25"/>
      <c r="C728" s="44">
        <f t="shared" si="11"/>
        <v>0</v>
      </c>
      <c r="D728" s="44">
        <f>IFERROR(VLOOKUP(A728,【A】!A:C,3,0),0)</f>
        <v>0</v>
      </c>
      <c r="E728" s="44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25"/>
      <c r="B729" s="25"/>
      <c r="C729" s="44">
        <f t="shared" si="11"/>
        <v>0</v>
      </c>
      <c r="D729" s="44">
        <f>IFERROR(VLOOKUP(A729,【A】!A:C,3,0),0)</f>
        <v>0</v>
      </c>
      <c r="E729" s="44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25"/>
      <c r="B730" s="25"/>
      <c r="C730" s="44">
        <f t="shared" si="11"/>
        <v>0</v>
      </c>
      <c r="D730" s="44">
        <f>IFERROR(VLOOKUP(A730,【A】!A:C,3,0),0)</f>
        <v>0</v>
      </c>
      <c r="E730" s="44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25"/>
      <c r="B731" s="25"/>
      <c r="C731" s="44">
        <f t="shared" si="11"/>
        <v>0</v>
      </c>
      <c r="D731" s="44">
        <f>IFERROR(VLOOKUP(A731,【A】!A:C,3,0),0)</f>
        <v>0</v>
      </c>
      <c r="E731" s="44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25"/>
      <c r="B732" s="25"/>
      <c r="C732" s="44">
        <f t="shared" si="11"/>
        <v>0</v>
      </c>
      <c r="D732" s="44">
        <f>IFERROR(VLOOKUP(A732,【A】!A:C,3,0),0)</f>
        <v>0</v>
      </c>
      <c r="E732" s="44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25"/>
      <c r="B733" s="25"/>
      <c r="C733" s="44">
        <f t="shared" si="11"/>
        <v>0</v>
      </c>
      <c r="D733" s="44">
        <f>IFERROR(VLOOKUP(A733,【A】!A:C,3,0),0)</f>
        <v>0</v>
      </c>
      <c r="E733" s="44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25"/>
      <c r="B734" s="25"/>
      <c r="C734" s="44">
        <f t="shared" si="11"/>
        <v>0</v>
      </c>
      <c r="D734" s="44">
        <f>IFERROR(VLOOKUP(A734,【A】!A:C,3,0),0)</f>
        <v>0</v>
      </c>
      <c r="E734" s="44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25"/>
      <c r="B735" s="25"/>
      <c r="C735" s="44">
        <f t="shared" si="11"/>
        <v>0</v>
      </c>
      <c r="D735" s="44">
        <f>IFERROR(VLOOKUP(A735,【A】!A:C,3,0),0)</f>
        <v>0</v>
      </c>
      <c r="E735" s="44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25"/>
      <c r="B736" s="25"/>
      <c r="C736" s="44">
        <f t="shared" si="11"/>
        <v>0</v>
      </c>
      <c r="D736" s="44">
        <f>IFERROR(VLOOKUP(A736,【A】!A:C,3,0),0)</f>
        <v>0</v>
      </c>
      <c r="E736" s="44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25"/>
      <c r="B737" s="25"/>
      <c r="C737" s="44">
        <f t="shared" si="11"/>
        <v>0</v>
      </c>
      <c r="D737" s="44">
        <f>IFERROR(VLOOKUP(A737,【A】!A:C,3,0),0)</f>
        <v>0</v>
      </c>
      <c r="E737" s="44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25"/>
      <c r="B738" s="25"/>
      <c r="C738" s="44">
        <f t="shared" si="11"/>
        <v>0</v>
      </c>
      <c r="D738" s="44">
        <f>IFERROR(VLOOKUP(A738,【A】!A:C,3,0),0)</f>
        <v>0</v>
      </c>
      <c r="E738" s="44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25"/>
      <c r="B739" s="25"/>
      <c r="C739" s="44">
        <f t="shared" si="11"/>
        <v>0</v>
      </c>
      <c r="D739" s="44">
        <f>IFERROR(VLOOKUP(A739,【A】!A:C,3,0),0)</f>
        <v>0</v>
      </c>
      <c r="E739" s="44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25"/>
      <c r="B740" s="25"/>
      <c r="C740" s="44">
        <f t="shared" si="11"/>
        <v>0</v>
      </c>
      <c r="D740" s="44">
        <f>IFERROR(VLOOKUP(A740,【A】!A:C,3,0),0)</f>
        <v>0</v>
      </c>
      <c r="E740" s="44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25"/>
      <c r="B741" s="25"/>
      <c r="C741" s="44">
        <f t="shared" si="11"/>
        <v>0</v>
      </c>
      <c r="D741" s="44">
        <f>IFERROR(VLOOKUP(A741,【A】!A:C,3,0),0)</f>
        <v>0</v>
      </c>
      <c r="E741" s="44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25"/>
      <c r="B742" s="25"/>
      <c r="C742" s="44">
        <f t="shared" si="11"/>
        <v>0</v>
      </c>
      <c r="D742" s="44">
        <f>IFERROR(VLOOKUP(A742,【A】!A:C,3,0),0)</f>
        <v>0</v>
      </c>
      <c r="E742" s="44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25"/>
      <c r="B743" s="25"/>
      <c r="C743" s="44">
        <f t="shared" si="11"/>
        <v>0</v>
      </c>
      <c r="D743" s="44">
        <f>IFERROR(VLOOKUP(A743,【A】!A:C,3,0),0)</f>
        <v>0</v>
      </c>
      <c r="E743" s="44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25"/>
      <c r="B744" s="25"/>
      <c r="C744" s="44">
        <f t="shared" si="11"/>
        <v>0</v>
      </c>
      <c r="D744" s="44">
        <f>IFERROR(VLOOKUP(A744,【A】!A:C,3,0),0)</f>
        <v>0</v>
      </c>
      <c r="E744" s="44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25"/>
      <c r="B745" s="25"/>
      <c r="C745" s="44">
        <f t="shared" si="11"/>
        <v>0</v>
      </c>
      <c r="D745" s="44">
        <f>IFERROR(VLOOKUP(A745,【A】!A:C,3,0),0)</f>
        <v>0</v>
      </c>
      <c r="E745" s="44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25"/>
      <c r="B746" s="25"/>
      <c r="C746" s="44">
        <f t="shared" si="11"/>
        <v>0</v>
      </c>
      <c r="D746" s="44">
        <f>IFERROR(VLOOKUP(A746,【A】!A:C,3,0),0)</f>
        <v>0</v>
      </c>
      <c r="E746" s="44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25"/>
      <c r="B747" s="25"/>
      <c r="C747" s="44">
        <f t="shared" si="11"/>
        <v>0</v>
      </c>
      <c r="D747" s="44">
        <f>IFERROR(VLOOKUP(A747,【A】!A:C,3,0),0)</f>
        <v>0</v>
      </c>
      <c r="E747" s="44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25"/>
      <c r="B748" s="25"/>
      <c r="C748" s="44">
        <f t="shared" si="11"/>
        <v>0</v>
      </c>
      <c r="D748" s="44">
        <f>IFERROR(VLOOKUP(A748,【A】!A:C,3,0),0)</f>
        <v>0</v>
      </c>
      <c r="E748" s="44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25"/>
      <c r="B749" s="25"/>
      <c r="C749" s="44">
        <f t="shared" si="11"/>
        <v>0</v>
      </c>
      <c r="D749" s="44">
        <f>IFERROR(VLOOKUP(A749,【A】!A:C,3,0),0)</f>
        <v>0</v>
      </c>
      <c r="E749" s="44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25"/>
      <c r="B750" s="25"/>
      <c r="C750" s="44">
        <f t="shared" si="11"/>
        <v>0</v>
      </c>
      <c r="D750" s="44">
        <f>IFERROR(VLOOKUP(A750,【A】!A:C,3,0),0)</f>
        <v>0</v>
      </c>
      <c r="E750" s="44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25"/>
      <c r="B751" s="25"/>
      <c r="C751" s="44">
        <f t="shared" si="11"/>
        <v>0</v>
      </c>
      <c r="D751" s="44">
        <f>IFERROR(VLOOKUP(A751,【A】!A:C,3,0),0)</f>
        <v>0</v>
      </c>
      <c r="E751" s="44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25"/>
      <c r="B752" s="25"/>
      <c r="C752" s="44">
        <f t="shared" si="11"/>
        <v>0</v>
      </c>
      <c r="D752" s="44">
        <f>IFERROR(VLOOKUP(A752,【A】!A:C,3,0),0)</f>
        <v>0</v>
      </c>
      <c r="E752" s="44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25"/>
      <c r="B753" s="25"/>
      <c r="C753" s="44">
        <f t="shared" si="11"/>
        <v>0</v>
      </c>
      <c r="D753" s="44">
        <f>IFERROR(VLOOKUP(A753,【A】!A:C,3,0),0)</f>
        <v>0</v>
      </c>
      <c r="E753" s="44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25"/>
      <c r="B754" s="25"/>
      <c r="C754" s="44">
        <f t="shared" si="11"/>
        <v>0</v>
      </c>
      <c r="D754" s="44">
        <f>IFERROR(VLOOKUP(A754,【A】!A:C,3,0),0)</f>
        <v>0</v>
      </c>
      <c r="E754" s="44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25"/>
      <c r="B755" s="25"/>
      <c r="C755" s="44">
        <f t="shared" si="11"/>
        <v>0</v>
      </c>
      <c r="D755" s="44">
        <f>IFERROR(VLOOKUP(A755,【A】!A:C,3,0),0)</f>
        <v>0</v>
      </c>
      <c r="E755" s="44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25"/>
      <c r="B756" s="25"/>
      <c r="C756" s="44">
        <f t="shared" si="11"/>
        <v>0</v>
      </c>
      <c r="D756" s="44">
        <f>IFERROR(VLOOKUP(A756,【A】!A:C,3,0),0)</f>
        <v>0</v>
      </c>
      <c r="E756" s="44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25"/>
      <c r="B757" s="25"/>
      <c r="C757" s="44">
        <f t="shared" si="11"/>
        <v>0</v>
      </c>
      <c r="D757" s="44">
        <f>IFERROR(VLOOKUP(A757,【A】!A:C,3,0),0)</f>
        <v>0</v>
      </c>
      <c r="E757" s="44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25"/>
      <c r="B758" s="25"/>
      <c r="C758" s="44">
        <f t="shared" si="11"/>
        <v>0</v>
      </c>
      <c r="D758" s="44">
        <f>IFERROR(VLOOKUP(A758,【A】!A:C,3,0),0)</f>
        <v>0</v>
      </c>
      <c r="E758" s="44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25"/>
      <c r="B759" s="25"/>
      <c r="C759" s="44">
        <f t="shared" si="11"/>
        <v>0</v>
      </c>
      <c r="D759" s="44">
        <f>IFERROR(VLOOKUP(A759,【A】!A:C,3,0),0)</f>
        <v>0</v>
      </c>
      <c r="E759" s="44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25"/>
      <c r="B760" s="25"/>
      <c r="C760" s="44">
        <f t="shared" si="11"/>
        <v>0</v>
      </c>
      <c r="D760" s="44">
        <f>IFERROR(VLOOKUP(A760,【A】!A:C,3,0),0)</f>
        <v>0</v>
      </c>
      <c r="E760" s="44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25"/>
      <c r="B761" s="25"/>
      <c r="C761" s="44">
        <f t="shared" si="11"/>
        <v>0</v>
      </c>
      <c r="D761" s="44">
        <f>IFERROR(VLOOKUP(A761,【A】!A:C,3,0),0)</f>
        <v>0</v>
      </c>
      <c r="E761" s="44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25"/>
      <c r="B762" s="25"/>
      <c r="C762" s="44">
        <f t="shared" si="11"/>
        <v>0</v>
      </c>
      <c r="D762" s="44">
        <f>IFERROR(VLOOKUP(A762,【A】!A:C,3,0),0)</f>
        <v>0</v>
      </c>
      <c r="E762" s="44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25"/>
      <c r="B763" s="25"/>
      <c r="C763" s="44">
        <f t="shared" si="11"/>
        <v>0</v>
      </c>
      <c r="D763" s="44">
        <f>IFERROR(VLOOKUP(A763,【A】!A:C,3,0),0)</f>
        <v>0</v>
      </c>
      <c r="E763" s="44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25"/>
      <c r="B764" s="25"/>
      <c r="C764" s="44">
        <f t="shared" si="11"/>
        <v>0</v>
      </c>
      <c r="D764" s="44">
        <f>IFERROR(VLOOKUP(A764,【A】!A:C,3,0),0)</f>
        <v>0</v>
      </c>
      <c r="E764" s="44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25"/>
      <c r="B765" s="25"/>
      <c r="C765" s="44">
        <f t="shared" si="11"/>
        <v>0</v>
      </c>
      <c r="D765" s="44">
        <f>IFERROR(VLOOKUP(A765,【A】!A:C,3,0),0)</f>
        <v>0</v>
      </c>
      <c r="E765" s="44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25"/>
      <c r="B766" s="25"/>
      <c r="C766" s="44">
        <f t="shared" si="11"/>
        <v>0</v>
      </c>
      <c r="D766" s="44">
        <f>IFERROR(VLOOKUP(A766,【A】!A:C,3,0),0)</f>
        <v>0</v>
      </c>
      <c r="E766" s="44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25"/>
      <c r="B767" s="25"/>
      <c r="C767" s="44">
        <f t="shared" si="11"/>
        <v>0</v>
      </c>
      <c r="D767" s="44">
        <f>IFERROR(VLOOKUP(A767,【A】!A:C,3,0),0)</f>
        <v>0</v>
      </c>
      <c r="E767" s="44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25"/>
      <c r="B768" s="25"/>
      <c r="C768" s="44">
        <f t="shared" si="11"/>
        <v>0</v>
      </c>
      <c r="D768" s="44">
        <f>IFERROR(VLOOKUP(A768,【A】!A:C,3,0),0)</f>
        <v>0</v>
      </c>
      <c r="E768" s="44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25"/>
      <c r="B769" s="25"/>
      <c r="C769" s="44">
        <f t="shared" si="11"/>
        <v>0</v>
      </c>
      <c r="D769" s="44">
        <f>IFERROR(VLOOKUP(A769,【A】!A:C,3,0),0)</f>
        <v>0</v>
      </c>
      <c r="E769" s="44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25"/>
      <c r="B770" s="25"/>
      <c r="C770" s="44">
        <f t="shared" si="11"/>
        <v>0</v>
      </c>
      <c r="D770" s="44">
        <f>IFERROR(VLOOKUP(A770,【A】!A:C,3,0),0)</f>
        <v>0</v>
      </c>
      <c r="E770" s="44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25"/>
      <c r="B771" s="25"/>
      <c r="C771" s="44">
        <f t="shared" si="11"/>
        <v>0</v>
      </c>
      <c r="D771" s="44">
        <f>IFERROR(VLOOKUP(A771,【A】!A:C,3,0),0)</f>
        <v>0</v>
      </c>
      <c r="E771" s="44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25"/>
      <c r="B772" s="25"/>
      <c r="C772" s="44">
        <f t="shared" ref="C772:C835" si="12">IFERROR(SUM(D772*0.8+E772*0.2),0)</f>
        <v>0</v>
      </c>
      <c r="D772" s="44">
        <f>IFERROR(VLOOKUP(A772,【A】!A:C,3,0),0)</f>
        <v>0</v>
      </c>
      <c r="E772" s="44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25"/>
      <c r="B773" s="25"/>
      <c r="C773" s="44">
        <f t="shared" si="12"/>
        <v>0</v>
      </c>
      <c r="D773" s="44">
        <f>IFERROR(VLOOKUP(A773,【A】!A:C,3,0),0)</f>
        <v>0</v>
      </c>
      <c r="E773" s="44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25"/>
      <c r="B774" s="25"/>
      <c r="C774" s="44">
        <f t="shared" si="12"/>
        <v>0</v>
      </c>
      <c r="D774" s="44">
        <f>IFERROR(VLOOKUP(A774,【A】!A:C,3,0),0)</f>
        <v>0</v>
      </c>
      <c r="E774" s="44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25"/>
      <c r="B775" s="25"/>
      <c r="C775" s="44">
        <f t="shared" si="12"/>
        <v>0</v>
      </c>
      <c r="D775" s="44">
        <f>IFERROR(VLOOKUP(A775,【A】!A:C,3,0),0)</f>
        <v>0</v>
      </c>
      <c r="E775" s="44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25"/>
      <c r="B776" s="25"/>
      <c r="C776" s="44">
        <f t="shared" si="12"/>
        <v>0</v>
      </c>
      <c r="D776" s="44">
        <f>IFERROR(VLOOKUP(A776,【A】!A:C,3,0),0)</f>
        <v>0</v>
      </c>
      <c r="E776" s="44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25"/>
      <c r="B777" s="25"/>
      <c r="C777" s="44">
        <f t="shared" si="12"/>
        <v>0</v>
      </c>
      <c r="D777" s="44">
        <f>IFERROR(VLOOKUP(A777,【A】!A:C,3,0),0)</f>
        <v>0</v>
      </c>
      <c r="E777" s="44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25"/>
      <c r="B778" s="25"/>
      <c r="C778" s="44">
        <f t="shared" si="12"/>
        <v>0</v>
      </c>
      <c r="D778" s="44">
        <f>IFERROR(VLOOKUP(A778,【A】!A:C,3,0),0)</f>
        <v>0</v>
      </c>
      <c r="E778" s="44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25"/>
      <c r="B779" s="25"/>
      <c r="C779" s="44">
        <f t="shared" si="12"/>
        <v>0</v>
      </c>
      <c r="D779" s="44">
        <f>IFERROR(VLOOKUP(A779,【A】!A:C,3,0),0)</f>
        <v>0</v>
      </c>
      <c r="E779" s="44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25"/>
      <c r="B780" s="25"/>
      <c r="C780" s="44">
        <f t="shared" si="12"/>
        <v>0</v>
      </c>
      <c r="D780" s="44">
        <f>IFERROR(VLOOKUP(A780,【A】!A:C,3,0),0)</f>
        <v>0</v>
      </c>
      <c r="E780" s="44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25"/>
      <c r="B781" s="25"/>
      <c r="C781" s="44">
        <f t="shared" si="12"/>
        <v>0</v>
      </c>
      <c r="D781" s="44">
        <f>IFERROR(VLOOKUP(A781,【A】!A:C,3,0),0)</f>
        <v>0</v>
      </c>
      <c r="E781" s="44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25"/>
      <c r="B782" s="25"/>
      <c r="C782" s="44">
        <f t="shared" si="12"/>
        <v>0</v>
      </c>
      <c r="D782" s="44">
        <f>IFERROR(VLOOKUP(A782,【A】!A:C,3,0),0)</f>
        <v>0</v>
      </c>
      <c r="E782" s="44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25"/>
      <c r="B783" s="25"/>
      <c r="C783" s="44">
        <f t="shared" si="12"/>
        <v>0</v>
      </c>
      <c r="D783" s="44">
        <f>IFERROR(VLOOKUP(A783,【A】!A:C,3,0),0)</f>
        <v>0</v>
      </c>
      <c r="E783" s="44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25"/>
      <c r="B784" s="25"/>
      <c r="C784" s="44">
        <f t="shared" si="12"/>
        <v>0</v>
      </c>
      <c r="D784" s="44">
        <f>IFERROR(VLOOKUP(A784,【A】!A:C,3,0),0)</f>
        <v>0</v>
      </c>
      <c r="E784" s="44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25"/>
      <c r="B785" s="25"/>
      <c r="C785" s="44">
        <f t="shared" si="12"/>
        <v>0</v>
      </c>
      <c r="D785" s="44">
        <f>IFERROR(VLOOKUP(A785,【A】!A:C,3,0),0)</f>
        <v>0</v>
      </c>
      <c r="E785" s="44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25"/>
      <c r="B786" s="25"/>
      <c r="C786" s="44">
        <f t="shared" si="12"/>
        <v>0</v>
      </c>
      <c r="D786" s="44">
        <f>IFERROR(VLOOKUP(A786,【A】!A:C,3,0),0)</f>
        <v>0</v>
      </c>
      <c r="E786" s="44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25"/>
      <c r="B787" s="25"/>
      <c r="C787" s="44">
        <f t="shared" si="12"/>
        <v>0</v>
      </c>
      <c r="D787" s="44">
        <f>IFERROR(VLOOKUP(A787,【A】!A:C,3,0),0)</f>
        <v>0</v>
      </c>
      <c r="E787" s="44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25"/>
      <c r="B788" s="25"/>
      <c r="C788" s="44">
        <f t="shared" si="12"/>
        <v>0</v>
      </c>
      <c r="D788" s="44">
        <f>IFERROR(VLOOKUP(A788,【A】!A:C,3,0),0)</f>
        <v>0</v>
      </c>
      <c r="E788" s="44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25"/>
      <c r="B789" s="25"/>
      <c r="C789" s="44">
        <f t="shared" si="12"/>
        <v>0</v>
      </c>
      <c r="D789" s="44">
        <f>IFERROR(VLOOKUP(A789,【A】!A:C,3,0),0)</f>
        <v>0</v>
      </c>
      <c r="E789" s="44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25"/>
      <c r="B790" s="25"/>
      <c r="C790" s="44">
        <f t="shared" si="12"/>
        <v>0</v>
      </c>
      <c r="D790" s="44">
        <f>IFERROR(VLOOKUP(A790,【A】!A:C,3,0),0)</f>
        <v>0</v>
      </c>
      <c r="E790" s="44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25"/>
      <c r="B791" s="25"/>
      <c r="C791" s="44">
        <f t="shared" si="12"/>
        <v>0</v>
      </c>
      <c r="D791" s="44">
        <f>IFERROR(VLOOKUP(A791,【A】!A:C,3,0),0)</f>
        <v>0</v>
      </c>
      <c r="E791" s="44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25"/>
      <c r="B792" s="25"/>
      <c r="C792" s="44">
        <f t="shared" si="12"/>
        <v>0</v>
      </c>
      <c r="D792" s="44">
        <f>IFERROR(VLOOKUP(A792,【A】!A:C,3,0),0)</f>
        <v>0</v>
      </c>
      <c r="E792" s="44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25"/>
      <c r="B793" s="25"/>
      <c r="C793" s="44">
        <f t="shared" si="12"/>
        <v>0</v>
      </c>
      <c r="D793" s="44">
        <f>IFERROR(VLOOKUP(A793,【A】!A:C,3,0),0)</f>
        <v>0</v>
      </c>
      <c r="E793" s="44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25"/>
      <c r="B794" s="25"/>
      <c r="C794" s="44">
        <f t="shared" si="12"/>
        <v>0</v>
      </c>
      <c r="D794" s="44">
        <f>IFERROR(VLOOKUP(A794,【A】!A:C,3,0),0)</f>
        <v>0</v>
      </c>
      <c r="E794" s="44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25"/>
      <c r="B795" s="25"/>
      <c r="C795" s="44">
        <f t="shared" si="12"/>
        <v>0</v>
      </c>
      <c r="D795" s="44">
        <f>IFERROR(VLOOKUP(A795,【A】!A:C,3,0),0)</f>
        <v>0</v>
      </c>
      <c r="E795" s="44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25"/>
      <c r="B796" s="25"/>
      <c r="C796" s="44">
        <f t="shared" si="12"/>
        <v>0</v>
      </c>
      <c r="D796" s="44">
        <f>IFERROR(VLOOKUP(A796,【A】!A:C,3,0),0)</f>
        <v>0</v>
      </c>
      <c r="E796" s="44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25"/>
      <c r="B797" s="25"/>
      <c r="C797" s="44">
        <f t="shared" si="12"/>
        <v>0</v>
      </c>
      <c r="D797" s="44">
        <f>IFERROR(VLOOKUP(A797,【A】!A:C,3,0),0)</f>
        <v>0</v>
      </c>
      <c r="E797" s="44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25"/>
      <c r="B798" s="25"/>
      <c r="C798" s="44">
        <f t="shared" si="12"/>
        <v>0</v>
      </c>
      <c r="D798" s="44">
        <f>IFERROR(VLOOKUP(A798,【A】!A:C,3,0),0)</f>
        <v>0</v>
      </c>
      <c r="E798" s="44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25"/>
      <c r="B799" s="25"/>
      <c r="C799" s="44">
        <f t="shared" si="12"/>
        <v>0</v>
      </c>
      <c r="D799" s="44">
        <f>IFERROR(VLOOKUP(A799,【A】!A:C,3,0),0)</f>
        <v>0</v>
      </c>
      <c r="E799" s="44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25"/>
      <c r="B800" s="25"/>
      <c r="C800" s="44">
        <f t="shared" si="12"/>
        <v>0</v>
      </c>
      <c r="D800" s="44">
        <f>IFERROR(VLOOKUP(A800,【A】!A:C,3,0),0)</f>
        <v>0</v>
      </c>
      <c r="E800" s="44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25"/>
      <c r="B801" s="25"/>
      <c r="C801" s="44">
        <f t="shared" si="12"/>
        <v>0</v>
      </c>
      <c r="D801" s="44">
        <f>IFERROR(VLOOKUP(A801,【A】!A:C,3,0),0)</f>
        <v>0</v>
      </c>
      <c r="E801" s="44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25"/>
      <c r="B802" s="25"/>
      <c r="C802" s="44">
        <f t="shared" si="12"/>
        <v>0</v>
      </c>
      <c r="D802" s="44">
        <f>IFERROR(VLOOKUP(A802,【A】!A:C,3,0),0)</f>
        <v>0</v>
      </c>
      <c r="E802" s="44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25"/>
      <c r="B803" s="25"/>
      <c r="C803" s="44">
        <f t="shared" si="12"/>
        <v>0</v>
      </c>
      <c r="D803" s="44">
        <f>IFERROR(VLOOKUP(A803,【A】!A:C,3,0),0)</f>
        <v>0</v>
      </c>
      <c r="E803" s="44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25"/>
      <c r="B804" s="25"/>
      <c r="C804" s="44">
        <f t="shared" si="12"/>
        <v>0</v>
      </c>
      <c r="D804" s="44">
        <f>IFERROR(VLOOKUP(A804,【A】!A:C,3,0),0)</f>
        <v>0</v>
      </c>
      <c r="E804" s="44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25"/>
      <c r="B805" s="25"/>
      <c r="C805" s="44">
        <f t="shared" si="12"/>
        <v>0</v>
      </c>
      <c r="D805" s="44">
        <f>IFERROR(VLOOKUP(A805,【A】!A:C,3,0),0)</f>
        <v>0</v>
      </c>
      <c r="E805" s="44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25"/>
      <c r="B806" s="25"/>
      <c r="C806" s="44">
        <f t="shared" si="12"/>
        <v>0</v>
      </c>
      <c r="D806" s="44">
        <f>IFERROR(VLOOKUP(A806,【A】!A:C,3,0),0)</f>
        <v>0</v>
      </c>
      <c r="E806" s="44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25"/>
      <c r="B807" s="25"/>
      <c r="C807" s="44">
        <f t="shared" si="12"/>
        <v>0</v>
      </c>
      <c r="D807" s="44">
        <f>IFERROR(VLOOKUP(A807,【A】!A:C,3,0),0)</f>
        <v>0</v>
      </c>
      <c r="E807" s="44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25"/>
      <c r="B808" s="25"/>
      <c r="C808" s="44">
        <f t="shared" si="12"/>
        <v>0</v>
      </c>
      <c r="D808" s="44">
        <f>IFERROR(VLOOKUP(A808,【A】!A:C,3,0),0)</f>
        <v>0</v>
      </c>
      <c r="E808" s="44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25"/>
      <c r="B809" s="25"/>
      <c r="C809" s="44">
        <f t="shared" si="12"/>
        <v>0</v>
      </c>
      <c r="D809" s="44">
        <f>IFERROR(VLOOKUP(A809,【A】!A:C,3,0),0)</f>
        <v>0</v>
      </c>
      <c r="E809" s="44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25"/>
      <c r="B810" s="25"/>
      <c r="C810" s="44">
        <f t="shared" si="12"/>
        <v>0</v>
      </c>
      <c r="D810" s="44">
        <f>IFERROR(VLOOKUP(A810,【A】!A:C,3,0),0)</f>
        <v>0</v>
      </c>
      <c r="E810" s="44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25"/>
      <c r="B811" s="25"/>
      <c r="C811" s="44">
        <f t="shared" si="12"/>
        <v>0</v>
      </c>
      <c r="D811" s="44">
        <f>IFERROR(VLOOKUP(A811,【A】!A:C,3,0),0)</f>
        <v>0</v>
      </c>
      <c r="E811" s="44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25"/>
      <c r="B812" s="25"/>
      <c r="C812" s="44">
        <f t="shared" si="12"/>
        <v>0</v>
      </c>
      <c r="D812" s="44">
        <f>IFERROR(VLOOKUP(A812,【A】!A:C,3,0),0)</f>
        <v>0</v>
      </c>
      <c r="E812" s="44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25"/>
      <c r="B813" s="25"/>
      <c r="C813" s="44">
        <f t="shared" si="12"/>
        <v>0</v>
      </c>
      <c r="D813" s="44">
        <f>IFERROR(VLOOKUP(A813,【A】!A:C,3,0),0)</f>
        <v>0</v>
      </c>
      <c r="E813" s="44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25"/>
      <c r="B814" s="25"/>
      <c r="C814" s="44">
        <f t="shared" si="12"/>
        <v>0</v>
      </c>
      <c r="D814" s="44">
        <f>IFERROR(VLOOKUP(A814,【A】!A:C,3,0),0)</f>
        <v>0</v>
      </c>
      <c r="E814" s="44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25"/>
      <c r="B815" s="25"/>
      <c r="C815" s="44">
        <f t="shared" si="12"/>
        <v>0</v>
      </c>
      <c r="D815" s="44">
        <f>IFERROR(VLOOKUP(A815,【A】!A:C,3,0),0)</f>
        <v>0</v>
      </c>
      <c r="E815" s="44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25"/>
      <c r="B816" s="25"/>
      <c r="C816" s="44">
        <f t="shared" si="12"/>
        <v>0</v>
      </c>
      <c r="D816" s="44">
        <f>IFERROR(VLOOKUP(A816,【A】!A:C,3,0),0)</f>
        <v>0</v>
      </c>
      <c r="E816" s="44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25"/>
      <c r="B817" s="25"/>
      <c r="C817" s="44">
        <f t="shared" si="12"/>
        <v>0</v>
      </c>
      <c r="D817" s="44">
        <f>IFERROR(VLOOKUP(A817,【A】!A:C,3,0),0)</f>
        <v>0</v>
      </c>
      <c r="E817" s="44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25"/>
      <c r="B818" s="25"/>
      <c r="C818" s="44">
        <f t="shared" si="12"/>
        <v>0</v>
      </c>
      <c r="D818" s="44">
        <f>IFERROR(VLOOKUP(A818,【A】!A:C,3,0),0)</f>
        <v>0</v>
      </c>
      <c r="E818" s="44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25"/>
      <c r="B819" s="25"/>
      <c r="C819" s="44">
        <f t="shared" si="12"/>
        <v>0</v>
      </c>
      <c r="D819" s="44">
        <f>IFERROR(VLOOKUP(A819,【A】!A:C,3,0),0)</f>
        <v>0</v>
      </c>
      <c r="E819" s="44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25"/>
      <c r="B820" s="25"/>
      <c r="C820" s="44">
        <f t="shared" si="12"/>
        <v>0</v>
      </c>
      <c r="D820" s="44">
        <f>IFERROR(VLOOKUP(A820,【A】!A:C,3,0),0)</f>
        <v>0</v>
      </c>
      <c r="E820" s="44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25"/>
      <c r="B821" s="25"/>
      <c r="C821" s="44">
        <f t="shared" si="12"/>
        <v>0</v>
      </c>
      <c r="D821" s="44">
        <f>IFERROR(VLOOKUP(A821,【A】!A:C,3,0),0)</f>
        <v>0</v>
      </c>
      <c r="E821" s="44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25"/>
      <c r="B822" s="25"/>
      <c r="C822" s="44">
        <f t="shared" si="12"/>
        <v>0</v>
      </c>
      <c r="D822" s="44">
        <f>IFERROR(VLOOKUP(A822,【A】!A:C,3,0),0)</f>
        <v>0</v>
      </c>
      <c r="E822" s="44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25"/>
      <c r="B823" s="25"/>
      <c r="C823" s="44">
        <f t="shared" si="12"/>
        <v>0</v>
      </c>
      <c r="D823" s="44">
        <f>IFERROR(VLOOKUP(A823,【A】!A:C,3,0),0)</f>
        <v>0</v>
      </c>
      <c r="E823" s="44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25"/>
      <c r="B824" s="25"/>
      <c r="C824" s="44">
        <f t="shared" si="12"/>
        <v>0</v>
      </c>
      <c r="D824" s="44">
        <f>IFERROR(VLOOKUP(A824,【A】!A:C,3,0),0)</f>
        <v>0</v>
      </c>
      <c r="E824" s="44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25"/>
      <c r="B825" s="25"/>
      <c r="C825" s="44">
        <f t="shared" si="12"/>
        <v>0</v>
      </c>
      <c r="D825" s="44">
        <f>IFERROR(VLOOKUP(A825,【A】!A:C,3,0),0)</f>
        <v>0</v>
      </c>
      <c r="E825" s="44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25"/>
      <c r="B826" s="25"/>
      <c r="C826" s="44">
        <f t="shared" si="12"/>
        <v>0</v>
      </c>
      <c r="D826" s="44">
        <f>IFERROR(VLOOKUP(A826,【A】!A:C,3,0),0)</f>
        <v>0</v>
      </c>
      <c r="E826" s="44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25"/>
      <c r="B827" s="25"/>
      <c r="C827" s="44">
        <f t="shared" si="12"/>
        <v>0</v>
      </c>
      <c r="D827" s="44">
        <f>IFERROR(VLOOKUP(A827,【A】!A:C,3,0),0)</f>
        <v>0</v>
      </c>
      <c r="E827" s="44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25"/>
      <c r="B828" s="25"/>
      <c r="C828" s="44">
        <f t="shared" si="12"/>
        <v>0</v>
      </c>
      <c r="D828" s="44">
        <f>IFERROR(VLOOKUP(A828,【A】!A:C,3,0),0)</f>
        <v>0</v>
      </c>
      <c r="E828" s="44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25"/>
      <c r="B829" s="25"/>
      <c r="C829" s="44">
        <f t="shared" si="12"/>
        <v>0</v>
      </c>
      <c r="D829" s="44">
        <f>IFERROR(VLOOKUP(A829,【A】!A:C,3,0),0)</f>
        <v>0</v>
      </c>
      <c r="E829" s="44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25"/>
      <c r="B830" s="25"/>
      <c r="C830" s="44">
        <f t="shared" si="12"/>
        <v>0</v>
      </c>
      <c r="D830" s="44">
        <f>IFERROR(VLOOKUP(A830,【A】!A:C,3,0),0)</f>
        <v>0</v>
      </c>
      <c r="E830" s="44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25"/>
      <c r="B831" s="25"/>
      <c r="C831" s="44">
        <f t="shared" si="12"/>
        <v>0</v>
      </c>
      <c r="D831" s="44">
        <f>IFERROR(VLOOKUP(A831,【A】!A:C,3,0),0)</f>
        <v>0</v>
      </c>
      <c r="E831" s="44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25"/>
      <c r="B832" s="25"/>
      <c r="C832" s="44">
        <f t="shared" si="12"/>
        <v>0</v>
      </c>
      <c r="D832" s="44">
        <f>IFERROR(VLOOKUP(A832,【A】!A:C,3,0),0)</f>
        <v>0</v>
      </c>
      <c r="E832" s="44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25"/>
      <c r="B833" s="25"/>
      <c r="C833" s="44">
        <f t="shared" si="12"/>
        <v>0</v>
      </c>
      <c r="D833" s="44">
        <f>IFERROR(VLOOKUP(A833,【A】!A:C,3,0),0)</f>
        <v>0</v>
      </c>
      <c r="E833" s="44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25"/>
      <c r="B834" s="25"/>
      <c r="C834" s="44">
        <f t="shared" si="12"/>
        <v>0</v>
      </c>
      <c r="D834" s="44">
        <f>IFERROR(VLOOKUP(A834,【A】!A:C,3,0),0)</f>
        <v>0</v>
      </c>
      <c r="E834" s="44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25"/>
      <c r="B835" s="25"/>
      <c r="C835" s="44">
        <f t="shared" si="12"/>
        <v>0</v>
      </c>
      <c r="D835" s="44">
        <f>IFERROR(VLOOKUP(A835,【A】!A:C,3,0),0)</f>
        <v>0</v>
      </c>
      <c r="E835" s="44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25"/>
      <c r="B836" s="25"/>
      <c r="C836" s="44">
        <f t="shared" ref="C836:C899" si="13">IFERROR(SUM(D836*0.8+E836*0.2),0)</f>
        <v>0</v>
      </c>
      <c r="D836" s="44">
        <f>IFERROR(VLOOKUP(A836,【A】!A:C,3,0),0)</f>
        <v>0</v>
      </c>
      <c r="E836" s="44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25"/>
      <c r="B837" s="25"/>
      <c r="C837" s="44">
        <f t="shared" si="13"/>
        <v>0</v>
      </c>
      <c r="D837" s="44">
        <f>IFERROR(VLOOKUP(A837,【A】!A:C,3,0),0)</f>
        <v>0</v>
      </c>
      <c r="E837" s="44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25"/>
      <c r="B838" s="25"/>
      <c r="C838" s="44">
        <f t="shared" si="13"/>
        <v>0</v>
      </c>
      <c r="D838" s="44">
        <f>IFERROR(VLOOKUP(A838,【A】!A:C,3,0),0)</f>
        <v>0</v>
      </c>
      <c r="E838" s="44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25"/>
      <c r="B839" s="25"/>
      <c r="C839" s="44">
        <f t="shared" si="13"/>
        <v>0</v>
      </c>
      <c r="D839" s="44">
        <f>IFERROR(VLOOKUP(A839,【A】!A:C,3,0),0)</f>
        <v>0</v>
      </c>
      <c r="E839" s="44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25"/>
      <c r="B840" s="25"/>
      <c r="C840" s="44">
        <f t="shared" si="13"/>
        <v>0</v>
      </c>
      <c r="D840" s="44">
        <f>IFERROR(VLOOKUP(A840,【A】!A:C,3,0),0)</f>
        <v>0</v>
      </c>
      <c r="E840" s="44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25"/>
      <c r="B841" s="25"/>
      <c r="C841" s="44">
        <f t="shared" si="13"/>
        <v>0</v>
      </c>
      <c r="D841" s="44">
        <f>IFERROR(VLOOKUP(A841,【A】!A:C,3,0),0)</f>
        <v>0</v>
      </c>
      <c r="E841" s="44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25"/>
      <c r="B842" s="25"/>
      <c r="C842" s="44">
        <f t="shared" si="13"/>
        <v>0</v>
      </c>
      <c r="D842" s="44">
        <f>IFERROR(VLOOKUP(A842,【A】!A:C,3,0),0)</f>
        <v>0</v>
      </c>
      <c r="E842" s="44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25"/>
      <c r="B843" s="25"/>
      <c r="C843" s="44">
        <f t="shared" si="13"/>
        <v>0</v>
      </c>
      <c r="D843" s="44">
        <f>IFERROR(VLOOKUP(A843,【A】!A:C,3,0),0)</f>
        <v>0</v>
      </c>
      <c r="E843" s="44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25"/>
      <c r="B844" s="25"/>
      <c r="C844" s="44">
        <f t="shared" si="13"/>
        <v>0</v>
      </c>
      <c r="D844" s="44">
        <f>IFERROR(VLOOKUP(A844,【A】!A:C,3,0),0)</f>
        <v>0</v>
      </c>
      <c r="E844" s="44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25"/>
      <c r="B845" s="25"/>
      <c r="C845" s="44">
        <f t="shared" si="13"/>
        <v>0</v>
      </c>
      <c r="D845" s="44">
        <f>IFERROR(VLOOKUP(A845,【A】!A:C,3,0),0)</f>
        <v>0</v>
      </c>
      <c r="E845" s="44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25"/>
      <c r="B846" s="25"/>
      <c r="C846" s="44">
        <f t="shared" si="13"/>
        <v>0</v>
      </c>
      <c r="D846" s="44">
        <f>IFERROR(VLOOKUP(A846,【A】!A:C,3,0),0)</f>
        <v>0</v>
      </c>
      <c r="E846" s="44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25"/>
      <c r="B847" s="25"/>
      <c r="C847" s="44">
        <f t="shared" si="13"/>
        <v>0</v>
      </c>
      <c r="D847" s="44">
        <f>IFERROR(VLOOKUP(A847,【A】!A:C,3,0),0)</f>
        <v>0</v>
      </c>
      <c r="E847" s="44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25"/>
      <c r="B848" s="25"/>
      <c r="C848" s="44">
        <f t="shared" si="13"/>
        <v>0</v>
      </c>
      <c r="D848" s="44">
        <f>IFERROR(VLOOKUP(A848,【A】!A:C,3,0),0)</f>
        <v>0</v>
      </c>
      <c r="E848" s="44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25"/>
      <c r="B849" s="25"/>
      <c r="C849" s="44">
        <f t="shared" si="13"/>
        <v>0</v>
      </c>
      <c r="D849" s="44">
        <f>IFERROR(VLOOKUP(A849,【A】!A:C,3,0),0)</f>
        <v>0</v>
      </c>
      <c r="E849" s="44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25"/>
      <c r="B850" s="25"/>
      <c r="C850" s="44">
        <f t="shared" si="13"/>
        <v>0</v>
      </c>
      <c r="D850" s="44">
        <f>IFERROR(VLOOKUP(A850,【A】!A:C,3,0),0)</f>
        <v>0</v>
      </c>
      <c r="E850" s="44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25"/>
      <c r="B851" s="25"/>
      <c r="C851" s="44">
        <f t="shared" si="13"/>
        <v>0</v>
      </c>
      <c r="D851" s="44">
        <f>IFERROR(VLOOKUP(A851,【A】!A:C,3,0),0)</f>
        <v>0</v>
      </c>
      <c r="E851" s="44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25"/>
      <c r="B852" s="25"/>
      <c r="C852" s="44">
        <f t="shared" si="13"/>
        <v>0</v>
      </c>
      <c r="D852" s="44">
        <f>IFERROR(VLOOKUP(A852,【A】!A:C,3,0),0)</f>
        <v>0</v>
      </c>
      <c r="E852" s="44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25"/>
      <c r="B853" s="25"/>
      <c r="C853" s="44">
        <f t="shared" si="13"/>
        <v>0</v>
      </c>
      <c r="D853" s="44">
        <f>IFERROR(VLOOKUP(A853,【A】!A:C,3,0),0)</f>
        <v>0</v>
      </c>
      <c r="E853" s="44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25"/>
      <c r="B854" s="25"/>
      <c r="C854" s="44">
        <f t="shared" si="13"/>
        <v>0</v>
      </c>
      <c r="D854" s="44">
        <f>IFERROR(VLOOKUP(A854,【A】!A:C,3,0),0)</f>
        <v>0</v>
      </c>
      <c r="E854" s="44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25"/>
      <c r="B855" s="25"/>
      <c r="C855" s="44">
        <f t="shared" si="13"/>
        <v>0</v>
      </c>
      <c r="D855" s="44">
        <f>IFERROR(VLOOKUP(A855,【A】!A:C,3,0),0)</f>
        <v>0</v>
      </c>
      <c r="E855" s="44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25"/>
      <c r="B856" s="25"/>
      <c r="C856" s="44">
        <f t="shared" si="13"/>
        <v>0</v>
      </c>
      <c r="D856" s="44">
        <f>IFERROR(VLOOKUP(A856,【A】!A:C,3,0),0)</f>
        <v>0</v>
      </c>
      <c r="E856" s="44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25"/>
      <c r="B857" s="25"/>
      <c r="C857" s="44">
        <f t="shared" si="13"/>
        <v>0</v>
      </c>
      <c r="D857" s="44">
        <f>IFERROR(VLOOKUP(A857,【A】!A:C,3,0),0)</f>
        <v>0</v>
      </c>
      <c r="E857" s="44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25"/>
      <c r="B858" s="25"/>
      <c r="C858" s="44">
        <f t="shared" si="13"/>
        <v>0</v>
      </c>
      <c r="D858" s="44">
        <f>IFERROR(VLOOKUP(A858,【A】!A:C,3,0),0)</f>
        <v>0</v>
      </c>
      <c r="E858" s="44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25"/>
      <c r="B859" s="25"/>
      <c r="C859" s="44">
        <f t="shared" si="13"/>
        <v>0</v>
      </c>
      <c r="D859" s="44">
        <f>IFERROR(VLOOKUP(A859,【A】!A:C,3,0),0)</f>
        <v>0</v>
      </c>
      <c r="E859" s="44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25"/>
      <c r="B860" s="25"/>
      <c r="C860" s="44">
        <f t="shared" si="13"/>
        <v>0</v>
      </c>
      <c r="D860" s="44">
        <f>IFERROR(VLOOKUP(A860,【A】!A:C,3,0),0)</f>
        <v>0</v>
      </c>
      <c r="E860" s="44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25"/>
      <c r="B861" s="25"/>
      <c r="C861" s="44">
        <f t="shared" si="13"/>
        <v>0</v>
      </c>
      <c r="D861" s="44">
        <f>IFERROR(VLOOKUP(A861,【A】!A:C,3,0),0)</f>
        <v>0</v>
      </c>
      <c r="E861" s="44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25"/>
      <c r="B862" s="25"/>
      <c r="C862" s="44">
        <f t="shared" si="13"/>
        <v>0</v>
      </c>
      <c r="D862" s="44">
        <f>IFERROR(VLOOKUP(A862,【A】!A:C,3,0),0)</f>
        <v>0</v>
      </c>
      <c r="E862" s="44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25"/>
      <c r="B863" s="25"/>
      <c r="C863" s="44">
        <f t="shared" si="13"/>
        <v>0</v>
      </c>
      <c r="D863" s="44">
        <f>IFERROR(VLOOKUP(A863,【A】!A:C,3,0),0)</f>
        <v>0</v>
      </c>
      <c r="E863" s="44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25"/>
      <c r="B864" s="25"/>
      <c r="C864" s="44">
        <f t="shared" si="13"/>
        <v>0</v>
      </c>
      <c r="D864" s="44">
        <f>IFERROR(VLOOKUP(A864,【A】!A:C,3,0),0)</f>
        <v>0</v>
      </c>
      <c r="E864" s="44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25"/>
      <c r="B865" s="25"/>
      <c r="C865" s="44">
        <f t="shared" si="13"/>
        <v>0</v>
      </c>
      <c r="D865" s="44">
        <f>IFERROR(VLOOKUP(A865,【A】!A:C,3,0),0)</f>
        <v>0</v>
      </c>
      <c r="E865" s="44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25"/>
      <c r="B866" s="25"/>
      <c r="C866" s="44">
        <f t="shared" si="13"/>
        <v>0</v>
      </c>
      <c r="D866" s="44">
        <f>IFERROR(VLOOKUP(A866,【A】!A:C,3,0),0)</f>
        <v>0</v>
      </c>
      <c r="E866" s="44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25"/>
      <c r="B867" s="25"/>
      <c r="C867" s="44">
        <f t="shared" si="13"/>
        <v>0</v>
      </c>
      <c r="D867" s="44">
        <f>IFERROR(VLOOKUP(A867,【A】!A:C,3,0),0)</f>
        <v>0</v>
      </c>
      <c r="E867" s="44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25"/>
      <c r="B868" s="25"/>
      <c r="C868" s="44">
        <f t="shared" si="13"/>
        <v>0</v>
      </c>
      <c r="D868" s="44">
        <f>IFERROR(VLOOKUP(A868,【A】!A:C,3,0),0)</f>
        <v>0</v>
      </c>
      <c r="E868" s="44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25"/>
      <c r="B869" s="25"/>
      <c r="C869" s="44">
        <f t="shared" si="13"/>
        <v>0</v>
      </c>
      <c r="D869" s="44">
        <f>IFERROR(VLOOKUP(A869,【A】!A:C,3,0),0)</f>
        <v>0</v>
      </c>
      <c r="E869" s="44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25"/>
      <c r="B870" s="25"/>
      <c r="C870" s="44">
        <f t="shared" si="13"/>
        <v>0</v>
      </c>
      <c r="D870" s="44">
        <f>IFERROR(VLOOKUP(A870,【A】!A:C,3,0),0)</f>
        <v>0</v>
      </c>
      <c r="E870" s="44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25"/>
      <c r="B871" s="25"/>
      <c r="C871" s="44">
        <f t="shared" si="13"/>
        <v>0</v>
      </c>
      <c r="D871" s="44">
        <f>IFERROR(VLOOKUP(A871,【A】!A:C,3,0),0)</f>
        <v>0</v>
      </c>
      <c r="E871" s="44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25"/>
      <c r="B872" s="25"/>
      <c r="C872" s="44">
        <f t="shared" si="13"/>
        <v>0</v>
      </c>
      <c r="D872" s="44">
        <f>IFERROR(VLOOKUP(A872,【A】!A:C,3,0),0)</f>
        <v>0</v>
      </c>
      <c r="E872" s="44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25"/>
      <c r="B873" s="25"/>
      <c r="C873" s="44">
        <f t="shared" si="13"/>
        <v>0</v>
      </c>
      <c r="D873" s="44">
        <f>IFERROR(VLOOKUP(A873,【A】!A:C,3,0),0)</f>
        <v>0</v>
      </c>
      <c r="E873" s="44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25"/>
      <c r="B874" s="25"/>
      <c r="C874" s="44">
        <f t="shared" si="13"/>
        <v>0</v>
      </c>
      <c r="D874" s="44">
        <f>IFERROR(VLOOKUP(A874,【A】!A:C,3,0),0)</f>
        <v>0</v>
      </c>
      <c r="E874" s="44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25"/>
      <c r="B875" s="25"/>
      <c r="C875" s="44">
        <f t="shared" si="13"/>
        <v>0</v>
      </c>
      <c r="D875" s="44">
        <f>IFERROR(VLOOKUP(A875,【A】!A:C,3,0),0)</f>
        <v>0</v>
      </c>
      <c r="E875" s="44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25"/>
      <c r="B876" s="25"/>
      <c r="C876" s="44">
        <f t="shared" si="13"/>
        <v>0</v>
      </c>
      <c r="D876" s="44">
        <f>IFERROR(VLOOKUP(A876,【A】!A:C,3,0),0)</f>
        <v>0</v>
      </c>
      <c r="E876" s="44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25"/>
      <c r="B877" s="25"/>
      <c r="C877" s="44">
        <f t="shared" si="13"/>
        <v>0</v>
      </c>
      <c r="D877" s="44">
        <f>IFERROR(VLOOKUP(A877,【A】!A:C,3,0),0)</f>
        <v>0</v>
      </c>
      <c r="E877" s="44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25"/>
      <c r="B878" s="25"/>
      <c r="C878" s="44">
        <f t="shared" si="13"/>
        <v>0</v>
      </c>
      <c r="D878" s="44">
        <f>IFERROR(VLOOKUP(A878,【A】!A:C,3,0),0)</f>
        <v>0</v>
      </c>
      <c r="E878" s="44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25"/>
      <c r="B879" s="25"/>
      <c r="C879" s="44">
        <f t="shared" si="13"/>
        <v>0</v>
      </c>
      <c r="D879" s="44">
        <f>IFERROR(VLOOKUP(A879,【A】!A:C,3,0),0)</f>
        <v>0</v>
      </c>
      <c r="E879" s="44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25"/>
      <c r="B880" s="25"/>
      <c r="C880" s="44">
        <f t="shared" si="13"/>
        <v>0</v>
      </c>
      <c r="D880" s="44">
        <f>IFERROR(VLOOKUP(A880,【A】!A:C,3,0),0)</f>
        <v>0</v>
      </c>
      <c r="E880" s="44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25"/>
      <c r="B881" s="25"/>
      <c r="C881" s="44">
        <f t="shared" si="13"/>
        <v>0</v>
      </c>
      <c r="D881" s="44">
        <f>IFERROR(VLOOKUP(A881,【A】!A:C,3,0),0)</f>
        <v>0</v>
      </c>
      <c r="E881" s="44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25"/>
      <c r="B882" s="25"/>
      <c r="C882" s="44">
        <f t="shared" si="13"/>
        <v>0</v>
      </c>
      <c r="D882" s="44">
        <f>IFERROR(VLOOKUP(A882,【A】!A:C,3,0),0)</f>
        <v>0</v>
      </c>
      <c r="E882" s="44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25"/>
      <c r="B883" s="25"/>
      <c r="C883" s="44">
        <f t="shared" si="13"/>
        <v>0</v>
      </c>
      <c r="D883" s="44">
        <f>IFERROR(VLOOKUP(A883,【A】!A:C,3,0),0)</f>
        <v>0</v>
      </c>
      <c r="E883" s="44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25"/>
      <c r="B884" s="25"/>
      <c r="C884" s="44">
        <f t="shared" si="13"/>
        <v>0</v>
      </c>
      <c r="D884" s="44">
        <f>IFERROR(VLOOKUP(A884,【A】!A:C,3,0),0)</f>
        <v>0</v>
      </c>
      <c r="E884" s="44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25"/>
      <c r="B885" s="25"/>
      <c r="C885" s="44">
        <f t="shared" si="13"/>
        <v>0</v>
      </c>
      <c r="D885" s="44">
        <f>IFERROR(VLOOKUP(A885,【A】!A:C,3,0),0)</f>
        <v>0</v>
      </c>
      <c r="E885" s="44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25"/>
      <c r="B886" s="25"/>
      <c r="C886" s="44">
        <f t="shared" si="13"/>
        <v>0</v>
      </c>
      <c r="D886" s="44">
        <f>IFERROR(VLOOKUP(A886,【A】!A:C,3,0),0)</f>
        <v>0</v>
      </c>
      <c r="E886" s="44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25"/>
      <c r="B887" s="25"/>
      <c r="C887" s="44">
        <f t="shared" si="13"/>
        <v>0</v>
      </c>
      <c r="D887" s="44">
        <f>IFERROR(VLOOKUP(A887,【A】!A:C,3,0),0)</f>
        <v>0</v>
      </c>
      <c r="E887" s="44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25"/>
      <c r="B888" s="25"/>
      <c r="C888" s="44">
        <f t="shared" si="13"/>
        <v>0</v>
      </c>
      <c r="D888" s="44">
        <f>IFERROR(VLOOKUP(A888,【A】!A:C,3,0),0)</f>
        <v>0</v>
      </c>
      <c r="E888" s="44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25"/>
      <c r="B889" s="25"/>
      <c r="C889" s="44">
        <f t="shared" si="13"/>
        <v>0</v>
      </c>
      <c r="D889" s="44">
        <f>IFERROR(VLOOKUP(A889,【A】!A:C,3,0),0)</f>
        <v>0</v>
      </c>
      <c r="E889" s="44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25"/>
      <c r="B890" s="25"/>
      <c r="C890" s="44">
        <f t="shared" si="13"/>
        <v>0</v>
      </c>
      <c r="D890" s="44">
        <f>IFERROR(VLOOKUP(A890,【A】!A:C,3,0),0)</f>
        <v>0</v>
      </c>
      <c r="E890" s="44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25"/>
      <c r="B891" s="25"/>
      <c r="C891" s="44">
        <f t="shared" si="13"/>
        <v>0</v>
      </c>
      <c r="D891" s="44">
        <f>IFERROR(VLOOKUP(A891,【A】!A:C,3,0),0)</f>
        <v>0</v>
      </c>
      <c r="E891" s="44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25"/>
      <c r="B892" s="25"/>
      <c r="C892" s="44">
        <f t="shared" si="13"/>
        <v>0</v>
      </c>
      <c r="D892" s="44">
        <f>IFERROR(VLOOKUP(A892,【A】!A:C,3,0),0)</f>
        <v>0</v>
      </c>
      <c r="E892" s="44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25"/>
      <c r="B893" s="25"/>
      <c r="C893" s="44">
        <f t="shared" si="13"/>
        <v>0</v>
      </c>
      <c r="D893" s="44">
        <f>IFERROR(VLOOKUP(A893,【A】!A:C,3,0),0)</f>
        <v>0</v>
      </c>
      <c r="E893" s="44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25"/>
      <c r="B894" s="25"/>
      <c r="C894" s="44">
        <f t="shared" si="13"/>
        <v>0</v>
      </c>
      <c r="D894" s="44">
        <f>IFERROR(VLOOKUP(A894,【A】!A:C,3,0),0)</f>
        <v>0</v>
      </c>
      <c r="E894" s="44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25"/>
      <c r="B895" s="25"/>
      <c r="C895" s="44">
        <f t="shared" si="13"/>
        <v>0</v>
      </c>
      <c r="D895" s="44">
        <f>IFERROR(VLOOKUP(A895,【A】!A:C,3,0),0)</f>
        <v>0</v>
      </c>
      <c r="E895" s="44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25"/>
      <c r="B896" s="25"/>
      <c r="C896" s="44">
        <f t="shared" si="13"/>
        <v>0</v>
      </c>
      <c r="D896" s="44">
        <f>IFERROR(VLOOKUP(A896,【A】!A:C,3,0),0)</f>
        <v>0</v>
      </c>
      <c r="E896" s="44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25"/>
      <c r="B897" s="25"/>
      <c r="C897" s="44">
        <f t="shared" si="13"/>
        <v>0</v>
      </c>
      <c r="D897" s="44">
        <f>IFERROR(VLOOKUP(A897,【A】!A:C,3,0),0)</f>
        <v>0</v>
      </c>
      <c r="E897" s="44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25"/>
      <c r="B898" s="25"/>
      <c r="C898" s="44">
        <f t="shared" si="13"/>
        <v>0</v>
      </c>
      <c r="D898" s="44">
        <f>IFERROR(VLOOKUP(A898,【A】!A:C,3,0),0)</f>
        <v>0</v>
      </c>
      <c r="E898" s="44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25"/>
      <c r="B899" s="25"/>
      <c r="C899" s="44">
        <f t="shared" si="13"/>
        <v>0</v>
      </c>
      <c r="D899" s="44">
        <f>IFERROR(VLOOKUP(A899,【A】!A:C,3,0),0)</f>
        <v>0</v>
      </c>
      <c r="E899" s="44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25"/>
      <c r="B900" s="25"/>
      <c r="C900" s="44">
        <f t="shared" ref="C900:C963" si="14">IFERROR(SUM(D900*0.8+E900*0.2),0)</f>
        <v>0</v>
      </c>
      <c r="D900" s="44">
        <f>IFERROR(VLOOKUP(A900,【A】!A:C,3,0),0)</f>
        <v>0</v>
      </c>
      <c r="E900" s="44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25"/>
      <c r="B901" s="25"/>
      <c r="C901" s="44">
        <f t="shared" si="14"/>
        <v>0</v>
      </c>
      <c r="D901" s="44">
        <f>IFERROR(VLOOKUP(A901,【A】!A:C,3,0),0)</f>
        <v>0</v>
      </c>
      <c r="E901" s="44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25"/>
      <c r="B902" s="25"/>
      <c r="C902" s="44">
        <f t="shared" si="14"/>
        <v>0</v>
      </c>
      <c r="D902" s="44">
        <f>IFERROR(VLOOKUP(A902,【A】!A:C,3,0),0)</f>
        <v>0</v>
      </c>
      <c r="E902" s="44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25"/>
      <c r="B903" s="25"/>
      <c r="C903" s="44">
        <f t="shared" si="14"/>
        <v>0</v>
      </c>
      <c r="D903" s="44">
        <f>IFERROR(VLOOKUP(A903,【A】!A:C,3,0),0)</f>
        <v>0</v>
      </c>
      <c r="E903" s="44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25"/>
      <c r="B904" s="25"/>
      <c r="C904" s="44">
        <f t="shared" si="14"/>
        <v>0</v>
      </c>
      <c r="D904" s="44">
        <f>IFERROR(VLOOKUP(A904,【A】!A:C,3,0),0)</f>
        <v>0</v>
      </c>
      <c r="E904" s="44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25"/>
      <c r="B905" s="25"/>
      <c r="C905" s="44">
        <f t="shared" si="14"/>
        <v>0</v>
      </c>
      <c r="D905" s="44">
        <f>IFERROR(VLOOKUP(A905,【A】!A:C,3,0),0)</f>
        <v>0</v>
      </c>
      <c r="E905" s="44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25"/>
      <c r="B906" s="25"/>
      <c r="C906" s="44">
        <f t="shared" si="14"/>
        <v>0</v>
      </c>
      <c r="D906" s="44">
        <f>IFERROR(VLOOKUP(A906,【A】!A:C,3,0),0)</f>
        <v>0</v>
      </c>
      <c r="E906" s="44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25"/>
      <c r="B907" s="25"/>
      <c r="C907" s="44">
        <f t="shared" si="14"/>
        <v>0</v>
      </c>
      <c r="D907" s="44">
        <f>IFERROR(VLOOKUP(A907,【A】!A:C,3,0),0)</f>
        <v>0</v>
      </c>
      <c r="E907" s="44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25"/>
      <c r="B908" s="25"/>
      <c r="C908" s="44">
        <f t="shared" si="14"/>
        <v>0</v>
      </c>
      <c r="D908" s="44">
        <f>IFERROR(VLOOKUP(A908,【A】!A:C,3,0),0)</f>
        <v>0</v>
      </c>
      <c r="E908" s="44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25"/>
      <c r="B909" s="25"/>
      <c r="C909" s="44">
        <f t="shared" si="14"/>
        <v>0</v>
      </c>
      <c r="D909" s="44">
        <f>IFERROR(VLOOKUP(A909,【A】!A:C,3,0),0)</f>
        <v>0</v>
      </c>
      <c r="E909" s="44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25"/>
      <c r="B910" s="25"/>
      <c r="C910" s="44">
        <f t="shared" si="14"/>
        <v>0</v>
      </c>
      <c r="D910" s="44">
        <f>IFERROR(VLOOKUP(A910,【A】!A:C,3,0),0)</f>
        <v>0</v>
      </c>
      <c r="E910" s="44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25"/>
      <c r="B911" s="25"/>
      <c r="C911" s="44">
        <f t="shared" si="14"/>
        <v>0</v>
      </c>
      <c r="D911" s="44">
        <f>IFERROR(VLOOKUP(A911,【A】!A:C,3,0),0)</f>
        <v>0</v>
      </c>
      <c r="E911" s="44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25"/>
      <c r="B912" s="25"/>
      <c r="C912" s="44">
        <f t="shared" si="14"/>
        <v>0</v>
      </c>
      <c r="D912" s="44">
        <f>IFERROR(VLOOKUP(A912,【A】!A:C,3,0),0)</f>
        <v>0</v>
      </c>
      <c r="E912" s="44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25"/>
      <c r="B913" s="25"/>
      <c r="C913" s="44">
        <f t="shared" si="14"/>
        <v>0</v>
      </c>
      <c r="D913" s="44">
        <f>IFERROR(VLOOKUP(A913,【A】!A:C,3,0),0)</f>
        <v>0</v>
      </c>
      <c r="E913" s="44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25"/>
      <c r="B914" s="25"/>
      <c r="C914" s="44">
        <f t="shared" si="14"/>
        <v>0</v>
      </c>
      <c r="D914" s="44">
        <f>IFERROR(VLOOKUP(A914,【A】!A:C,3,0),0)</f>
        <v>0</v>
      </c>
      <c r="E914" s="44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25"/>
      <c r="B915" s="25"/>
      <c r="C915" s="44">
        <f t="shared" si="14"/>
        <v>0</v>
      </c>
      <c r="D915" s="44">
        <f>IFERROR(VLOOKUP(A915,【A】!A:C,3,0),0)</f>
        <v>0</v>
      </c>
      <c r="E915" s="44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25"/>
      <c r="B916" s="25"/>
      <c r="C916" s="44">
        <f t="shared" si="14"/>
        <v>0</v>
      </c>
      <c r="D916" s="44">
        <f>IFERROR(VLOOKUP(A916,【A】!A:C,3,0),0)</f>
        <v>0</v>
      </c>
      <c r="E916" s="44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25"/>
      <c r="B917" s="25"/>
      <c r="C917" s="44">
        <f t="shared" si="14"/>
        <v>0</v>
      </c>
      <c r="D917" s="44">
        <f>IFERROR(VLOOKUP(A917,【A】!A:C,3,0),0)</f>
        <v>0</v>
      </c>
      <c r="E917" s="44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25"/>
      <c r="B918" s="25"/>
      <c r="C918" s="44">
        <f t="shared" si="14"/>
        <v>0</v>
      </c>
      <c r="D918" s="44">
        <f>IFERROR(VLOOKUP(A918,【A】!A:C,3,0),0)</f>
        <v>0</v>
      </c>
      <c r="E918" s="44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25"/>
      <c r="B919" s="25"/>
      <c r="C919" s="44">
        <f t="shared" si="14"/>
        <v>0</v>
      </c>
      <c r="D919" s="44">
        <f>IFERROR(VLOOKUP(A919,【A】!A:C,3,0),0)</f>
        <v>0</v>
      </c>
      <c r="E919" s="44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25"/>
      <c r="B920" s="25"/>
      <c r="C920" s="44">
        <f t="shared" si="14"/>
        <v>0</v>
      </c>
      <c r="D920" s="44">
        <f>IFERROR(VLOOKUP(A920,【A】!A:C,3,0),0)</f>
        <v>0</v>
      </c>
      <c r="E920" s="44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25"/>
      <c r="B921" s="25"/>
      <c r="C921" s="44">
        <f t="shared" si="14"/>
        <v>0</v>
      </c>
      <c r="D921" s="44">
        <f>IFERROR(VLOOKUP(A921,【A】!A:C,3,0),0)</f>
        <v>0</v>
      </c>
      <c r="E921" s="44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25"/>
      <c r="B922" s="25"/>
      <c r="C922" s="44">
        <f t="shared" si="14"/>
        <v>0</v>
      </c>
      <c r="D922" s="44">
        <f>IFERROR(VLOOKUP(A922,【A】!A:C,3,0),0)</f>
        <v>0</v>
      </c>
      <c r="E922" s="44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25"/>
      <c r="B923" s="25"/>
      <c r="C923" s="44">
        <f t="shared" si="14"/>
        <v>0</v>
      </c>
      <c r="D923" s="44">
        <f>IFERROR(VLOOKUP(A923,【A】!A:C,3,0),0)</f>
        <v>0</v>
      </c>
      <c r="E923" s="44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25"/>
      <c r="B924" s="25"/>
      <c r="C924" s="44">
        <f t="shared" si="14"/>
        <v>0</v>
      </c>
      <c r="D924" s="44">
        <f>IFERROR(VLOOKUP(A924,【A】!A:C,3,0),0)</f>
        <v>0</v>
      </c>
      <c r="E924" s="44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25"/>
      <c r="B925" s="25"/>
      <c r="C925" s="44">
        <f t="shared" si="14"/>
        <v>0</v>
      </c>
      <c r="D925" s="44">
        <f>IFERROR(VLOOKUP(A925,【A】!A:C,3,0),0)</f>
        <v>0</v>
      </c>
      <c r="E925" s="44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25"/>
      <c r="B926" s="25"/>
      <c r="C926" s="44">
        <f t="shared" si="14"/>
        <v>0</v>
      </c>
      <c r="D926" s="44">
        <f>IFERROR(VLOOKUP(A926,【A】!A:C,3,0),0)</f>
        <v>0</v>
      </c>
      <c r="E926" s="44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25"/>
      <c r="B927" s="25"/>
      <c r="C927" s="44">
        <f t="shared" si="14"/>
        <v>0</v>
      </c>
      <c r="D927" s="44">
        <f>IFERROR(VLOOKUP(A927,【A】!A:C,3,0),0)</f>
        <v>0</v>
      </c>
      <c r="E927" s="44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25"/>
      <c r="B928" s="25"/>
      <c r="C928" s="44">
        <f t="shared" si="14"/>
        <v>0</v>
      </c>
      <c r="D928" s="44">
        <f>IFERROR(VLOOKUP(A928,【A】!A:C,3,0),0)</f>
        <v>0</v>
      </c>
      <c r="E928" s="44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25"/>
      <c r="B929" s="25"/>
      <c r="C929" s="44">
        <f t="shared" si="14"/>
        <v>0</v>
      </c>
      <c r="D929" s="44">
        <f>IFERROR(VLOOKUP(A929,【A】!A:C,3,0),0)</f>
        <v>0</v>
      </c>
      <c r="E929" s="44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25"/>
      <c r="B930" s="25"/>
      <c r="C930" s="44">
        <f t="shared" si="14"/>
        <v>0</v>
      </c>
      <c r="D930" s="44">
        <f>IFERROR(VLOOKUP(A930,【A】!A:C,3,0),0)</f>
        <v>0</v>
      </c>
      <c r="E930" s="44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25"/>
      <c r="B931" s="25"/>
      <c r="C931" s="44">
        <f t="shared" si="14"/>
        <v>0</v>
      </c>
      <c r="D931" s="44">
        <f>IFERROR(VLOOKUP(A931,【A】!A:C,3,0),0)</f>
        <v>0</v>
      </c>
      <c r="E931" s="44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25"/>
      <c r="B932" s="25"/>
      <c r="C932" s="44">
        <f t="shared" si="14"/>
        <v>0</v>
      </c>
      <c r="D932" s="44">
        <f>IFERROR(VLOOKUP(A932,【A】!A:C,3,0),0)</f>
        <v>0</v>
      </c>
      <c r="E932" s="44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25"/>
      <c r="B933" s="25"/>
      <c r="C933" s="44">
        <f t="shared" si="14"/>
        <v>0</v>
      </c>
      <c r="D933" s="44">
        <f>IFERROR(VLOOKUP(A933,【A】!A:C,3,0),0)</f>
        <v>0</v>
      </c>
      <c r="E933" s="44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25"/>
      <c r="B934" s="25"/>
      <c r="C934" s="44">
        <f t="shared" si="14"/>
        <v>0</v>
      </c>
      <c r="D934" s="44">
        <f>IFERROR(VLOOKUP(A934,【A】!A:C,3,0),0)</f>
        <v>0</v>
      </c>
      <c r="E934" s="44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25"/>
      <c r="B935" s="25"/>
      <c r="C935" s="44">
        <f t="shared" si="14"/>
        <v>0</v>
      </c>
      <c r="D935" s="44">
        <f>IFERROR(VLOOKUP(A935,【A】!A:C,3,0),0)</f>
        <v>0</v>
      </c>
      <c r="E935" s="44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25"/>
      <c r="B936" s="25"/>
      <c r="C936" s="44">
        <f t="shared" si="14"/>
        <v>0</v>
      </c>
      <c r="D936" s="44">
        <f>IFERROR(VLOOKUP(A936,【A】!A:C,3,0),0)</f>
        <v>0</v>
      </c>
      <c r="E936" s="44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25"/>
      <c r="B937" s="25"/>
      <c r="C937" s="44">
        <f t="shared" si="14"/>
        <v>0</v>
      </c>
      <c r="D937" s="44">
        <f>IFERROR(VLOOKUP(A937,【A】!A:C,3,0),0)</f>
        <v>0</v>
      </c>
      <c r="E937" s="44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25"/>
      <c r="B938" s="25"/>
      <c r="C938" s="44">
        <f t="shared" si="14"/>
        <v>0</v>
      </c>
      <c r="D938" s="44">
        <f>IFERROR(VLOOKUP(A938,【A】!A:C,3,0),0)</f>
        <v>0</v>
      </c>
      <c r="E938" s="44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25"/>
      <c r="B939" s="25"/>
      <c r="C939" s="44">
        <f t="shared" si="14"/>
        <v>0</v>
      </c>
      <c r="D939" s="44">
        <f>IFERROR(VLOOKUP(A939,【A】!A:C,3,0),0)</f>
        <v>0</v>
      </c>
      <c r="E939" s="44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25"/>
      <c r="B940" s="25"/>
      <c r="C940" s="44">
        <f t="shared" si="14"/>
        <v>0</v>
      </c>
      <c r="D940" s="44">
        <f>IFERROR(VLOOKUP(A940,【A】!A:C,3,0),0)</f>
        <v>0</v>
      </c>
      <c r="E940" s="44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25"/>
      <c r="B941" s="25"/>
      <c r="C941" s="44">
        <f t="shared" si="14"/>
        <v>0</v>
      </c>
      <c r="D941" s="44">
        <f>IFERROR(VLOOKUP(A941,【A】!A:C,3,0),0)</f>
        <v>0</v>
      </c>
      <c r="E941" s="44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25"/>
      <c r="B942" s="25"/>
      <c r="C942" s="44">
        <f t="shared" si="14"/>
        <v>0</v>
      </c>
      <c r="D942" s="44">
        <f>IFERROR(VLOOKUP(A942,【A】!A:C,3,0),0)</f>
        <v>0</v>
      </c>
      <c r="E942" s="44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25"/>
      <c r="B943" s="25"/>
      <c r="C943" s="44">
        <f t="shared" si="14"/>
        <v>0</v>
      </c>
      <c r="D943" s="44">
        <f>IFERROR(VLOOKUP(A943,【A】!A:C,3,0),0)</f>
        <v>0</v>
      </c>
      <c r="E943" s="44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25"/>
      <c r="B944" s="25"/>
      <c r="C944" s="44">
        <f t="shared" si="14"/>
        <v>0</v>
      </c>
      <c r="D944" s="44">
        <f>IFERROR(VLOOKUP(A944,【A】!A:C,3,0),0)</f>
        <v>0</v>
      </c>
      <c r="E944" s="44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25"/>
      <c r="B945" s="25"/>
      <c r="C945" s="44">
        <f t="shared" si="14"/>
        <v>0</v>
      </c>
      <c r="D945" s="44">
        <f>IFERROR(VLOOKUP(A945,【A】!A:C,3,0),0)</f>
        <v>0</v>
      </c>
      <c r="E945" s="44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25"/>
      <c r="B946" s="25"/>
      <c r="C946" s="44">
        <f t="shared" si="14"/>
        <v>0</v>
      </c>
      <c r="D946" s="44">
        <f>IFERROR(VLOOKUP(A946,【A】!A:C,3,0),0)</f>
        <v>0</v>
      </c>
      <c r="E946" s="44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25"/>
      <c r="B947" s="25"/>
      <c r="C947" s="44">
        <f t="shared" si="14"/>
        <v>0</v>
      </c>
      <c r="D947" s="44">
        <f>IFERROR(VLOOKUP(A947,【A】!A:C,3,0),0)</f>
        <v>0</v>
      </c>
      <c r="E947" s="44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25"/>
      <c r="B948" s="25"/>
      <c r="C948" s="44">
        <f t="shared" si="14"/>
        <v>0</v>
      </c>
      <c r="D948" s="44">
        <f>IFERROR(VLOOKUP(A948,【A】!A:C,3,0),0)</f>
        <v>0</v>
      </c>
      <c r="E948" s="44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25"/>
      <c r="B949" s="25"/>
      <c r="C949" s="44">
        <f t="shared" si="14"/>
        <v>0</v>
      </c>
      <c r="D949" s="44">
        <f>IFERROR(VLOOKUP(A949,【A】!A:C,3,0),0)</f>
        <v>0</v>
      </c>
      <c r="E949" s="44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25"/>
      <c r="B950" s="25"/>
      <c r="C950" s="44">
        <f t="shared" si="14"/>
        <v>0</v>
      </c>
      <c r="D950" s="44">
        <f>IFERROR(VLOOKUP(A950,【A】!A:C,3,0),0)</f>
        <v>0</v>
      </c>
      <c r="E950" s="44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25"/>
      <c r="B951" s="25"/>
      <c r="C951" s="44">
        <f t="shared" si="14"/>
        <v>0</v>
      </c>
      <c r="D951" s="44">
        <f>IFERROR(VLOOKUP(A951,【A】!A:C,3,0),0)</f>
        <v>0</v>
      </c>
      <c r="E951" s="44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25"/>
      <c r="B952" s="25"/>
      <c r="C952" s="44">
        <f t="shared" si="14"/>
        <v>0</v>
      </c>
      <c r="D952" s="44">
        <f>IFERROR(VLOOKUP(A952,【A】!A:C,3,0),0)</f>
        <v>0</v>
      </c>
      <c r="E952" s="44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25"/>
      <c r="B953" s="25"/>
      <c r="C953" s="44">
        <f t="shared" si="14"/>
        <v>0</v>
      </c>
      <c r="D953" s="44">
        <f>IFERROR(VLOOKUP(A953,【A】!A:C,3,0),0)</f>
        <v>0</v>
      </c>
      <c r="E953" s="44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25"/>
      <c r="B954" s="25"/>
      <c r="C954" s="44">
        <f t="shared" si="14"/>
        <v>0</v>
      </c>
      <c r="D954" s="44">
        <f>IFERROR(VLOOKUP(A954,【A】!A:C,3,0),0)</f>
        <v>0</v>
      </c>
      <c r="E954" s="44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25"/>
      <c r="B955" s="25"/>
      <c r="C955" s="44">
        <f t="shared" si="14"/>
        <v>0</v>
      </c>
      <c r="D955" s="44">
        <f>IFERROR(VLOOKUP(A955,【A】!A:C,3,0),0)</f>
        <v>0</v>
      </c>
      <c r="E955" s="44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25"/>
      <c r="B956" s="25"/>
      <c r="C956" s="44">
        <f t="shared" si="14"/>
        <v>0</v>
      </c>
      <c r="D956" s="44">
        <f>IFERROR(VLOOKUP(A956,【A】!A:C,3,0),0)</f>
        <v>0</v>
      </c>
      <c r="E956" s="44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25"/>
      <c r="B957" s="25"/>
      <c r="C957" s="44">
        <f t="shared" si="14"/>
        <v>0</v>
      </c>
      <c r="D957" s="44">
        <f>IFERROR(VLOOKUP(A957,【A】!A:C,3,0),0)</f>
        <v>0</v>
      </c>
      <c r="E957" s="44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25"/>
      <c r="B958" s="25"/>
      <c r="C958" s="44">
        <f t="shared" si="14"/>
        <v>0</v>
      </c>
      <c r="D958" s="44">
        <f>IFERROR(VLOOKUP(A958,【A】!A:C,3,0),0)</f>
        <v>0</v>
      </c>
      <c r="E958" s="44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25"/>
      <c r="B959" s="25"/>
      <c r="C959" s="44">
        <f t="shared" si="14"/>
        <v>0</v>
      </c>
      <c r="D959" s="44">
        <f>IFERROR(VLOOKUP(A959,【A】!A:C,3,0),0)</f>
        <v>0</v>
      </c>
      <c r="E959" s="44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25"/>
      <c r="B960" s="25"/>
      <c r="C960" s="44">
        <f t="shared" si="14"/>
        <v>0</v>
      </c>
      <c r="D960" s="44">
        <f>IFERROR(VLOOKUP(A960,【A】!A:C,3,0),0)</f>
        <v>0</v>
      </c>
      <c r="E960" s="44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25"/>
      <c r="B961" s="25"/>
      <c r="C961" s="44">
        <f t="shared" si="14"/>
        <v>0</v>
      </c>
      <c r="D961" s="44">
        <f>IFERROR(VLOOKUP(A961,【A】!A:C,3,0),0)</f>
        <v>0</v>
      </c>
      <c r="E961" s="44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25"/>
      <c r="B962" s="25"/>
      <c r="C962" s="44">
        <f t="shared" si="14"/>
        <v>0</v>
      </c>
      <c r="D962" s="44">
        <f>IFERROR(VLOOKUP(A962,【A】!A:C,3,0),0)</f>
        <v>0</v>
      </c>
      <c r="E962" s="44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25"/>
      <c r="B963" s="25"/>
      <c r="C963" s="44">
        <f t="shared" si="14"/>
        <v>0</v>
      </c>
      <c r="D963" s="44">
        <f>IFERROR(VLOOKUP(A963,【A】!A:C,3,0),0)</f>
        <v>0</v>
      </c>
      <c r="E963" s="44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25"/>
      <c r="B964" s="25"/>
      <c r="C964" s="44">
        <f t="shared" ref="C964:C1003" si="15">IFERROR(SUM(D964*0.8+E964*0.2),0)</f>
        <v>0</v>
      </c>
      <c r="D964" s="44">
        <f>IFERROR(VLOOKUP(A964,【A】!A:C,3,0),0)</f>
        <v>0</v>
      </c>
      <c r="E964" s="44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25"/>
      <c r="B965" s="25"/>
      <c r="C965" s="44">
        <f t="shared" si="15"/>
        <v>0</v>
      </c>
      <c r="D965" s="44">
        <f>IFERROR(VLOOKUP(A965,【A】!A:C,3,0),0)</f>
        <v>0</v>
      </c>
      <c r="E965" s="44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25"/>
      <c r="B966" s="25"/>
      <c r="C966" s="44">
        <f t="shared" si="15"/>
        <v>0</v>
      </c>
      <c r="D966" s="44">
        <f>IFERROR(VLOOKUP(A966,【A】!A:C,3,0),0)</f>
        <v>0</v>
      </c>
      <c r="E966" s="44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25"/>
      <c r="B967" s="25"/>
      <c r="C967" s="44">
        <f t="shared" si="15"/>
        <v>0</v>
      </c>
      <c r="D967" s="44">
        <f>IFERROR(VLOOKUP(A967,【A】!A:C,3,0),0)</f>
        <v>0</v>
      </c>
      <c r="E967" s="44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25"/>
      <c r="B968" s="25"/>
      <c r="C968" s="44">
        <f t="shared" si="15"/>
        <v>0</v>
      </c>
      <c r="D968" s="44">
        <f>IFERROR(VLOOKUP(A968,【A】!A:C,3,0),0)</f>
        <v>0</v>
      </c>
      <c r="E968" s="44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25"/>
      <c r="B969" s="25"/>
      <c r="C969" s="44">
        <f t="shared" si="15"/>
        <v>0</v>
      </c>
      <c r="D969" s="44">
        <f>IFERROR(VLOOKUP(A969,【A】!A:C,3,0),0)</f>
        <v>0</v>
      </c>
      <c r="E969" s="44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25"/>
      <c r="B970" s="25"/>
      <c r="C970" s="44">
        <f t="shared" si="15"/>
        <v>0</v>
      </c>
      <c r="D970" s="44">
        <f>IFERROR(VLOOKUP(A970,【A】!A:C,3,0),0)</f>
        <v>0</v>
      </c>
      <c r="E970" s="44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25"/>
      <c r="B971" s="25"/>
      <c r="C971" s="44">
        <f t="shared" si="15"/>
        <v>0</v>
      </c>
      <c r="D971" s="44">
        <f>IFERROR(VLOOKUP(A971,【A】!A:C,3,0),0)</f>
        <v>0</v>
      </c>
      <c r="E971" s="44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25"/>
      <c r="B972" s="25"/>
      <c r="C972" s="44">
        <f t="shared" si="15"/>
        <v>0</v>
      </c>
      <c r="D972" s="44">
        <f>IFERROR(VLOOKUP(A972,【A】!A:C,3,0),0)</f>
        <v>0</v>
      </c>
      <c r="E972" s="44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25"/>
      <c r="B973" s="25"/>
      <c r="C973" s="44">
        <f t="shared" si="15"/>
        <v>0</v>
      </c>
      <c r="D973" s="44">
        <f>IFERROR(VLOOKUP(A973,【A】!A:C,3,0),0)</f>
        <v>0</v>
      </c>
      <c r="E973" s="44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25"/>
      <c r="B974" s="25"/>
      <c r="C974" s="44">
        <f t="shared" si="15"/>
        <v>0</v>
      </c>
      <c r="D974" s="44">
        <f>IFERROR(VLOOKUP(A974,【A】!A:C,3,0),0)</f>
        <v>0</v>
      </c>
      <c r="E974" s="44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25"/>
      <c r="B975" s="25"/>
      <c r="C975" s="44">
        <f t="shared" si="15"/>
        <v>0</v>
      </c>
      <c r="D975" s="44">
        <f>IFERROR(VLOOKUP(A975,【A】!A:C,3,0),0)</f>
        <v>0</v>
      </c>
      <c r="E975" s="44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25"/>
      <c r="B976" s="25"/>
      <c r="C976" s="44">
        <f t="shared" si="15"/>
        <v>0</v>
      </c>
      <c r="D976" s="44">
        <f>IFERROR(VLOOKUP(A976,【A】!A:C,3,0),0)</f>
        <v>0</v>
      </c>
      <c r="E976" s="44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25"/>
      <c r="B977" s="25"/>
      <c r="C977" s="44">
        <f t="shared" si="15"/>
        <v>0</v>
      </c>
      <c r="D977" s="44">
        <f>IFERROR(VLOOKUP(A977,【A】!A:C,3,0),0)</f>
        <v>0</v>
      </c>
      <c r="E977" s="44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25"/>
      <c r="B978" s="25"/>
      <c r="C978" s="44">
        <f t="shared" si="15"/>
        <v>0</v>
      </c>
      <c r="D978" s="44">
        <f>IFERROR(VLOOKUP(A978,【A】!A:C,3,0),0)</f>
        <v>0</v>
      </c>
      <c r="E978" s="44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25"/>
      <c r="B979" s="25"/>
      <c r="C979" s="44">
        <f t="shared" si="15"/>
        <v>0</v>
      </c>
      <c r="D979" s="44">
        <f>IFERROR(VLOOKUP(A979,【A】!A:C,3,0),0)</f>
        <v>0</v>
      </c>
      <c r="E979" s="44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25"/>
      <c r="B980" s="25"/>
      <c r="C980" s="44">
        <f t="shared" si="15"/>
        <v>0</v>
      </c>
      <c r="D980" s="44">
        <f>IFERROR(VLOOKUP(A980,【A】!A:C,3,0),0)</f>
        <v>0</v>
      </c>
      <c r="E980" s="44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25"/>
      <c r="B981" s="25"/>
      <c r="C981" s="44">
        <f t="shared" si="15"/>
        <v>0</v>
      </c>
      <c r="D981" s="44">
        <f>IFERROR(VLOOKUP(A981,【A】!A:C,3,0),0)</f>
        <v>0</v>
      </c>
      <c r="E981" s="44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25"/>
      <c r="B982" s="25"/>
      <c r="C982" s="44">
        <f t="shared" si="15"/>
        <v>0</v>
      </c>
      <c r="D982" s="44">
        <f>IFERROR(VLOOKUP(A982,【A】!A:C,3,0),0)</f>
        <v>0</v>
      </c>
      <c r="E982" s="44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25"/>
      <c r="B983" s="25"/>
      <c r="C983" s="44">
        <f t="shared" si="15"/>
        <v>0</v>
      </c>
      <c r="D983" s="44">
        <f>IFERROR(VLOOKUP(A983,【A】!A:C,3,0),0)</f>
        <v>0</v>
      </c>
      <c r="E983" s="44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25"/>
      <c r="B984" s="25"/>
      <c r="C984" s="44">
        <f t="shared" si="15"/>
        <v>0</v>
      </c>
      <c r="D984" s="44">
        <f>IFERROR(VLOOKUP(A984,【A】!A:C,3,0),0)</f>
        <v>0</v>
      </c>
      <c r="E984" s="44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25"/>
      <c r="B985" s="25"/>
      <c r="C985" s="44">
        <f t="shared" si="15"/>
        <v>0</v>
      </c>
      <c r="D985" s="44">
        <f>IFERROR(VLOOKUP(A985,【A】!A:C,3,0),0)</f>
        <v>0</v>
      </c>
      <c r="E985" s="44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25"/>
      <c r="B986" s="25"/>
      <c r="C986" s="44">
        <f t="shared" si="15"/>
        <v>0</v>
      </c>
      <c r="D986" s="44">
        <f>IFERROR(VLOOKUP(A986,【A】!A:C,3,0),0)</f>
        <v>0</v>
      </c>
      <c r="E986" s="44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25"/>
      <c r="B987" s="25"/>
      <c r="C987" s="44">
        <f t="shared" si="15"/>
        <v>0</v>
      </c>
      <c r="D987" s="44">
        <f>IFERROR(VLOOKUP(A987,【A】!A:C,3,0),0)</f>
        <v>0</v>
      </c>
      <c r="E987" s="44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25"/>
      <c r="B988" s="25"/>
      <c r="C988" s="44">
        <f t="shared" si="15"/>
        <v>0</v>
      </c>
      <c r="D988" s="44">
        <f>IFERROR(VLOOKUP(A988,【A】!A:C,3,0),0)</f>
        <v>0</v>
      </c>
      <c r="E988" s="44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25"/>
      <c r="B989" s="25"/>
      <c r="C989" s="44">
        <f t="shared" si="15"/>
        <v>0</v>
      </c>
      <c r="D989" s="44">
        <f>IFERROR(VLOOKUP(A989,【A】!A:C,3,0),0)</f>
        <v>0</v>
      </c>
      <c r="E989" s="44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25"/>
      <c r="B990" s="25"/>
      <c r="C990" s="44">
        <f t="shared" si="15"/>
        <v>0</v>
      </c>
      <c r="D990" s="44">
        <f>IFERROR(VLOOKUP(A990,【A】!A:C,3,0),0)</f>
        <v>0</v>
      </c>
      <c r="E990" s="44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25"/>
      <c r="B991" s="25"/>
      <c r="C991" s="44">
        <f t="shared" si="15"/>
        <v>0</v>
      </c>
      <c r="D991" s="44">
        <f>IFERROR(VLOOKUP(A991,【A】!A:C,3,0),0)</f>
        <v>0</v>
      </c>
      <c r="E991" s="44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25"/>
      <c r="B992" s="25"/>
      <c r="C992" s="44">
        <f t="shared" si="15"/>
        <v>0</v>
      </c>
      <c r="D992" s="44">
        <f>IFERROR(VLOOKUP(A992,【A】!A:C,3,0),0)</f>
        <v>0</v>
      </c>
      <c r="E992" s="44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25"/>
      <c r="B993" s="25"/>
      <c r="C993" s="44">
        <f t="shared" si="15"/>
        <v>0</v>
      </c>
      <c r="D993" s="44">
        <f>IFERROR(VLOOKUP(A993,【A】!A:C,3,0),0)</f>
        <v>0</v>
      </c>
      <c r="E993" s="44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25"/>
      <c r="B994" s="25"/>
      <c r="C994" s="44">
        <f t="shared" si="15"/>
        <v>0</v>
      </c>
      <c r="D994" s="44">
        <f>IFERROR(VLOOKUP(A994,【A】!A:C,3,0),0)</f>
        <v>0</v>
      </c>
      <c r="E994" s="44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25"/>
      <c r="B995" s="25"/>
      <c r="C995" s="44">
        <f t="shared" si="15"/>
        <v>0</v>
      </c>
      <c r="D995" s="44">
        <f>IFERROR(VLOOKUP(A995,【A】!A:C,3,0),0)</f>
        <v>0</v>
      </c>
      <c r="E995" s="44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25"/>
      <c r="B996" s="25"/>
      <c r="C996" s="44">
        <f t="shared" si="15"/>
        <v>0</v>
      </c>
      <c r="D996" s="44">
        <f>IFERROR(VLOOKUP(A996,【A】!A:C,3,0),0)</f>
        <v>0</v>
      </c>
      <c r="E996" s="44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25"/>
      <c r="B997" s="25"/>
      <c r="C997" s="44">
        <f t="shared" si="15"/>
        <v>0</v>
      </c>
      <c r="D997" s="44">
        <f>IFERROR(VLOOKUP(A997,【A】!A:C,3,0),0)</f>
        <v>0</v>
      </c>
      <c r="E997" s="44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25"/>
      <c r="B998" s="25"/>
      <c r="C998" s="44">
        <f t="shared" si="15"/>
        <v>0</v>
      </c>
      <c r="D998" s="44">
        <f>IFERROR(VLOOKUP(A998,【A】!A:C,3,0),0)</f>
        <v>0</v>
      </c>
      <c r="E998" s="44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25"/>
      <c r="B999" s="25"/>
      <c r="C999" s="44">
        <f t="shared" si="15"/>
        <v>0</v>
      </c>
      <c r="D999" s="44">
        <f>IFERROR(VLOOKUP(A999,【A】!A:C,3,0),0)</f>
        <v>0</v>
      </c>
      <c r="E999" s="44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25"/>
      <c r="B1000" s="25"/>
      <c r="C1000" s="44">
        <f t="shared" si="15"/>
        <v>0</v>
      </c>
      <c r="D1000" s="44">
        <f>IFERROR(VLOOKUP(A1000,【A】!A:C,3,0),0)</f>
        <v>0</v>
      </c>
      <c r="E1000" s="44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25"/>
      <c r="B1001" s="25"/>
      <c r="C1001" s="44">
        <f t="shared" si="15"/>
        <v>0</v>
      </c>
      <c r="D1001" s="44">
        <f>IFERROR(VLOOKUP(A1001,【A】!A:C,3,0),0)</f>
        <v>0</v>
      </c>
      <c r="E1001" s="44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25"/>
      <c r="B1002" s="25"/>
      <c r="C1002" s="44">
        <f t="shared" si="15"/>
        <v>0</v>
      </c>
      <c r="D1002" s="44">
        <f>IFERROR(VLOOKUP(A1002,【A】!A:C,3,0),0)</f>
        <v>0</v>
      </c>
      <c r="E1002" s="44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44">
        <f t="shared" si="15"/>
        <v>0</v>
      </c>
      <c r="D1003" s="44">
        <f>IFERROR(VLOOKUP(A1003,【A】!A:C,3,0),0)</f>
        <v>0</v>
      </c>
      <c r="E1003" s="44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conditionalFormatting sqref="B33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2"/>
  <sheetViews>
    <sheetView topLeftCell="A209" workbookViewId="0">
      <selection activeCell="L254" sqref="L254"/>
    </sheetView>
  </sheetViews>
  <sheetFormatPr defaultColWidth="9" defaultRowHeight="13.5"/>
  <cols>
    <col min="1" max="1" width="7.13333333333333" customWidth="1"/>
    <col min="2" max="3" width="7.13333333333333" style="4" customWidth="1"/>
    <col min="4" max="4" width="7.13333333333333" customWidth="1"/>
  </cols>
  <sheetData>
    <row r="1" spans="1:7">
      <c r="A1" s="5" t="s">
        <v>1</v>
      </c>
      <c r="B1" s="5" t="s">
        <v>1</v>
      </c>
      <c r="C1" s="5" t="s">
        <v>1</v>
      </c>
      <c r="D1" s="6" t="s">
        <v>1</v>
      </c>
    </row>
    <row r="2" spans="1:7">
      <c r="A2" s="5"/>
      <c r="B2" s="5"/>
      <c r="C2" s="5"/>
      <c r="D2" s="6"/>
    </row>
    <row r="3" ht="14.25" spans="1:7">
      <c r="A3" s="7" t="s">
        <v>27</v>
      </c>
      <c r="B3" s="7" t="s">
        <v>27</v>
      </c>
      <c r="C3" s="7" t="s">
        <v>27</v>
      </c>
      <c r="D3" s="8" t="s">
        <v>27</v>
      </c>
      <c r="E3" t="str">
        <f>IF(TRIM(A3)=TRIM(B3),"相同","不同")</f>
        <v>相同</v>
      </c>
      <c r="F3" t="str">
        <f>IF(TRIM(B3)=TRIM(C3),"相同","不同")</f>
        <v>相同</v>
      </c>
      <c r="G3" t="str">
        <f>IF(TRIM(C3)=TRIM(D3),"相同","不同")</f>
        <v>相同</v>
      </c>
    </row>
    <row r="4" ht="14.25" spans="1:7">
      <c r="A4" s="7" t="s">
        <v>31</v>
      </c>
      <c r="B4" s="7" t="s">
        <v>31</v>
      </c>
      <c r="C4" s="7" t="s">
        <v>31</v>
      </c>
      <c r="D4" s="8" t="s">
        <v>31</v>
      </c>
      <c r="E4" t="str">
        <f t="shared" ref="E4:E67" si="0">IF(TRIM(A4)=TRIM(B4),"相同","不同")</f>
        <v>相同</v>
      </c>
      <c r="F4" t="str">
        <f t="shared" ref="F4:F67" si="1">IF(TRIM(B4)=TRIM(C4),"相同","不同")</f>
        <v>相同</v>
      </c>
      <c r="G4" t="str">
        <f t="shared" ref="G4:G67" si="2">IF(TRIM(C4)=TRIM(D4),"相同","不同")</f>
        <v>相同</v>
      </c>
    </row>
    <row r="5" ht="14.25" spans="1:7">
      <c r="A5" s="7" t="s">
        <v>34</v>
      </c>
      <c r="B5" s="7" t="s">
        <v>34</v>
      </c>
      <c r="C5" s="7" t="s">
        <v>34</v>
      </c>
      <c r="D5" s="8" t="s">
        <v>34</v>
      </c>
      <c r="E5" t="str">
        <f t="shared" si="0"/>
        <v>相同</v>
      </c>
      <c r="F5" t="str">
        <f t="shared" si="1"/>
        <v>相同</v>
      </c>
      <c r="G5" t="str">
        <f t="shared" si="2"/>
        <v>相同</v>
      </c>
    </row>
    <row r="6" ht="14.25" spans="1:7">
      <c r="A6" s="7" t="s">
        <v>37</v>
      </c>
      <c r="B6" s="7" t="s">
        <v>37</v>
      </c>
      <c r="C6" s="7" t="s">
        <v>37</v>
      </c>
      <c r="D6" s="8" t="s">
        <v>37</v>
      </c>
      <c r="E6" t="str">
        <f t="shared" si="0"/>
        <v>相同</v>
      </c>
      <c r="F6" t="str">
        <f t="shared" si="1"/>
        <v>相同</v>
      </c>
      <c r="G6" t="str">
        <f t="shared" si="2"/>
        <v>相同</v>
      </c>
    </row>
    <row r="7" ht="14.25" spans="1:7">
      <c r="A7" s="7" t="s">
        <v>40</v>
      </c>
      <c r="B7" s="7" t="s">
        <v>40</v>
      </c>
      <c r="C7" s="7" t="s">
        <v>40</v>
      </c>
      <c r="D7" s="8" t="s">
        <v>40</v>
      </c>
      <c r="E7" t="str">
        <f t="shared" si="0"/>
        <v>相同</v>
      </c>
      <c r="F7" t="str">
        <f t="shared" si="1"/>
        <v>相同</v>
      </c>
      <c r="G7" t="str">
        <f t="shared" si="2"/>
        <v>相同</v>
      </c>
    </row>
    <row r="8" ht="14.25" spans="1:7">
      <c r="A8" s="7" t="s">
        <v>42</v>
      </c>
      <c r="B8" s="7" t="s">
        <v>42</v>
      </c>
      <c r="C8" s="7" t="s">
        <v>42</v>
      </c>
      <c r="D8" s="8" t="s">
        <v>42</v>
      </c>
      <c r="E8" t="str">
        <f t="shared" si="0"/>
        <v>相同</v>
      </c>
      <c r="F8" t="str">
        <f t="shared" si="1"/>
        <v>相同</v>
      </c>
      <c r="G8" t="str">
        <f t="shared" si="2"/>
        <v>相同</v>
      </c>
    </row>
    <row r="9" ht="14.25" spans="1:7">
      <c r="A9" s="7" t="s">
        <v>44</v>
      </c>
      <c r="B9" s="7" t="s">
        <v>44</v>
      </c>
      <c r="C9" s="7" t="s">
        <v>44</v>
      </c>
      <c r="D9" s="8" t="s">
        <v>44</v>
      </c>
      <c r="E9" t="str">
        <f t="shared" si="0"/>
        <v>相同</v>
      </c>
      <c r="F9" t="str">
        <f t="shared" si="1"/>
        <v>相同</v>
      </c>
      <c r="G9" t="str">
        <f t="shared" si="2"/>
        <v>相同</v>
      </c>
    </row>
    <row r="10" ht="14.25" spans="1:7">
      <c r="A10" s="7" t="s">
        <v>46</v>
      </c>
      <c r="B10" s="7" t="s">
        <v>46</v>
      </c>
      <c r="C10" s="7" t="s">
        <v>46</v>
      </c>
      <c r="D10" s="8" t="s">
        <v>46</v>
      </c>
      <c r="E10" t="str">
        <f t="shared" si="0"/>
        <v>相同</v>
      </c>
      <c r="F10" t="str">
        <f t="shared" si="1"/>
        <v>相同</v>
      </c>
      <c r="G10" t="str">
        <f t="shared" si="2"/>
        <v>相同</v>
      </c>
    </row>
    <row r="11" ht="14.25" spans="1:7">
      <c r="A11" s="7" t="s">
        <v>48</v>
      </c>
      <c r="B11" s="7" t="s">
        <v>48</v>
      </c>
      <c r="C11" s="7" t="s">
        <v>48</v>
      </c>
      <c r="D11" s="8" t="s">
        <v>48</v>
      </c>
      <c r="E11" t="str">
        <f t="shared" si="0"/>
        <v>相同</v>
      </c>
      <c r="F11" t="str">
        <f t="shared" si="1"/>
        <v>相同</v>
      </c>
      <c r="G11" t="str">
        <f t="shared" si="2"/>
        <v>相同</v>
      </c>
    </row>
    <row r="12" ht="14.25" spans="1:7">
      <c r="A12" s="7" t="s">
        <v>50</v>
      </c>
      <c r="B12" s="7" t="s">
        <v>50</v>
      </c>
      <c r="C12" s="7" t="s">
        <v>50</v>
      </c>
      <c r="D12" s="8" t="s">
        <v>50</v>
      </c>
      <c r="E12" t="str">
        <f t="shared" si="0"/>
        <v>相同</v>
      </c>
      <c r="F12" t="str">
        <f t="shared" si="1"/>
        <v>相同</v>
      </c>
      <c r="G12" t="str">
        <f t="shared" si="2"/>
        <v>相同</v>
      </c>
    </row>
    <row r="13" spans="1:7">
      <c r="A13" s="7" t="s">
        <v>52</v>
      </c>
      <c r="B13" s="7" t="s">
        <v>52</v>
      </c>
      <c r="C13" s="7" t="s">
        <v>52</v>
      </c>
      <c r="D13" s="7" t="s">
        <v>52</v>
      </c>
      <c r="E13" t="str">
        <f t="shared" si="0"/>
        <v>相同</v>
      </c>
      <c r="F13" t="str">
        <f t="shared" si="1"/>
        <v>相同</v>
      </c>
      <c r="G13" t="str">
        <f t="shared" si="2"/>
        <v>相同</v>
      </c>
    </row>
    <row r="14" spans="1:7">
      <c r="A14" s="7" t="s">
        <v>54</v>
      </c>
      <c r="B14" s="7" t="s">
        <v>54</v>
      </c>
      <c r="C14" s="7" t="s">
        <v>54</v>
      </c>
      <c r="D14" s="7" t="s">
        <v>54</v>
      </c>
      <c r="E14" t="str">
        <f t="shared" si="0"/>
        <v>相同</v>
      </c>
      <c r="F14" t="str">
        <f t="shared" si="1"/>
        <v>相同</v>
      </c>
      <c r="G14" t="str">
        <f t="shared" si="2"/>
        <v>相同</v>
      </c>
    </row>
    <row r="15" spans="1:7">
      <c r="A15" s="7" t="s">
        <v>56</v>
      </c>
      <c r="B15" s="7" t="s">
        <v>56</v>
      </c>
      <c r="C15" s="7" t="s">
        <v>56</v>
      </c>
      <c r="D15" s="7" t="s">
        <v>56</v>
      </c>
      <c r="E15" t="str">
        <f t="shared" si="0"/>
        <v>相同</v>
      </c>
      <c r="F15" t="str">
        <f t="shared" si="1"/>
        <v>相同</v>
      </c>
      <c r="G15" t="str">
        <f t="shared" si="2"/>
        <v>相同</v>
      </c>
    </row>
    <row r="16" spans="1:7">
      <c r="A16" s="7" t="s">
        <v>58</v>
      </c>
      <c r="B16" s="7" t="s">
        <v>58</v>
      </c>
      <c r="C16" s="7" t="s">
        <v>58</v>
      </c>
      <c r="D16" s="7" t="s">
        <v>58</v>
      </c>
      <c r="E16" t="str">
        <f t="shared" si="0"/>
        <v>相同</v>
      </c>
      <c r="F16" t="str">
        <f t="shared" si="1"/>
        <v>相同</v>
      </c>
      <c r="G16" t="str">
        <f t="shared" si="2"/>
        <v>相同</v>
      </c>
    </row>
    <row r="17" spans="1:7">
      <c r="A17" s="7" t="s">
        <v>60</v>
      </c>
      <c r="B17" s="7" t="s">
        <v>60</v>
      </c>
      <c r="C17" s="7" t="s">
        <v>60</v>
      </c>
      <c r="D17" s="7" t="s">
        <v>60</v>
      </c>
      <c r="E17" t="str">
        <f t="shared" si="0"/>
        <v>相同</v>
      </c>
      <c r="F17" t="str">
        <f t="shared" si="1"/>
        <v>相同</v>
      </c>
      <c r="G17" t="str">
        <f t="shared" si="2"/>
        <v>相同</v>
      </c>
    </row>
    <row r="18" spans="1:7">
      <c r="A18" s="7" t="s">
        <v>62</v>
      </c>
      <c r="B18" s="7" t="s">
        <v>62</v>
      </c>
      <c r="C18" s="7" t="s">
        <v>62</v>
      </c>
      <c r="D18" s="7" t="s">
        <v>62</v>
      </c>
      <c r="E18" t="str">
        <f t="shared" si="0"/>
        <v>相同</v>
      </c>
      <c r="F18" t="str">
        <f t="shared" si="1"/>
        <v>相同</v>
      </c>
      <c r="G18" t="str">
        <f t="shared" si="2"/>
        <v>相同</v>
      </c>
    </row>
    <row r="19" spans="1:7">
      <c r="A19" s="7" t="s">
        <v>64</v>
      </c>
      <c r="B19" s="7" t="s">
        <v>64</v>
      </c>
      <c r="C19" s="7" t="s">
        <v>64</v>
      </c>
      <c r="D19" s="7" t="s">
        <v>64</v>
      </c>
      <c r="E19" t="str">
        <f t="shared" si="0"/>
        <v>相同</v>
      </c>
      <c r="F19" t="str">
        <f t="shared" si="1"/>
        <v>相同</v>
      </c>
      <c r="G19" t="str">
        <f t="shared" si="2"/>
        <v>相同</v>
      </c>
    </row>
    <row r="20" spans="1:7">
      <c r="A20" s="7" t="s">
        <v>66</v>
      </c>
      <c r="B20" s="7" t="s">
        <v>66</v>
      </c>
      <c r="C20" s="7" t="s">
        <v>66</v>
      </c>
      <c r="D20" s="7" t="s">
        <v>66</v>
      </c>
      <c r="E20" t="str">
        <f t="shared" si="0"/>
        <v>相同</v>
      </c>
      <c r="F20" t="str">
        <f t="shared" si="1"/>
        <v>相同</v>
      </c>
      <c r="G20" t="str">
        <f t="shared" si="2"/>
        <v>相同</v>
      </c>
    </row>
    <row r="21" spans="1:7">
      <c r="A21" s="7" t="s">
        <v>68</v>
      </c>
      <c r="B21" s="7" t="s">
        <v>68</v>
      </c>
      <c r="C21" s="7" t="s">
        <v>68</v>
      </c>
      <c r="D21" s="7" t="s">
        <v>68</v>
      </c>
      <c r="E21" t="str">
        <f t="shared" si="0"/>
        <v>相同</v>
      </c>
      <c r="F21" t="str">
        <f t="shared" si="1"/>
        <v>相同</v>
      </c>
      <c r="G21" t="str">
        <f t="shared" si="2"/>
        <v>相同</v>
      </c>
    </row>
    <row r="22" spans="1:7">
      <c r="A22" s="7" t="s">
        <v>70</v>
      </c>
      <c r="B22" s="7" t="s">
        <v>70</v>
      </c>
      <c r="C22" s="7" t="s">
        <v>70</v>
      </c>
      <c r="D22" s="7" t="s">
        <v>70</v>
      </c>
      <c r="E22" t="str">
        <f t="shared" si="0"/>
        <v>相同</v>
      </c>
      <c r="F22" t="str">
        <f t="shared" si="1"/>
        <v>相同</v>
      </c>
      <c r="G22" t="str">
        <f t="shared" si="2"/>
        <v>相同</v>
      </c>
    </row>
    <row r="23" spans="1:7">
      <c r="A23" s="7" t="s">
        <v>72</v>
      </c>
      <c r="B23" s="7" t="s">
        <v>72</v>
      </c>
      <c r="C23" s="7" t="s">
        <v>72</v>
      </c>
      <c r="D23" s="7" t="s">
        <v>72</v>
      </c>
      <c r="E23" t="str">
        <f t="shared" si="0"/>
        <v>相同</v>
      </c>
      <c r="F23" t="str">
        <f t="shared" si="1"/>
        <v>相同</v>
      </c>
      <c r="G23" t="str">
        <f t="shared" si="2"/>
        <v>相同</v>
      </c>
    </row>
    <row r="24" spans="1:7">
      <c r="A24" s="7" t="s">
        <v>74</v>
      </c>
      <c r="B24" s="7" t="s">
        <v>74</v>
      </c>
      <c r="C24" s="7" t="s">
        <v>74</v>
      </c>
      <c r="D24" s="7" t="s">
        <v>74</v>
      </c>
      <c r="E24" t="str">
        <f t="shared" si="0"/>
        <v>相同</v>
      </c>
      <c r="F24" t="str">
        <f t="shared" si="1"/>
        <v>相同</v>
      </c>
      <c r="G24" t="str">
        <f t="shared" si="2"/>
        <v>相同</v>
      </c>
    </row>
    <row r="25" spans="1:7">
      <c r="A25" s="7" t="s">
        <v>76</v>
      </c>
      <c r="B25" s="7" t="s">
        <v>76</v>
      </c>
      <c r="C25" s="7" t="s">
        <v>76</v>
      </c>
      <c r="D25" s="7" t="s">
        <v>76</v>
      </c>
      <c r="E25" t="str">
        <f t="shared" si="0"/>
        <v>相同</v>
      </c>
      <c r="F25" t="str">
        <f t="shared" si="1"/>
        <v>相同</v>
      </c>
      <c r="G25" t="str">
        <f t="shared" si="2"/>
        <v>相同</v>
      </c>
    </row>
    <row r="26" spans="1:7">
      <c r="A26" s="7" t="s">
        <v>78</v>
      </c>
      <c r="B26" s="7" t="s">
        <v>78</v>
      </c>
      <c r="C26" s="7" t="s">
        <v>78</v>
      </c>
      <c r="D26" s="7" t="s">
        <v>78</v>
      </c>
      <c r="E26" t="str">
        <f t="shared" si="0"/>
        <v>相同</v>
      </c>
      <c r="F26" t="str">
        <f t="shared" si="1"/>
        <v>相同</v>
      </c>
      <c r="G26" t="str">
        <f t="shared" si="2"/>
        <v>相同</v>
      </c>
    </row>
    <row r="27" spans="1:7">
      <c r="A27" s="7" t="s">
        <v>80</v>
      </c>
      <c r="B27" s="7" t="s">
        <v>80</v>
      </c>
      <c r="C27" s="7" t="s">
        <v>80</v>
      </c>
      <c r="D27" s="7" t="s">
        <v>80</v>
      </c>
      <c r="E27" t="str">
        <f t="shared" si="0"/>
        <v>相同</v>
      </c>
      <c r="F27" t="str">
        <f t="shared" si="1"/>
        <v>相同</v>
      </c>
      <c r="G27" t="str">
        <f t="shared" si="2"/>
        <v>相同</v>
      </c>
    </row>
    <row r="28" spans="1:7">
      <c r="A28" s="9" t="s">
        <v>82</v>
      </c>
      <c r="B28" s="9" t="s">
        <v>82</v>
      </c>
      <c r="C28" s="9" t="s">
        <v>82</v>
      </c>
      <c r="D28" s="9" t="s">
        <v>82</v>
      </c>
      <c r="E28" t="str">
        <f t="shared" si="0"/>
        <v>相同</v>
      </c>
      <c r="F28" t="str">
        <f t="shared" si="1"/>
        <v>相同</v>
      </c>
      <c r="G28" t="str">
        <f t="shared" si="2"/>
        <v>相同</v>
      </c>
    </row>
    <row r="29" spans="1:7">
      <c r="A29" s="10" t="s">
        <v>84</v>
      </c>
      <c r="B29" s="10" t="s">
        <v>84</v>
      </c>
      <c r="C29" s="10" t="s">
        <v>84</v>
      </c>
      <c r="D29" s="10" t="s">
        <v>84</v>
      </c>
      <c r="E29" t="str">
        <f t="shared" si="0"/>
        <v>相同</v>
      </c>
      <c r="F29" t="str">
        <f t="shared" si="1"/>
        <v>相同</v>
      </c>
      <c r="G29" t="str">
        <f t="shared" si="2"/>
        <v>相同</v>
      </c>
    </row>
    <row r="30" spans="1:7">
      <c r="A30" s="10" t="s">
        <v>86</v>
      </c>
      <c r="B30" s="10" t="s">
        <v>86</v>
      </c>
      <c r="C30" s="10" t="s">
        <v>86</v>
      </c>
      <c r="D30" s="10" t="s">
        <v>86</v>
      </c>
      <c r="E30" t="str">
        <f t="shared" si="0"/>
        <v>相同</v>
      </c>
      <c r="F30" t="str">
        <f t="shared" si="1"/>
        <v>相同</v>
      </c>
      <c r="G30" t="str">
        <f t="shared" si="2"/>
        <v>相同</v>
      </c>
    </row>
    <row r="31" spans="1:7">
      <c r="A31" s="10" t="s">
        <v>88</v>
      </c>
      <c r="B31" s="10" t="s">
        <v>88</v>
      </c>
      <c r="C31" s="10" t="s">
        <v>88</v>
      </c>
      <c r="D31" s="10" t="s">
        <v>88</v>
      </c>
      <c r="E31" t="str">
        <f t="shared" si="0"/>
        <v>相同</v>
      </c>
      <c r="F31" t="str">
        <f t="shared" si="1"/>
        <v>相同</v>
      </c>
      <c r="G31" t="str">
        <f t="shared" si="2"/>
        <v>相同</v>
      </c>
    </row>
    <row r="32" spans="1:7">
      <c r="A32" s="10" t="s">
        <v>90</v>
      </c>
      <c r="B32" s="10" t="s">
        <v>90</v>
      </c>
      <c r="C32" s="10" t="s">
        <v>90</v>
      </c>
      <c r="D32" s="10" t="s">
        <v>90</v>
      </c>
      <c r="E32" t="str">
        <f t="shared" si="0"/>
        <v>相同</v>
      </c>
      <c r="F32" t="str">
        <f t="shared" si="1"/>
        <v>相同</v>
      </c>
      <c r="G32" t="str">
        <f t="shared" si="2"/>
        <v>相同</v>
      </c>
    </row>
    <row r="33" spans="1:7">
      <c r="A33" s="10" t="s">
        <v>92</v>
      </c>
      <c r="B33" s="10" t="s">
        <v>92</v>
      </c>
      <c r="C33" s="10" t="s">
        <v>92</v>
      </c>
      <c r="D33" s="10" t="s">
        <v>92</v>
      </c>
      <c r="E33" t="str">
        <f t="shared" si="0"/>
        <v>相同</v>
      </c>
      <c r="F33" t="str">
        <f t="shared" si="1"/>
        <v>相同</v>
      </c>
      <c r="G33" t="str">
        <f t="shared" si="2"/>
        <v>相同</v>
      </c>
    </row>
    <row r="34" spans="1:7">
      <c r="A34" s="11" t="s">
        <v>93</v>
      </c>
      <c r="B34" s="11" t="s">
        <v>93</v>
      </c>
      <c r="C34" s="11" t="s">
        <v>93</v>
      </c>
      <c r="D34" s="11" t="s">
        <v>93</v>
      </c>
      <c r="E34" t="str">
        <f t="shared" si="0"/>
        <v>相同</v>
      </c>
      <c r="F34" t="str">
        <f t="shared" si="1"/>
        <v>相同</v>
      </c>
      <c r="G34" t="str">
        <f t="shared" si="2"/>
        <v>相同</v>
      </c>
    </row>
    <row r="35" spans="1:7">
      <c r="A35" s="11" t="s">
        <v>94</v>
      </c>
      <c r="B35" s="11" t="s">
        <v>94</v>
      </c>
      <c r="C35" s="11" t="s">
        <v>94</v>
      </c>
      <c r="D35" s="11" t="s">
        <v>94</v>
      </c>
      <c r="E35" t="str">
        <f t="shared" si="0"/>
        <v>相同</v>
      </c>
      <c r="F35" t="str">
        <f t="shared" si="1"/>
        <v>相同</v>
      </c>
      <c r="G35" t="str">
        <f t="shared" si="2"/>
        <v>相同</v>
      </c>
    </row>
    <row r="36" spans="1:7">
      <c r="A36" s="11" t="s">
        <v>95</v>
      </c>
      <c r="B36" s="11" t="s">
        <v>95</v>
      </c>
      <c r="C36" s="11" t="s">
        <v>95</v>
      </c>
      <c r="D36" s="11" t="s">
        <v>95</v>
      </c>
      <c r="E36" t="str">
        <f t="shared" si="0"/>
        <v>相同</v>
      </c>
      <c r="F36" t="str">
        <f t="shared" si="1"/>
        <v>相同</v>
      </c>
      <c r="G36" t="str">
        <f t="shared" si="2"/>
        <v>相同</v>
      </c>
    </row>
    <row r="37" spans="1:7">
      <c r="A37" s="11" t="s">
        <v>96</v>
      </c>
      <c r="B37" s="11" t="s">
        <v>96</v>
      </c>
      <c r="C37" s="11" t="s">
        <v>96</v>
      </c>
      <c r="D37" s="11" t="s">
        <v>96</v>
      </c>
      <c r="E37" t="str">
        <f t="shared" si="0"/>
        <v>相同</v>
      </c>
      <c r="F37" t="str">
        <f t="shared" si="1"/>
        <v>相同</v>
      </c>
      <c r="G37" t="str">
        <f t="shared" si="2"/>
        <v>相同</v>
      </c>
    </row>
    <row r="38" spans="1:7">
      <c r="A38" s="11" t="s">
        <v>97</v>
      </c>
      <c r="B38" s="11" t="s">
        <v>97</v>
      </c>
      <c r="C38" s="11" t="s">
        <v>97</v>
      </c>
      <c r="D38" s="11" t="s">
        <v>97</v>
      </c>
      <c r="E38" t="str">
        <f t="shared" si="0"/>
        <v>相同</v>
      </c>
      <c r="F38" t="str">
        <f t="shared" si="1"/>
        <v>相同</v>
      </c>
      <c r="G38" t="str">
        <f t="shared" si="2"/>
        <v>相同</v>
      </c>
    </row>
    <row r="39" spans="1:7">
      <c r="A39" s="11" t="s">
        <v>98</v>
      </c>
      <c r="B39" s="11" t="s">
        <v>98</v>
      </c>
      <c r="C39" s="11" t="s">
        <v>98</v>
      </c>
      <c r="D39" s="11" t="s">
        <v>98</v>
      </c>
      <c r="E39" t="str">
        <f t="shared" si="0"/>
        <v>相同</v>
      </c>
      <c r="F39" t="str">
        <f t="shared" si="1"/>
        <v>相同</v>
      </c>
      <c r="G39" t="str">
        <f t="shared" si="2"/>
        <v>相同</v>
      </c>
    </row>
    <row r="40" spans="1:7">
      <c r="A40" s="11" t="s">
        <v>99</v>
      </c>
      <c r="B40" s="11" t="s">
        <v>99</v>
      </c>
      <c r="C40" s="11" t="s">
        <v>99</v>
      </c>
      <c r="D40" s="11" t="s">
        <v>99</v>
      </c>
      <c r="E40" t="str">
        <f t="shared" si="0"/>
        <v>相同</v>
      </c>
      <c r="F40" t="str">
        <f t="shared" si="1"/>
        <v>相同</v>
      </c>
      <c r="G40" t="str">
        <f t="shared" si="2"/>
        <v>相同</v>
      </c>
    </row>
    <row r="41" spans="1:7">
      <c r="A41" s="11" t="s">
        <v>100</v>
      </c>
      <c r="B41" s="11" t="s">
        <v>100</v>
      </c>
      <c r="C41" s="11" t="s">
        <v>100</v>
      </c>
      <c r="D41" s="11" t="s">
        <v>100</v>
      </c>
      <c r="E41" t="str">
        <f t="shared" si="0"/>
        <v>相同</v>
      </c>
      <c r="F41" t="str">
        <f t="shared" si="1"/>
        <v>相同</v>
      </c>
      <c r="G41" t="str">
        <f t="shared" si="2"/>
        <v>相同</v>
      </c>
    </row>
    <row r="42" spans="1:7">
      <c r="A42" s="11" t="s">
        <v>101</v>
      </c>
      <c r="B42" s="11" t="s">
        <v>101</v>
      </c>
      <c r="C42" s="11" t="s">
        <v>101</v>
      </c>
      <c r="D42" s="11" t="s">
        <v>101</v>
      </c>
      <c r="E42" t="str">
        <f t="shared" si="0"/>
        <v>相同</v>
      </c>
      <c r="F42" t="str">
        <f t="shared" si="1"/>
        <v>相同</v>
      </c>
      <c r="G42" t="str">
        <f t="shared" si="2"/>
        <v>相同</v>
      </c>
    </row>
    <row r="43" spans="1:7">
      <c r="A43" s="11" t="s">
        <v>102</v>
      </c>
      <c r="B43" s="11" t="s">
        <v>102</v>
      </c>
      <c r="C43" s="11" t="s">
        <v>102</v>
      </c>
      <c r="D43" s="11" t="s">
        <v>102</v>
      </c>
      <c r="E43" t="str">
        <f t="shared" si="0"/>
        <v>相同</v>
      </c>
      <c r="F43" t="str">
        <f t="shared" si="1"/>
        <v>相同</v>
      </c>
      <c r="G43" t="str">
        <f t="shared" si="2"/>
        <v>相同</v>
      </c>
    </row>
    <row r="44" spans="1:7">
      <c r="A44" s="11" t="s">
        <v>103</v>
      </c>
      <c r="B44" s="11" t="s">
        <v>103</v>
      </c>
      <c r="C44" s="11" t="s">
        <v>103</v>
      </c>
      <c r="D44" s="11" t="s">
        <v>103</v>
      </c>
      <c r="E44" t="str">
        <f t="shared" si="0"/>
        <v>相同</v>
      </c>
      <c r="F44" t="str">
        <f t="shared" si="1"/>
        <v>相同</v>
      </c>
      <c r="G44" t="str">
        <f t="shared" si="2"/>
        <v>相同</v>
      </c>
    </row>
    <row r="45" spans="1:7">
      <c r="A45" s="11" t="s">
        <v>104</v>
      </c>
      <c r="B45" s="11" t="s">
        <v>104</v>
      </c>
      <c r="C45" s="11" t="s">
        <v>104</v>
      </c>
      <c r="D45" s="11" t="s">
        <v>104</v>
      </c>
      <c r="E45" t="str">
        <f t="shared" si="0"/>
        <v>相同</v>
      </c>
      <c r="F45" t="str">
        <f t="shared" si="1"/>
        <v>相同</v>
      </c>
      <c r="G45" t="str">
        <f t="shared" si="2"/>
        <v>相同</v>
      </c>
    </row>
    <row r="46" spans="1:7">
      <c r="A46" s="11" t="s">
        <v>105</v>
      </c>
      <c r="B46" s="11" t="s">
        <v>105</v>
      </c>
      <c r="C46" s="11" t="s">
        <v>105</v>
      </c>
      <c r="D46" s="11" t="s">
        <v>105</v>
      </c>
      <c r="E46" t="str">
        <f t="shared" si="0"/>
        <v>相同</v>
      </c>
      <c r="F46" t="str">
        <f t="shared" si="1"/>
        <v>相同</v>
      </c>
      <c r="G46" t="str">
        <f t="shared" si="2"/>
        <v>相同</v>
      </c>
    </row>
    <row r="47" spans="1:7">
      <c r="A47" s="11" t="s">
        <v>106</v>
      </c>
      <c r="B47" s="11" t="s">
        <v>106</v>
      </c>
      <c r="C47" s="11" t="s">
        <v>106</v>
      </c>
      <c r="D47" s="11" t="s">
        <v>106</v>
      </c>
      <c r="E47" t="str">
        <f t="shared" si="0"/>
        <v>相同</v>
      </c>
      <c r="F47" t="str">
        <f t="shared" si="1"/>
        <v>相同</v>
      </c>
      <c r="G47" t="str">
        <f t="shared" si="2"/>
        <v>相同</v>
      </c>
    </row>
    <row r="48" spans="1:7">
      <c r="A48" s="11" t="s">
        <v>107</v>
      </c>
      <c r="B48" s="11" t="s">
        <v>107</v>
      </c>
      <c r="C48" s="11" t="s">
        <v>107</v>
      </c>
      <c r="D48" s="11" t="s">
        <v>107</v>
      </c>
      <c r="E48" t="str">
        <f t="shared" si="0"/>
        <v>相同</v>
      </c>
      <c r="F48" t="str">
        <f t="shared" si="1"/>
        <v>相同</v>
      </c>
      <c r="G48" t="str">
        <f t="shared" si="2"/>
        <v>相同</v>
      </c>
    </row>
    <row r="49" spans="1:7">
      <c r="A49" s="11" t="s">
        <v>108</v>
      </c>
      <c r="B49" s="11" t="s">
        <v>108</v>
      </c>
      <c r="C49" s="11" t="s">
        <v>108</v>
      </c>
      <c r="D49" s="11" t="s">
        <v>108</v>
      </c>
      <c r="E49" t="str">
        <f t="shared" si="0"/>
        <v>相同</v>
      </c>
      <c r="F49" t="str">
        <f t="shared" si="1"/>
        <v>相同</v>
      </c>
      <c r="G49" t="str">
        <f t="shared" si="2"/>
        <v>相同</v>
      </c>
    </row>
    <row r="50" spans="1:7">
      <c r="A50" s="11" t="s">
        <v>109</v>
      </c>
      <c r="B50" s="11" t="s">
        <v>109</v>
      </c>
      <c r="C50" s="11" t="s">
        <v>109</v>
      </c>
      <c r="D50" s="11" t="s">
        <v>109</v>
      </c>
      <c r="E50" t="str">
        <f t="shared" si="0"/>
        <v>相同</v>
      </c>
      <c r="F50" t="str">
        <f t="shared" si="1"/>
        <v>相同</v>
      </c>
      <c r="G50" t="str">
        <f t="shared" si="2"/>
        <v>相同</v>
      </c>
    </row>
    <row r="51" spans="1:7">
      <c r="A51" s="11" t="s">
        <v>110</v>
      </c>
      <c r="B51" s="11" t="s">
        <v>110</v>
      </c>
      <c r="C51" s="11" t="s">
        <v>110</v>
      </c>
      <c r="D51" s="11" t="s">
        <v>110</v>
      </c>
      <c r="E51" t="str">
        <f t="shared" si="0"/>
        <v>相同</v>
      </c>
      <c r="F51" t="str">
        <f t="shared" si="1"/>
        <v>相同</v>
      </c>
      <c r="G51" t="str">
        <f t="shared" si="2"/>
        <v>相同</v>
      </c>
    </row>
    <row r="52" spans="1:7">
      <c r="A52" s="11" t="s">
        <v>111</v>
      </c>
      <c r="B52" s="11" t="s">
        <v>111</v>
      </c>
      <c r="C52" s="11" t="s">
        <v>111</v>
      </c>
      <c r="D52" s="11" t="s">
        <v>111</v>
      </c>
      <c r="E52" t="str">
        <f t="shared" si="0"/>
        <v>相同</v>
      </c>
      <c r="F52" t="str">
        <f t="shared" si="1"/>
        <v>相同</v>
      </c>
      <c r="G52" t="str">
        <f t="shared" si="2"/>
        <v>相同</v>
      </c>
    </row>
    <row r="53" spans="1:7">
      <c r="A53" s="11" t="s">
        <v>112</v>
      </c>
      <c r="B53" s="11" t="s">
        <v>112</v>
      </c>
      <c r="C53" s="11" t="s">
        <v>112</v>
      </c>
      <c r="D53" s="11" t="s">
        <v>112</v>
      </c>
      <c r="E53" t="str">
        <f t="shared" si="0"/>
        <v>相同</v>
      </c>
      <c r="F53" t="str">
        <f t="shared" si="1"/>
        <v>相同</v>
      </c>
      <c r="G53" t="str">
        <f t="shared" si="2"/>
        <v>相同</v>
      </c>
    </row>
    <row r="54" spans="1:7">
      <c r="A54" s="12" t="s">
        <v>113</v>
      </c>
      <c r="B54" s="12" t="s">
        <v>113</v>
      </c>
      <c r="C54" s="12" t="s">
        <v>113</v>
      </c>
      <c r="D54" s="12" t="s">
        <v>113</v>
      </c>
      <c r="E54" t="str">
        <f t="shared" si="0"/>
        <v>相同</v>
      </c>
      <c r="F54" t="str">
        <f t="shared" si="1"/>
        <v>相同</v>
      </c>
      <c r="G54" t="str">
        <f t="shared" si="2"/>
        <v>相同</v>
      </c>
    </row>
    <row r="55" spans="1:7">
      <c r="A55" s="12" t="s">
        <v>114</v>
      </c>
      <c r="B55" s="12" t="s">
        <v>114</v>
      </c>
      <c r="C55" s="12" t="s">
        <v>114</v>
      </c>
      <c r="D55" s="12" t="s">
        <v>114</v>
      </c>
      <c r="E55" t="str">
        <f t="shared" si="0"/>
        <v>相同</v>
      </c>
      <c r="F55" t="str">
        <f t="shared" si="1"/>
        <v>相同</v>
      </c>
      <c r="G55" t="str">
        <f t="shared" si="2"/>
        <v>相同</v>
      </c>
    </row>
    <row r="56" spans="1:7">
      <c r="A56" s="12" t="s">
        <v>115</v>
      </c>
      <c r="B56" s="12" t="s">
        <v>115</v>
      </c>
      <c r="C56" s="12" t="s">
        <v>115</v>
      </c>
      <c r="D56" s="12" t="s">
        <v>115</v>
      </c>
      <c r="E56" t="str">
        <f t="shared" si="0"/>
        <v>相同</v>
      </c>
      <c r="F56" t="str">
        <f t="shared" si="1"/>
        <v>相同</v>
      </c>
      <c r="G56" t="str">
        <f t="shared" si="2"/>
        <v>相同</v>
      </c>
    </row>
    <row r="57" spans="1:7">
      <c r="A57" s="12" t="s">
        <v>116</v>
      </c>
      <c r="B57" s="12" t="s">
        <v>116</v>
      </c>
      <c r="C57" s="12" t="s">
        <v>116</v>
      </c>
      <c r="D57" s="12" t="s">
        <v>116</v>
      </c>
      <c r="E57" t="str">
        <f t="shared" si="0"/>
        <v>相同</v>
      </c>
      <c r="F57" t="str">
        <f t="shared" si="1"/>
        <v>相同</v>
      </c>
      <c r="G57" t="str">
        <f t="shared" si="2"/>
        <v>相同</v>
      </c>
    </row>
    <row r="58" spans="1:7">
      <c r="A58" s="12" t="s">
        <v>117</v>
      </c>
      <c r="B58" s="12" t="s">
        <v>117</v>
      </c>
      <c r="C58" s="12" t="s">
        <v>117</v>
      </c>
      <c r="D58" s="12" t="s">
        <v>117</v>
      </c>
      <c r="E58" t="str">
        <f t="shared" si="0"/>
        <v>相同</v>
      </c>
      <c r="F58" t="str">
        <f t="shared" si="1"/>
        <v>相同</v>
      </c>
      <c r="G58" t="str">
        <f t="shared" si="2"/>
        <v>相同</v>
      </c>
    </row>
    <row r="59" spans="1:7">
      <c r="A59" s="12" t="s">
        <v>118</v>
      </c>
      <c r="B59" s="12" t="s">
        <v>118</v>
      </c>
      <c r="C59" s="12" t="s">
        <v>118</v>
      </c>
      <c r="D59" s="12" t="s">
        <v>118</v>
      </c>
      <c r="E59" t="str">
        <f t="shared" si="0"/>
        <v>相同</v>
      </c>
      <c r="F59" t="str">
        <f t="shared" si="1"/>
        <v>相同</v>
      </c>
      <c r="G59" t="str">
        <f t="shared" si="2"/>
        <v>相同</v>
      </c>
    </row>
    <row r="60" spans="1:7">
      <c r="A60" s="12" t="s">
        <v>119</v>
      </c>
      <c r="B60" s="12" t="s">
        <v>119</v>
      </c>
      <c r="C60" s="12" t="s">
        <v>119</v>
      </c>
      <c r="D60" s="12" t="s">
        <v>119</v>
      </c>
      <c r="E60" t="str">
        <f t="shared" si="0"/>
        <v>相同</v>
      </c>
      <c r="F60" t="str">
        <f t="shared" si="1"/>
        <v>相同</v>
      </c>
      <c r="G60" t="str">
        <f t="shared" si="2"/>
        <v>相同</v>
      </c>
    </row>
    <row r="61" spans="1:7">
      <c r="A61" s="12" t="s">
        <v>120</v>
      </c>
      <c r="B61" s="12" t="s">
        <v>120</v>
      </c>
      <c r="C61" s="12" t="s">
        <v>120</v>
      </c>
      <c r="D61" s="12" t="s">
        <v>120</v>
      </c>
      <c r="E61" t="str">
        <f t="shared" si="0"/>
        <v>相同</v>
      </c>
      <c r="F61" t="str">
        <f t="shared" si="1"/>
        <v>相同</v>
      </c>
      <c r="G61" t="str">
        <f t="shared" si="2"/>
        <v>相同</v>
      </c>
    </row>
    <row r="62" spans="1:7">
      <c r="A62" s="12" t="s">
        <v>121</v>
      </c>
      <c r="B62" s="12" t="s">
        <v>121</v>
      </c>
      <c r="C62" s="12" t="s">
        <v>121</v>
      </c>
      <c r="D62" s="12" t="s">
        <v>121</v>
      </c>
      <c r="E62" t="str">
        <f t="shared" si="0"/>
        <v>相同</v>
      </c>
      <c r="F62" t="str">
        <f t="shared" si="1"/>
        <v>相同</v>
      </c>
      <c r="G62" t="str">
        <f t="shared" si="2"/>
        <v>相同</v>
      </c>
    </row>
    <row r="63" spans="1:7">
      <c r="A63" s="12" t="s">
        <v>122</v>
      </c>
      <c r="B63" s="12" t="s">
        <v>122</v>
      </c>
      <c r="C63" s="12" t="s">
        <v>122</v>
      </c>
      <c r="D63" s="12" t="s">
        <v>122</v>
      </c>
      <c r="E63" t="str">
        <f t="shared" si="0"/>
        <v>相同</v>
      </c>
      <c r="F63" t="str">
        <f t="shared" si="1"/>
        <v>相同</v>
      </c>
      <c r="G63" t="str">
        <f t="shared" si="2"/>
        <v>相同</v>
      </c>
    </row>
    <row r="64" spans="1:7">
      <c r="A64" s="12" t="s">
        <v>123</v>
      </c>
      <c r="B64" s="12" t="s">
        <v>123</v>
      </c>
      <c r="C64" s="12" t="s">
        <v>123</v>
      </c>
      <c r="D64" s="12" t="s">
        <v>123</v>
      </c>
      <c r="E64" t="str">
        <f t="shared" si="0"/>
        <v>相同</v>
      </c>
      <c r="F64" t="str">
        <f t="shared" si="1"/>
        <v>相同</v>
      </c>
      <c r="G64" t="str">
        <f t="shared" si="2"/>
        <v>相同</v>
      </c>
    </row>
    <row r="65" spans="1:9">
      <c r="A65" s="12" t="s">
        <v>124</v>
      </c>
      <c r="B65" s="12" t="s">
        <v>124</v>
      </c>
      <c r="C65" s="12" t="s">
        <v>124</v>
      </c>
      <c r="D65" s="12" t="s">
        <v>124</v>
      </c>
      <c r="E65" t="str">
        <f t="shared" si="0"/>
        <v>相同</v>
      </c>
      <c r="F65" t="str">
        <f t="shared" si="1"/>
        <v>相同</v>
      </c>
      <c r="G65" t="str">
        <f t="shared" si="2"/>
        <v>相同</v>
      </c>
    </row>
    <row r="66" spans="1:9">
      <c r="A66" s="13" t="s">
        <v>126</v>
      </c>
      <c r="B66" s="14" t="s">
        <v>126</v>
      </c>
      <c r="C66" s="14" t="s">
        <v>126</v>
      </c>
      <c r="D66" s="14" t="s">
        <v>126</v>
      </c>
      <c r="E66" t="str">
        <f t="shared" si="0"/>
        <v>相同</v>
      </c>
      <c r="F66" t="str">
        <f t="shared" si="1"/>
        <v>相同</v>
      </c>
      <c r="G66" t="str">
        <f t="shared" si="2"/>
        <v>相同</v>
      </c>
      <c r="I66" s="12" t="s">
        <v>124</v>
      </c>
    </row>
    <row r="67" spans="1:9">
      <c r="A67" s="13" t="s">
        <v>128</v>
      </c>
      <c r="B67" s="14" t="s">
        <v>128</v>
      </c>
      <c r="C67" s="14" t="s">
        <v>128</v>
      </c>
      <c r="D67" s="14" t="s">
        <v>128</v>
      </c>
      <c r="E67" t="str">
        <f t="shared" si="0"/>
        <v>相同</v>
      </c>
      <c r="F67" t="str">
        <f t="shared" si="1"/>
        <v>相同</v>
      </c>
      <c r="G67" t="str">
        <f t="shared" si="2"/>
        <v>相同</v>
      </c>
      <c r="I67" s="11" t="s">
        <v>93</v>
      </c>
    </row>
    <row r="68" spans="1:9">
      <c r="A68" s="15" t="s">
        <v>130</v>
      </c>
      <c r="B68" s="14" t="s">
        <v>130</v>
      </c>
      <c r="C68" s="14" t="s">
        <v>130</v>
      </c>
      <c r="D68" s="14" t="s">
        <v>130</v>
      </c>
      <c r="E68" t="str">
        <f t="shared" ref="E68:E131" si="3">IF(TRIM(A68)=TRIM(B68),"相同","不同")</f>
        <v>相同</v>
      </c>
      <c r="F68" t="str">
        <f t="shared" ref="F68:F131" si="4">IF(TRIM(B68)=TRIM(C68),"相同","不同")</f>
        <v>相同</v>
      </c>
      <c r="G68" t="str">
        <f t="shared" ref="G68:G131" si="5">IF(TRIM(C68)=TRIM(D68),"相同","不同")</f>
        <v>相同</v>
      </c>
      <c r="I68" s="11" t="s">
        <v>94</v>
      </c>
    </row>
    <row r="69" spans="1:9">
      <c r="A69" s="15" t="s">
        <v>132</v>
      </c>
      <c r="B69" s="14" t="s">
        <v>132</v>
      </c>
      <c r="C69" s="14" t="s">
        <v>132</v>
      </c>
      <c r="D69" s="14" t="s">
        <v>132</v>
      </c>
      <c r="E69" t="str">
        <f t="shared" si="3"/>
        <v>相同</v>
      </c>
      <c r="F69" t="str">
        <f t="shared" si="4"/>
        <v>相同</v>
      </c>
      <c r="G69" t="str">
        <f t="shared" si="5"/>
        <v>相同</v>
      </c>
      <c r="I69" s="11" t="s">
        <v>95</v>
      </c>
    </row>
    <row r="70" spans="1:9">
      <c r="A70" s="15" t="s">
        <v>134</v>
      </c>
      <c r="B70" s="14" t="s">
        <v>134</v>
      </c>
      <c r="C70" s="14" t="s">
        <v>134</v>
      </c>
      <c r="D70" s="14" t="s">
        <v>134</v>
      </c>
      <c r="E70" t="str">
        <f t="shared" si="3"/>
        <v>相同</v>
      </c>
      <c r="F70" t="str">
        <f t="shared" si="4"/>
        <v>相同</v>
      </c>
      <c r="G70" t="str">
        <f t="shared" si="5"/>
        <v>相同</v>
      </c>
      <c r="I70" s="11" t="s">
        <v>96</v>
      </c>
    </row>
    <row r="71" spans="1:9">
      <c r="A71" s="15" t="s">
        <v>136</v>
      </c>
      <c r="B71" s="14" t="s">
        <v>136</v>
      </c>
      <c r="C71" s="14" t="s">
        <v>136</v>
      </c>
      <c r="D71" s="14" t="s">
        <v>136</v>
      </c>
      <c r="E71" t="str">
        <f t="shared" si="3"/>
        <v>相同</v>
      </c>
      <c r="F71" t="str">
        <f t="shared" si="4"/>
        <v>相同</v>
      </c>
      <c r="G71" t="str">
        <f t="shared" si="5"/>
        <v>相同</v>
      </c>
      <c r="I71" s="11" t="s">
        <v>97</v>
      </c>
    </row>
    <row r="72" spans="1:9">
      <c r="A72" s="15" t="s">
        <v>138</v>
      </c>
      <c r="B72" s="14" t="s">
        <v>138</v>
      </c>
      <c r="C72" s="14" t="s">
        <v>138</v>
      </c>
      <c r="D72" s="14" t="s">
        <v>138</v>
      </c>
      <c r="E72" t="str">
        <f t="shared" si="3"/>
        <v>相同</v>
      </c>
      <c r="F72" t="str">
        <f t="shared" si="4"/>
        <v>相同</v>
      </c>
      <c r="G72" t="str">
        <f t="shared" si="5"/>
        <v>相同</v>
      </c>
      <c r="I72" s="11" t="s">
        <v>98</v>
      </c>
    </row>
    <row r="73" spans="1:9">
      <c r="A73" s="15" t="s">
        <v>140</v>
      </c>
      <c r="B73" s="14" t="s">
        <v>140</v>
      </c>
      <c r="C73" s="14" t="s">
        <v>140</v>
      </c>
      <c r="D73" s="14" t="s">
        <v>140</v>
      </c>
      <c r="E73" t="str">
        <f t="shared" si="3"/>
        <v>相同</v>
      </c>
      <c r="F73" t="str">
        <f t="shared" si="4"/>
        <v>相同</v>
      </c>
      <c r="G73" t="str">
        <f t="shared" si="5"/>
        <v>相同</v>
      </c>
      <c r="I73" s="11" t="s">
        <v>99</v>
      </c>
    </row>
    <row r="74" spans="1:9">
      <c r="A74" s="15" t="s">
        <v>142</v>
      </c>
      <c r="B74" s="14" t="s">
        <v>142</v>
      </c>
      <c r="C74" s="14" t="s">
        <v>142</v>
      </c>
      <c r="D74" s="14" t="s">
        <v>142</v>
      </c>
      <c r="E74" t="str">
        <f t="shared" si="3"/>
        <v>相同</v>
      </c>
      <c r="F74" t="str">
        <f t="shared" si="4"/>
        <v>相同</v>
      </c>
      <c r="G74" t="str">
        <f t="shared" si="5"/>
        <v>相同</v>
      </c>
      <c r="I74" s="11" t="s">
        <v>100</v>
      </c>
    </row>
    <row r="75" spans="1:9">
      <c r="A75" s="15" t="s">
        <v>144</v>
      </c>
      <c r="B75" s="14" t="s">
        <v>144</v>
      </c>
      <c r="C75" s="14" t="s">
        <v>144</v>
      </c>
      <c r="D75" s="14" t="s">
        <v>144</v>
      </c>
      <c r="E75" t="str">
        <f t="shared" si="3"/>
        <v>相同</v>
      </c>
      <c r="F75" t="str">
        <f t="shared" si="4"/>
        <v>相同</v>
      </c>
      <c r="G75" t="str">
        <f t="shared" si="5"/>
        <v>相同</v>
      </c>
      <c r="I75" s="11" t="s">
        <v>101</v>
      </c>
    </row>
    <row r="76" spans="1:9">
      <c r="A76" s="15" t="s">
        <v>146</v>
      </c>
      <c r="B76" s="14" t="s">
        <v>146</v>
      </c>
      <c r="C76" s="14" t="s">
        <v>146</v>
      </c>
      <c r="D76" s="14" t="s">
        <v>146</v>
      </c>
      <c r="E76" t="str">
        <f t="shared" si="3"/>
        <v>相同</v>
      </c>
      <c r="F76" t="str">
        <f t="shared" si="4"/>
        <v>相同</v>
      </c>
      <c r="G76" t="str">
        <f t="shared" si="5"/>
        <v>相同</v>
      </c>
      <c r="I76" s="11" t="s">
        <v>102</v>
      </c>
    </row>
    <row r="77" spans="1:9">
      <c r="A77" s="15" t="s">
        <v>148</v>
      </c>
      <c r="B77" s="14" t="s">
        <v>148</v>
      </c>
      <c r="C77" s="14" t="s">
        <v>148</v>
      </c>
      <c r="D77" s="14" t="s">
        <v>148</v>
      </c>
      <c r="E77" t="str">
        <f t="shared" si="3"/>
        <v>相同</v>
      </c>
      <c r="F77" t="str">
        <f t="shared" si="4"/>
        <v>相同</v>
      </c>
      <c r="G77" t="str">
        <f t="shared" si="5"/>
        <v>相同</v>
      </c>
      <c r="I77" s="11" t="s">
        <v>103</v>
      </c>
    </row>
    <row r="78" spans="1:9">
      <c r="A78" s="15" t="s">
        <v>150</v>
      </c>
      <c r="B78" s="14" t="s">
        <v>150</v>
      </c>
      <c r="C78" s="14" t="s">
        <v>150</v>
      </c>
      <c r="D78" s="14" t="s">
        <v>150</v>
      </c>
      <c r="E78" t="str">
        <f t="shared" si="3"/>
        <v>相同</v>
      </c>
      <c r="F78" t="str">
        <f t="shared" si="4"/>
        <v>相同</v>
      </c>
      <c r="G78" t="str">
        <f t="shared" si="5"/>
        <v>相同</v>
      </c>
      <c r="I78" s="11" t="s">
        <v>104</v>
      </c>
    </row>
    <row r="79" spans="1:9">
      <c r="A79" s="15" t="s">
        <v>152</v>
      </c>
      <c r="B79" s="14" t="s">
        <v>152</v>
      </c>
      <c r="C79" s="14" t="s">
        <v>152</v>
      </c>
      <c r="D79" s="14" t="s">
        <v>152</v>
      </c>
      <c r="E79" t="str">
        <f t="shared" si="3"/>
        <v>相同</v>
      </c>
      <c r="F79" t="str">
        <f t="shared" si="4"/>
        <v>相同</v>
      </c>
      <c r="G79" t="str">
        <f t="shared" si="5"/>
        <v>相同</v>
      </c>
      <c r="I79" s="11" t="s">
        <v>105</v>
      </c>
    </row>
    <row r="80" spans="1:9">
      <c r="A80" s="15" t="s">
        <v>154</v>
      </c>
      <c r="B80" s="14" t="s">
        <v>154</v>
      </c>
      <c r="C80" s="14" t="s">
        <v>154</v>
      </c>
      <c r="D80" s="14" t="s">
        <v>154</v>
      </c>
      <c r="E80" t="str">
        <f t="shared" si="3"/>
        <v>相同</v>
      </c>
      <c r="F80" t="str">
        <f t="shared" si="4"/>
        <v>相同</v>
      </c>
      <c r="G80" t="str">
        <f t="shared" si="5"/>
        <v>相同</v>
      </c>
      <c r="I80" s="11" t="s">
        <v>106</v>
      </c>
    </row>
    <row r="81" spans="1:9">
      <c r="A81" s="15" t="s">
        <v>156</v>
      </c>
      <c r="B81" s="14" t="s">
        <v>156</v>
      </c>
      <c r="C81" s="14" t="s">
        <v>156</v>
      </c>
      <c r="D81" s="14" t="s">
        <v>156</v>
      </c>
      <c r="E81" t="str">
        <f t="shared" si="3"/>
        <v>相同</v>
      </c>
      <c r="F81" t="str">
        <f t="shared" si="4"/>
        <v>相同</v>
      </c>
      <c r="G81" t="str">
        <f t="shared" si="5"/>
        <v>相同</v>
      </c>
      <c r="I81" s="11" t="s">
        <v>107</v>
      </c>
    </row>
    <row r="82" spans="1:9">
      <c r="A82" s="15" t="s">
        <v>158</v>
      </c>
      <c r="B82" s="14" t="s">
        <v>158</v>
      </c>
      <c r="C82" s="14" t="s">
        <v>158</v>
      </c>
      <c r="D82" s="14" t="s">
        <v>158</v>
      </c>
      <c r="E82" t="str">
        <f t="shared" si="3"/>
        <v>相同</v>
      </c>
      <c r="F82" t="str">
        <f t="shared" si="4"/>
        <v>相同</v>
      </c>
      <c r="G82" t="str">
        <f t="shared" si="5"/>
        <v>相同</v>
      </c>
      <c r="I82" s="11" t="s">
        <v>108</v>
      </c>
    </row>
    <row r="83" spans="1:9">
      <c r="A83" s="15" t="s">
        <v>160</v>
      </c>
      <c r="B83" s="14" t="s">
        <v>160</v>
      </c>
      <c r="C83" s="14" t="s">
        <v>160</v>
      </c>
      <c r="D83" s="14" t="s">
        <v>160</v>
      </c>
      <c r="E83" t="str">
        <f t="shared" si="3"/>
        <v>相同</v>
      </c>
      <c r="F83" t="str">
        <f t="shared" si="4"/>
        <v>相同</v>
      </c>
      <c r="G83" t="str">
        <f t="shared" si="5"/>
        <v>相同</v>
      </c>
      <c r="I83" s="11" t="s">
        <v>109</v>
      </c>
    </row>
    <row r="84" spans="1:9">
      <c r="A84" s="15" t="s">
        <v>162</v>
      </c>
      <c r="B84" s="14" t="s">
        <v>162</v>
      </c>
      <c r="C84" s="14" t="s">
        <v>162</v>
      </c>
      <c r="D84" s="14" t="s">
        <v>162</v>
      </c>
      <c r="E84" t="str">
        <f t="shared" si="3"/>
        <v>相同</v>
      </c>
      <c r="F84" t="str">
        <f t="shared" si="4"/>
        <v>相同</v>
      </c>
      <c r="G84" t="str">
        <f t="shared" si="5"/>
        <v>相同</v>
      </c>
      <c r="I84" s="11" t="s">
        <v>110</v>
      </c>
    </row>
    <row r="85" spans="1:9">
      <c r="A85" s="15" t="s">
        <v>164</v>
      </c>
      <c r="B85" s="16" t="s">
        <v>164</v>
      </c>
      <c r="C85" s="16" t="s">
        <v>164</v>
      </c>
      <c r="D85" s="16" t="s">
        <v>164</v>
      </c>
      <c r="E85" t="str">
        <f t="shared" si="3"/>
        <v>相同</v>
      </c>
      <c r="F85" t="str">
        <f t="shared" si="4"/>
        <v>相同</v>
      </c>
      <c r="G85" t="str">
        <f t="shared" si="5"/>
        <v>相同</v>
      </c>
      <c r="I85" s="11" t="s">
        <v>111</v>
      </c>
    </row>
    <row r="86" spans="1:9">
      <c r="A86" s="13" t="s">
        <v>166</v>
      </c>
      <c r="B86" s="16" t="s">
        <v>166</v>
      </c>
      <c r="C86" s="16" t="s">
        <v>166</v>
      </c>
      <c r="D86" s="16" t="s">
        <v>166</v>
      </c>
      <c r="E86" t="str">
        <f t="shared" si="3"/>
        <v>相同</v>
      </c>
      <c r="F86" t="str">
        <f t="shared" si="4"/>
        <v>相同</v>
      </c>
      <c r="G86" t="str">
        <f t="shared" si="5"/>
        <v>相同</v>
      </c>
      <c r="I86" s="11" t="s">
        <v>112</v>
      </c>
    </row>
    <row r="87" spans="1:9">
      <c r="A87" s="13" t="s">
        <v>168</v>
      </c>
      <c r="B87" s="16" t="s">
        <v>168</v>
      </c>
      <c r="C87" s="16" t="s">
        <v>168</v>
      </c>
      <c r="D87" s="16" t="s">
        <v>168</v>
      </c>
      <c r="E87" t="str">
        <f t="shared" si="3"/>
        <v>相同</v>
      </c>
      <c r="F87" t="str">
        <f t="shared" si="4"/>
        <v>相同</v>
      </c>
      <c r="G87" t="str">
        <f t="shared" si="5"/>
        <v>相同</v>
      </c>
      <c r="I87" s="12" t="s">
        <v>113</v>
      </c>
    </row>
    <row r="88" spans="1:9">
      <c r="A88" s="13" t="s">
        <v>170</v>
      </c>
      <c r="B88" s="16" t="s">
        <v>170</v>
      </c>
      <c r="C88" s="16" t="s">
        <v>170</v>
      </c>
      <c r="D88" s="16" t="s">
        <v>170</v>
      </c>
      <c r="E88" t="str">
        <f t="shared" si="3"/>
        <v>相同</v>
      </c>
      <c r="F88" t="str">
        <f t="shared" si="4"/>
        <v>相同</v>
      </c>
      <c r="G88" t="str">
        <f t="shared" si="5"/>
        <v>相同</v>
      </c>
      <c r="I88" s="12" t="s">
        <v>114</v>
      </c>
    </row>
    <row r="89" spans="1:9">
      <c r="A89" s="13" t="s">
        <v>172</v>
      </c>
      <c r="B89" s="16" t="s">
        <v>172</v>
      </c>
      <c r="C89" s="16" t="s">
        <v>172</v>
      </c>
      <c r="D89" s="16" t="s">
        <v>172</v>
      </c>
      <c r="E89" t="str">
        <f t="shared" si="3"/>
        <v>相同</v>
      </c>
      <c r="F89" t="str">
        <f t="shared" si="4"/>
        <v>相同</v>
      </c>
      <c r="G89" t="str">
        <f t="shared" si="5"/>
        <v>相同</v>
      </c>
      <c r="I89" s="12" t="s">
        <v>115</v>
      </c>
    </row>
    <row r="90" spans="1:9">
      <c r="A90" s="13" t="s">
        <v>174</v>
      </c>
      <c r="B90" s="16" t="s">
        <v>174</v>
      </c>
      <c r="C90" s="16" t="s">
        <v>174</v>
      </c>
      <c r="D90" s="16" t="s">
        <v>174</v>
      </c>
      <c r="E90" t="str">
        <f t="shared" si="3"/>
        <v>相同</v>
      </c>
      <c r="F90" t="str">
        <f t="shared" si="4"/>
        <v>相同</v>
      </c>
      <c r="G90" t="str">
        <f t="shared" si="5"/>
        <v>相同</v>
      </c>
      <c r="I90" s="12" t="s">
        <v>116</v>
      </c>
    </row>
    <row r="91" spans="1:9">
      <c r="A91" s="13" t="s">
        <v>176</v>
      </c>
      <c r="B91" s="16" t="s">
        <v>176</v>
      </c>
      <c r="C91" s="16" t="s">
        <v>176</v>
      </c>
      <c r="D91" s="16" t="s">
        <v>176</v>
      </c>
      <c r="E91" t="str">
        <f t="shared" si="3"/>
        <v>相同</v>
      </c>
      <c r="F91" t="str">
        <f t="shared" si="4"/>
        <v>相同</v>
      </c>
      <c r="G91" t="str">
        <f t="shared" si="5"/>
        <v>相同</v>
      </c>
      <c r="I91" s="12" t="s">
        <v>117</v>
      </c>
    </row>
    <row r="92" spans="1:9">
      <c r="A92" s="13" t="s">
        <v>178</v>
      </c>
      <c r="B92" s="16" t="s">
        <v>178</v>
      </c>
      <c r="C92" s="16" t="s">
        <v>178</v>
      </c>
      <c r="D92" s="16" t="s">
        <v>178</v>
      </c>
      <c r="E92" t="str">
        <f t="shared" si="3"/>
        <v>相同</v>
      </c>
      <c r="F92" t="str">
        <f t="shared" si="4"/>
        <v>相同</v>
      </c>
      <c r="G92" t="str">
        <f t="shared" si="5"/>
        <v>相同</v>
      </c>
      <c r="I92" s="12" t="s">
        <v>118</v>
      </c>
    </row>
    <row r="93" spans="1:9">
      <c r="A93" s="13" t="s">
        <v>180</v>
      </c>
      <c r="B93" s="16" t="s">
        <v>180</v>
      </c>
      <c r="C93" s="16" t="s">
        <v>180</v>
      </c>
      <c r="D93" s="16" t="s">
        <v>180</v>
      </c>
      <c r="E93" t="str">
        <f t="shared" si="3"/>
        <v>相同</v>
      </c>
      <c r="F93" t="str">
        <f t="shared" si="4"/>
        <v>相同</v>
      </c>
      <c r="G93" t="str">
        <f t="shared" si="5"/>
        <v>相同</v>
      </c>
      <c r="I93" s="12" t="s">
        <v>119</v>
      </c>
    </row>
    <row r="94" spans="1:9">
      <c r="A94" s="13" t="s">
        <v>182</v>
      </c>
      <c r="B94" s="16" t="s">
        <v>182</v>
      </c>
      <c r="C94" s="16" t="s">
        <v>182</v>
      </c>
      <c r="D94" s="16" t="s">
        <v>182</v>
      </c>
      <c r="E94" t="str">
        <f t="shared" si="3"/>
        <v>相同</v>
      </c>
      <c r="F94" t="str">
        <f t="shared" si="4"/>
        <v>相同</v>
      </c>
      <c r="G94" t="str">
        <f t="shared" si="5"/>
        <v>相同</v>
      </c>
      <c r="I94" s="12" t="s">
        <v>120</v>
      </c>
    </row>
    <row r="95" spans="1:9">
      <c r="A95" s="13" t="s">
        <v>184</v>
      </c>
      <c r="B95" s="16" t="s">
        <v>184</v>
      </c>
      <c r="C95" s="16" t="s">
        <v>184</v>
      </c>
      <c r="D95" s="16" t="s">
        <v>184</v>
      </c>
      <c r="E95" t="str">
        <f t="shared" si="3"/>
        <v>相同</v>
      </c>
      <c r="F95" t="str">
        <f t="shared" si="4"/>
        <v>相同</v>
      </c>
      <c r="G95" t="str">
        <f t="shared" si="5"/>
        <v>相同</v>
      </c>
      <c r="I95" s="12" t="s">
        <v>121</v>
      </c>
    </row>
    <row r="96" spans="1:9">
      <c r="A96" s="13" t="s">
        <v>186</v>
      </c>
      <c r="B96" s="16" t="s">
        <v>186</v>
      </c>
      <c r="C96" s="16" t="s">
        <v>186</v>
      </c>
      <c r="D96" s="16" t="s">
        <v>186</v>
      </c>
      <c r="E96" t="str">
        <f t="shared" si="3"/>
        <v>相同</v>
      </c>
      <c r="F96" t="str">
        <f t="shared" si="4"/>
        <v>相同</v>
      </c>
      <c r="G96" t="str">
        <f t="shared" si="5"/>
        <v>相同</v>
      </c>
      <c r="I96" s="12" t="s">
        <v>122</v>
      </c>
    </row>
    <row r="97" spans="1:9">
      <c r="A97" s="17" t="s">
        <v>188</v>
      </c>
      <c r="B97" s="18" t="s">
        <v>188</v>
      </c>
      <c r="C97" s="17" t="s">
        <v>188</v>
      </c>
      <c r="D97" s="17" t="s">
        <v>188</v>
      </c>
      <c r="E97" t="str">
        <f t="shared" si="3"/>
        <v>相同</v>
      </c>
      <c r="F97" t="str">
        <f t="shared" si="4"/>
        <v>相同</v>
      </c>
      <c r="G97" t="str">
        <f t="shared" si="5"/>
        <v>相同</v>
      </c>
      <c r="I97" s="12" t="s">
        <v>123</v>
      </c>
    </row>
    <row r="98" spans="1:9">
      <c r="A98" s="17" t="s">
        <v>190</v>
      </c>
      <c r="B98" s="18" t="s">
        <v>190</v>
      </c>
      <c r="C98" s="17" t="s">
        <v>190</v>
      </c>
      <c r="D98" s="17" t="s">
        <v>190</v>
      </c>
      <c r="E98" t="str">
        <f t="shared" si="3"/>
        <v>相同</v>
      </c>
      <c r="F98" t="str">
        <f t="shared" si="4"/>
        <v>相同</v>
      </c>
      <c r="G98" t="str">
        <f t="shared" si="5"/>
        <v>相同</v>
      </c>
    </row>
    <row r="99" spans="1:9">
      <c r="A99" s="17" t="s">
        <v>192</v>
      </c>
      <c r="B99" s="17" t="s">
        <v>192</v>
      </c>
      <c r="C99" s="17" t="s">
        <v>192</v>
      </c>
      <c r="D99" s="17" t="s">
        <v>192</v>
      </c>
      <c r="E99" t="str">
        <f t="shared" si="3"/>
        <v>相同</v>
      </c>
      <c r="F99" t="str">
        <f t="shared" si="4"/>
        <v>相同</v>
      </c>
      <c r="G99" t="str">
        <f t="shared" si="5"/>
        <v>相同</v>
      </c>
    </row>
    <row r="100" spans="1:9">
      <c r="A100" s="17" t="s">
        <v>194</v>
      </c>
      <c r="B100" s="17" t="s">
        <v>194</v>
      </c>
      <c r="C100" s="17" t="s">
        <v>194</v>
      </c>
      <c r="D100" s="17" t="s">
        <v>194</v>
      </c>
      <c r="E100" t="str">
        <f t="shared" si="3"/>
        <v>相同</v>
      </c>
      <c r="F100" t="str">
        <f t="shared" si="4"/>
        <v>相同</v>
      </c>
      <c r="G100" t="str">
        <f t="shared" si="5"/>
        <v>相同</v>
      </c>
    </row>
    <row r="101" spans="1:9">
      <c r="A101" s="17" t="s">
        <v>196</v>
      </c>
      <c r="B101" s="17" t="s">
        <v>196</v>
      </c>
      <c r="C101" s="17" t="s">
        <v>196</v>
      </c>
      <c r="D101" s="17" t="s">
        <v>196</v>
      </c>
      <c r="E101" t="str">
        <f t="shared" si="3"/>
        <v>相同</v>
      </c>
      <c r="F101" t="str">
        <f t="shared" si="4"/>
        <v>相同</v>
      </c>
      <c r="G101" t="str">
        <f t="shared" si="5"/>
        <v>相同</v>
      </c>
    </row>
    <row r="102" spans="1:9">
      <c r="A102" s="17" t="s">
        <v>198</v>
      </c>
      <c r="B102" s="17" t="s">
        <v>198</v>
      </c>
      <c r="C102" s="17" t="s">
        <v>198</v>
      </c>
      <c r="D102" s="17" t="s">
        <v>198</v>
      </c>
      <c r="E102" t="str">
        <f t="shared" si="3"/>
        <v>相同</v>
      </c>
      <c r="F102" t="str">
        <f t="shared" si="4"/>
        <v>相同</v>
      </c>
      <c r="G102" t="str">
        <f t="shared" si="5"/>
        <v>相同</v>
      </c>
    </row>
    <row r="103" spans="1:9">
      <c r="A103" s="17" t="s">
        <v>200</v>
      </c>
      <c r="B103" s="17" t="s">
        <v>200</v>
      </c>
      <c r="C103" s="17" t="s">
        <v>200</v>
      </c>
      <c r="D103" s="17" t="s">
        <v>200</v>
      </c>
      <c r="E103" t="str">
        <f t="shared" si="3"/>
        <v>相同</v>
      </c>
      <c r="F103" t="str">
        <f t="shared" si="4"/>
        <v>相同</v>
      </c>
      <c r="G103" t="str">
        <f t="shared" si="5"/>
        <v>相同</v>
      </c>
    </row>
    <row r="104" spans="1:9">
      <c r="A104" s="17" t="s">
        <v>202</v>
      </c>
      <c r="B104" s="17" t="s">
        <v>202</v>
      </c>
      <c r="C104" s="17" t="s">
        <v>202</v>
      </c>
      <c r="D104" s="17" t="s">
        <v>202</v>
      </c>
      <c r="E104" t="str">
        <f t="shared" si="3"/>
        <v>相同</v>
      </c>
      <c r="F104" t="str">
        <f t="shared" si="4"/>
        <v>相同</v>
      </c>
      <c r="G104" t="str">
        <f t="shared" si="5"/>
        <v>相同</v>
      </c>
    </row>
    <row r="105" spans="1:9">
      <c r="A105" s="17" t="s">
        <v>204</v>
      </c>
      <c r="B105" s="17" t="s">
        <v>204</v>
      </c>
      <c r="C105" s="17" t="s">
        <v>204</v>
      </c>
      <c r="D105" s="17" t="s">
        <v>204</v>
      </c>
      <c r="E105" t="str">
        <f t="shared" si="3"/>
        <v>相同</v>
      </c>
      <c r="F105" t="str">
        <f t="shared" si="4"/>
        <v>相同</v>
      </c>
      <c r="G105" t="str">
        <f t="shared" si="5"/>
        <v>相同</v>
      </c>
    </row>
    <row r="106" spans="1:9">
      <c r="A106" s="17" t="s">
        <v>206</v>
      </c>
      <c r="B106" s="17" t="s">
        <v>206</v>
      </c>
      <c r="C106" s="17" t="s">
        <v>206</v>
      </c>
      <c r="D106" s="17" t="s">
        <v>206</v>
      </c>
      <c r="E106" t="str">
        <f t="shared" si="3"/>
        <v>相同</v>
      </c>
      <c r="F106" t="str">
        <f t="shared" si="4"/>
        <v>相同</v>
      </c>
      <c r="G106" t="str">
        <f t="shared" si="5"/>
        <v>相同</v>
      </c>
    </row>
    <row r="107" spans="1:9">
      <c r="A107" s="17" t="s">
        <v>208</v>
      </c>
      <c r="B107" s="17" t="s">
        <v>208</v>
      </c>
      <c r="C107" s="17" t="s">
        <v>208</v>
      </c>
      <c r="D107" s="17" t="s">
        <v>208</v>
      </c>
      <c r="E107" t="str">
        <f t="shared" si="3"/>
        <v>相同</v>
      </c>
      <c r="F107" t="str">
        <f t="shared" si="4"/>
        <v>相同</v>
      </c>
      <c r="G107" t="str">
        <f t="shared" si="5"/>
        <v>相同</v>
      </c>
    </row>
    <row r="108" spans="1:9">
      <c r="A108" s="19" t="s">
        <v>210</v>
      </c>
      <c r="B108" s="19" t="s">
        <v>210</v>
      </c>
      <c r="C108" s="20" t="s">
        <v>210</v>
      </c>
      <c r="D108" s="20" t="s">
        <v>210</v>
      </c>
      <c r="E108" t="str">
        <f t="shared" si="3"/>
        <v>相同</v>
      </c>
      <c r="F108" t="str">
        <f t="shared" si="4"/>
        <v>相同</v>
      </c>
      <c r="G108" t="str">
        <f t="shared" si="5"/>
        <v>相同</v>
      </c>
    </row>
    <row r="109" spans="1:9">
      <c r="A109" s="17" t="s">
        <v>212</v>
      </c>
      <c r="B109" s="17" t="s">
        <v>212</v>
      </c>
      <c r="C109" s="17" t="s">
        <v>212</v>
      </c>
      <c r="D109" s="17" t="s">
        <v>212</v>
      </c>
      <c r="E109" t="str">
        <f t="shared" si="3"/>
        <v>相同</v>
      </c>
      <c r="F109" t="str">
        <f t="shared" si="4"/>
        <v>相同</v>
      </c>
      <c r="G109" t="str">
        <f t="shared" si="5"/>
        <v>相同</v>
      </c>
    </row>
    <row r="110" spans="1:9">
      <c r="A110" s="17" t="s">
        <v>214</v>
      </c>
      <c r="B110" s="17" t="s">
        <v>214</v>
      </c>
      <c r="C110" s="17" t="s">
        <v>214</v>
      </c>
      <c r="D110" s="17" t="s">
        <v>214</v>
      </c>
      <c r="E110" t="str">
        <f t="shared" si="3"/>
        <v>相同</v>
      </c>
      <c r="F110" t="str">
        <f t="shared" si="4"/>
        <v>相同</v>
      </c>
      <c r="G110" t="str">
        <f t="shared" si="5"/>
        <v>相同</v>
      </c>
    </row>
    <row r="111" spans="1:9">
      <c r="A111" s="17" t="s">
        <v>216</v>
      </c>
      <c r="B111" s="17" t="s">
        <v>216</v>
      </c>
      <c r="C111" s="17" t="s">
        <v>216</v>
      </c>
      <c r="D111" s="17" t="s">
        <v>216</v>
      </c>
      <c r="E111" t="str">
        <f t="shared" si="3"/>
        <v>相同</v>
      </c>
      <c r="F111" t="str">
        <f t="shared" si="4"/>
        <v>相同</v>
      </c>
      <c r="G111" t="str">
        <f t="shared" si="5"/>
        <v>相同</v>
      </c>
    </row>
    <row r="112" spans="1:9">
      <c r="A112" s="17" t="s">
        <v>218</v>
      </c>
      <c r="B112" s="17" t="s">
        <v>218</v>
      </c>
      <c r="C112" s="17" t="s">
        <v>218</v>
      </c>
      <c r="D112" s="17" t="s">
        <v>218</v>
      </c>
      <c r="E112" t="str">
        <f t="shared" si="3"/>
        <v>相同</v>
      </c>
      <c r="F112" t="str">
        <f t="shared" si="4"/>
        <v>相同</v>
      </c>
      <c r="G112" t="str">
        <f t="shared" si="5"/>
        <v>相同</v>
      </c>
    </row>
    <row r="113" spans="1:7">
      <c r="A113" s="17" t="s">
        <v>220</v>
      </c>
      <c r="B113" s="17" t="s">
        <v>220</v>
      </c>
      <c r="C113" s="17" t="s">
        <v>220</v>
      </c>
      <c r="D113" s="17" t="s">
        <v>220</v>
      </c>
      <c r="E113" t="str">
        <f t="shared" si="3"/>
        <v>相同</v>
      </c>
      <c r="F113" t="str">
        <f t="shared" si="4"/>
        <v>相同</v>
      </c>
      <c r="G113" t="str">
        <f t="shared" si="5"/>
        <v>相同</v>
      </c>
    </row>
    <row r="114" spans="1:7">
      <c r="A114" s="17" t="s">
        <v>222</v>
      </c>
      <c r="B114" s="17" t="s">
        <v>222</v>
      </c>
      <c r="C114" s="17" t="s">
        <v>222</v>
      </c>
      <c r="D114" s="17" t="s">
        <v>222</v>
      </c>
      <c r="E114" t="str">
        <f t="shared" si="3"/>
        <v>相同</v>
      </c>
      <c r="F114" t="str">
        <f t="shared" si="4"/>
        <v>相同</v>
      </c>
      <c r="G114" t="str">
        <f t="shared" si="5"/>
        <v>相同</v>
      </c>
    </row>
    <row r="115" spans="1:7">
      <c r="A115" s="17" t="s">
        <v>224</v>
      </c>
      <c r="B115" s="17" t="s">
        <v>224</v>
      </c>
      <c r="C115" s="17" t="s">
        <v>224</v>
      </c>
      <c r="D115" s="17" t="s">
        <v>224</v>
      </c>
      <c r="E115" t="str">
        <f t="shared" si="3"/>
        <v>相同</v>
      </c>
      <c r="F115" t="str">
        <f t="shared" si="4"/>
        <v>相同</v>
      </c>
      <c r="G115" t="str">
        <f t="shared" si="5"/>
        <v>相同</v>
      </c>
    </row>
    <row r="116" spans="1:7">
      <c r="A116" s="17" t="s">
        <v>226</v>
      </c>
      <c r="B116" s="17" t="s">
        <v>226</v>
      </c>
      <c r="C116" s="17" t="s">
        <v>226</v>
      </c>
      <c r="D116" s="17" t="s">
        <v>226</v>
      </c>
      <c r="E116" t="str">
        <f t="shared" si="3"/>
        <v>相同</v>
      </c>
      <c r="F116" t="str">
        <f t="shared" si="4"/>
        <v>相同</v>
      </c>
      <c r="G116" t="str">
        <f t="shared" si="5"/>
        <v>相同</v>
      </c>
    </row>
    <row r="117" spans="1:7">
      <c r="A117" s="17" t="s">
        <v>228</v>
      </c>
      <c r="B117" s="18" t="s">
        <v>228</v>
      </c>
      <c r="C117" s="18" t="s">
        <v>228</v>
      </c>
      <c r="D117" s="18" t="s">
        <v>228</v>
      </c>
      <c r="E117" t="str">
        <f t="shared" si="3"/>
        <v>相同</v>
      </c>
      <c r="F117" t="str">
        <f t="shared" si="4"/>
        <v>相同</v>
      </c>
      <c r="G117" t="str">
        <f t="shared" si="5"/>
        <v>相同</v>
      </c>
    </row>
    <row r="118" spans="1:7">
      <c r="A118" s="17" t="s">
        <v>230</v>
      </c>
      <c r="B118" s="18" t="s">
        <v>230</v>
      </c>
      <c r="C118" s="18" t="s">
        <v>230</v>
      </c>
      <c r="D118" s="18" t="s">
        <v>230</v>
      </c>
      <c r="E118" t="str">
        <f t="shared" si="3"/>
        <v>相同</v>
      </c>
      <c r="F118" t="str">
        <f t="shared" si="4"/>
        <v>相同</v>
      </c>
      <c r="G118" t="str">
        <f t="shared" si="5"/>
        <v>相同</v>
      </c>
    </row>
    <row r="119" spans="1:7">
      <c r="A119" s="18" t="s">
        <v>232</v>
      </c>
      <c r="B119" s="18" t="s">
        <v>232</v>
      </c>
      <c r="C119" s="18" t="s">
        <v>232</v>
      </c>
      <c r="D119" s="18" t="s">
        <v>232</v>
      </c>
      <c r="E119" t="str">
        <f t="shared" si="3"/>
        <v>相同</v>
      </c>
      <c r="F119" t="str">
        <f t="shared" si="4"/>
        <v>相同</v>
      </c>
      <c r="G119" t="str">
        <f t="shared" si="5"/>
        <v>相同</v>
      </c>
    </row>
    <row r="120" spans="1:7">
      <c r="A120" s="18" t="s">
        <v>234</v>
      </c>
      <c r="B120" s="18" t="s">
        <v>234</v>
      </c>
      <c r="C120" s="18" t="s">
        <v>234</v>
      </c>
      <c r="D120" s="18" t="s">
        <v>234</v>
      </c>
      <c r="E120" t="str">
        <f t="shared" si="3"/>
        <v>相同</v>
      </c>
      <c r="F120" t="str">
        <f t="shared" si="4"/>
        <v>相同</v>
      </c>
      <c r="G120" t="str">
        <f t="shared" si="5"/>
        <v>相同</v>
      </c>
    </row>
    <row r="121" spans="1:7">
      <c r="A121" s="18" t="s">
        <v>236</v>
      </c>
      <c r="B121" s="18" t="s">
        <v>236</v>
      </c>
      <c r="C121" s="18" t="s">
        <v>236</v>
      </c>
      <c r="D121" s="18" t="s">
        <v>236</v>
      </c>
      <c r="E121" t="str">
        <f t="shared" si="3"/>
        <v>相同</v>
      </c>
      <c r="F121" t="str">
        <f t="shared" si="4"/>
        <v>相同</v>
      </c>
      <c r="G121" t="str">
        <f t="shared" si="5"/>
        <v>相同</v>
      </c>
    </row>
    <row r="122" spans="1:7">
      <c r="A122" s="21" t="s">
        <v>238</v>
      </c>
      <c r="B122" s="21" t="s">
        <v>238</v>
      </c>
      <c r="C122" s="21" t="s">
        <v>238</v>
      </c>
      <c r="D122" s="21" t="s">
        <v>238</v>
      </c>
      <c r="E122" t="str">
        <f t="shared" si="3"/>
        <v>相同</v>
      </c>
      <c r="F122" t="str">
        <f t="shared" si="4"/>
        <v>相同</v>
      </c>
      <c r="G122" t="str">
        <f t="shared" si="5"/>
        <v>相同</v>
      </c>
    </row>
    <row r="123" spans="1:7">
      <c r="A123" s="22" t="s">
        <v>240</v>
      </c>
      <c r="B123" s="22" t="s">
        <v>240</v>
      </c>
      <c r="C123" s="22" t="s">
        <v>240</v>
      </c>
      <c r="D123" s="22" t="s">
        <v>240</v>
      </c>
      <c r="E123" t="str">
        <f t="shared" si="3"/>
        <v>相同</v>
      </c>
      <c r="F123" t="str">
        <f t="shared" si="4"/>
        <v>相同</v>
      </c>
      <c r="G123" t="str">
        <f t="shared" si="5"/>
        <v>相同</v>
      </c>
    </row>
    <row r="124" spans="1:7">
      <c r="A124" s="22" t="s">
        <v>242</v>
      </c>
      <c r="B124" s="22" t="s">
        <v>242</v>
      </c>
      <c r="C124" s="22" t="s">
        <v>242</v>
      </c>
      <c r="D124" s="22" t="s">
        <v>242</v>
      </c>
      <c r="E124" t="str">
        <f t="shared" si="3"/>
        <v>相同</v>
      </c>
      <c r="F124" t="str">
        <f t="shared" si="4"/>
        <v>相同</v>
      </c>
      <c r="G124" t="str">
        <f t="shared" si="5"/>
        <v>相同</v>
      </c>
    </row>
    <row r="125" spans="1:7">
      <c r="A125" s="22" t="s">
        <v>244</v>
      </c>
      <c r="B125" s="22" t="s">
        <v>244</v>
      </c>
      <c r="C125" s="22" t="s">
        <v>244</v>
      </c>
      <c r="D125" s="22" t="s">
        <v>244</v>
      </c>
      <c r="E125" t="str">
        <f t="shared" si="3"/>
        <v>相同</v>
      </c>
      <c r="F125" t="str">
        <f t="shared" si="4"/>
        <v>相同</v>
      </c>
      <c r="G125" t="str">
        <f t="shared" si="5"/>
        <v>相同</v>
      </c>
    </row>
    <row r="126" spans="1:7">
      <c r="A126" s="22" t="s">
        <v>246</v>
      </c>
      <c r="B126" s="22" t="s">
        <v>246</v>
      </c>
      <c r="C126" s="22" t="s">
        <v>246</v>
      </c>
      <c r="D126" s="22" t="s">
        <v>246</v>
      </c>
      <c r="E126" t="str">
        <f t="shared" si="3"/>
        <v>相同</v>
      </c>
      <c r="F126" t="str">
        <f t="shared" si="4"/>
        <v>相同</v>
      </c>
      <c r="G126" t="str">
        <f t="shared" si="5"/>
        <v>相同</v>
      </c>
    </row>
    <row r="127" spans="1:7">
      <c r="A127" s="23" t="s">
        <v>248</v>
      </c>
      <c r="B127" s="23" t="s">
        <v>248</v>
      </c>
      <c r="C127" s="23" t="s">
        <v>248</v>
      </c>
      <c r="D127" s="23" t="s">
        <v>248</v>
      </c>
      <c r="E127" t="str">
        <f t="shared" si="3"/>
        <v>相同</v>
      </c>
      <c r="F127" t="str">
        <f t="shared" si="4"/>
        <v>相同</v>
      </c>
      <c r="G127" t="str">
        <f t="shared" si="5"/>
        <v>相同</v>
      </c>
    </row>
    <row r="128" spans="1:7">
      <c r="A128" s="24" t="s">
        <v>250</v>
      </c>
      <c r="B128" s="13" t="s">
        <v>250</v>
      </c>
      <c r="C128" s="24" t="s">
        <v>250</v>
      </c>
      <c r="D128" s="24" t="s">
        <v>250</v>
      </c>
      <c r="E128" t="str">
        <f t="shared" si="3"/>
        <v>相同</v>
      </c>
      <c r="F128" t="str">
        <f t="shared" si="4"/>
        <v>相同</v>
      </c>
      <c r="G128" t="str">
        <f t="shared" si="5"/>
        <v>相同</v>
      </c>
    </row>
    <row r="129" spans="1:7">
      <c r="A129" s="24" t="s">
        <v>252</v>
      </c>
      <c r="B129" s="13" t="s">
        <v>252</v>
      </c>
      <c r="C129" s="24" t="s">
        <v>252</v>
      </c>
      <c r="D129" s="24" t="s">
        <v>252</v>
      </c>
      <c r="E129" t="str">
        <f t="shared" si="3"/>
        <v>相同</v>
      </c>
      <c r="F129" t="str">
        <f t="shared" si="4"/>
        <v>相同</v>
      </c>
      <c r="G129" t="str">
        <f t="shared" si="5"/>
        <v>相同</v>
      </c>
    </row>
    <row r="130" spans="1:7">
      <c r="A130" s="24" t="s">
        <v>254</v>
      </c>
      <c r="B130" s="15" t="s">
        <v>254</v>
      </c>
      <c r="C130" s="24" t="s">
        <v>254</v>
      </c>
      <c r="D130" s="24" t="s">
        <v>254</v>
      </c>
      <c r="E130" t="str">
        <f t="shared" si="3"/>
        <v>相同</v>
      </c>
      <c r="F130" t="str">
        <f t="shared" si="4"/>
        <v>相同</v>
      </c>
      <c r="G130" t="str">
        <f t="shared" si="5"/>
        <v>相同</v>
      </c>
    </row>
    <row r="131" spans="1:7">
      <c r="A131" s="24" t="s">
        <v>256</v>
      </c>
      <c r="B131" s="15" t="s">
        <v>256</v>
      </c>
      <c r="C131" s="24" t="s">
        <v>256</v>
      </c>
      <c r="D131" s="24" t="s">
        <v>256</v>
      </c>
      <c r="E131" t="str">
        <f t="shared" si="3"/>
        <v>相同</v>
      </c>
      <c r="F131" t="str">
        <f t="shared" si="4"/>
        <v>相同</v>
      </c>
      <c r="G131" t="str">
        <f t="shared" si="5"/>
        <v>相同</v>
      </c>
    </row>
    <row r="132" spans="1:7">
      <c r="A132" s="24" t="s">
        <v>258</v>
      </c>
      <c r="B132" s="15" t="s">
        <v>258</v>
      </c>
      <c r="C132" s="24" t="s">
        <v>258</v>
      </c>
      <c r="D132" s="24" t="s">
        <v>258</v>
      </c>
      <c r="E132" t="str">
        <f t="shared" ref="E132:E195" si="6">IF(TRIM(A132)=TRIM(B132),"相同","不同")</f>
        <v>相同</v>
      </c>
      <c r="F132" t="str">
        <f t="shared" ref="F132:F195" si="7">IF(TRIM(B132)=TRIM(C132),"相同","不同")</f>
        <v>相同</v>
      </c>
      <c r="G132" t="str">
        <f t="shared" ref="G132:G195" si="8">IF(TRIM(C132)=TRIM(D132),"相同","不同")</f>
        <v>相同</v>
      </c>
    </row>
    <row r="133" spans="1:7">
      <c r="A133" s="24" t="s">
        <v>260</v>
      </c>
      <c r="B133" s="15" t="s">
        <v>260</v>
      </c>
      <c r="C133" s="24" t="s">
        <v>260</v>
      </c>
      <c r="D133" s="24" t="s">
        <v>260</v>
      </c>
      <c r="E133" t="str">
        <f t="shared" si="6"/>
        <v>相同</v>
      </c>
      <c r="F133" t="str">
        <f t="shared" si="7"/>
        <v>相同</v>
      </c>
      <c r="G133" t="str">
        <f t="shared" si="8"/>
        <v>相同</v>
      </c>
    </row>
    <row r="134" spans="1:7">
      <c r="A134" s="24" t="s">
        <v>262</v>
      </c>
      <c r="B134" s="15" t="s">
        <v>262</v>
      </c>
      <c r="C134" s="24" t="s">
        <v>262</v>
      </c>
      <c r="D134" s="24" t="s">
        <v>262</v>
      </c>
      <c r="E134" t="str">
        <f t="shared" si="6"/>
        <v>相同</v>
      </c>
      <c r="F134" t="str">
        <f t="shared" si="7"/>
        <v>相同</v>
      </c>
      <c r="G134" t="str">
        <f t="shared" si="8"/>
        <v>相同</v>
      </c>
    </row>
    <row r="135" spans="1:7">
      <c r="A135" s="24" t="s">
        <v>264</v>
      </c>
      <c r="B135" s="15" t="s">
        <v>264</v>
      </c>
      <c r="C135" s="24" t="s">
        <v>264</v>
      </c>
      <c r="D135" s="24" t="s">
        <v>264</v>
      </c>
      <c r="E135" t="str">
        <f t="shared" si="6"/>
        <v>相同</v>
      </c>
      <c r="F135" t="str">
        <f t="shared" si="7"/>
        <v>相同</v>
      </c>
      <c r="G135" t="str">
        <f t="shared" si="8"/>
        <v>相同</v>
      </c>
    </row>
    <row r="136" spans="1:7">
      <c r="A136" s="24" t="s">
        <v>266</v>
      </c>
      <c r="B136" s="15" t="s">
        <v>266</v>
      </c>
      <c r="C136" s="24" t="s">
        <v>266</v>
      </c>
      <c r="D136" s="24" t="s">
        <v>266</v>
      </c>
      <c r="E136" t="str">
        <f t="shared" si="6"/>
        <v>相同</v>
      </c>
      <c r="F136" t="str">
        <f t="shared" si="7"/>
        <v>相同</v>
      </c>
      <c r="G136" t="str">
        <f t="shared" si="8"/>
        <v>相同</v>
      </c>
    </row>
    <row r="137" spans="1:7">
      <c r="A137" s="24" t="s">
        <v>268</v>
      </c>
      <c r="B137" s="15" t="s">
        <v>268</v>
      </c>
      <c r="C137" s="24" t="s">
        <v>268</v>
      </c>
      <c r="D137" s="24" t="s">
        <v>268</v>
      </c>
      <c r="E137" t="str">
        <f t="shared" si="6"/>
        <v>相同</v>
      </c>
      <c r="F137" t="str">
        <f t="shared" si="7"/>
        <v>相同</v>
      </c>
      <c r="G137" t="str">
        <f t="shared" si="8"/>
        <v>相同</v>
      </c>
    </row>
    <row r="138" spans="1:7">
      <c r="A138" s="24" t="s">
        <v>270</v>
      </c>
      <c r="B138" s="15" t="s">
        <v>270</v>
      </c>
      <c r="C138" s="24" t="s">
        <v>270</v>
      </c>
      <c r="D138" s="24" t="s">
        <v>270</v>
      </c>
      <c r="E138" t="str">
        <f t="shared" si="6"/>
        <v>相同</v>
      </c>
      <c r="F138" t="str">
        <f t="shared" si="7"/>
        <v>相同</v>
      </c>
      <c r="G138" t="str">
        <f t="shared" si="8"/>
        <v>相同</v>
      </c>
    </row>
    <row r="139" spans="1:7">
      <c r="A139" s="24" t="s">
        <v>272</v>
      </c>
      <c r="B139" s="15" t="s">
        <v>272</v>
      </c>
      <c r="C139" s="24" t="s">
        <v>272</v>
      </c>
      <c r="D139" s="24" t="s">
        <v>272</v>
      </c>
      <c r="E139" t="str">
        <f t="shared" si="6"/>
        <v>相同</v>
      </c>
      <c r="F139" t="str">
        <f t="shared" si="7"/>
        <v>相同</v>
      </c>
      <c r="G139" t="str">
        <f t="shared" si="8"/>
        <v>相同</v>
      </c>
    </row>
    <row r="140" spans="1:7">
      <c r="A140" s="24" t="s">
        <v>274</v>
      </c>
      <c r="B140" s="15" t="s">
        <v>274</v>
      </c>
      <c r="C140" s="24" t="s">
        <v>274</v>
      </c>
      <c r="D140" s="24" t="s">
        <v>274</v>
      </c>
      <c r="E140" t="str">
        <f t="shared" si="6"/>
        <v>相同</v>
      </c>
      <c r="F140" t="str">
        <f t="shared" si="7"/>
        <v>相同</v>
      </c>
      <c r="G140" t="str">
        <f t="shared" si="8"/>
        <v>相同</v>
      </c>
    </row>
    <row r="141" spans="1:7">
      <c r="A141" s="24" t="s">
        <v>276</v>
      </c>
      <c r="B141" s="15" t="s">
        <v>276</v>
      </c>
      <c r="C141" s="24" t="s">
        <v>276</v>
      </c>
      <c r="D141" s="24" t="s">
        <v>276</v>
      </c>
      <c r="E141" t="str">
        <f t="shared" si="6"/>
        <v>相同</v>
      </c>
      <c r="F141" t="str">
        <f t="shared" si="7"/>
        <v>相同</v>
      </c>
      <c r="G141" t="str">
        <f t="shared" si="8"/>
        <v>相同</v>
      </c>
    </row>
    <row r="142" spans="1:7">
      <c r="A142" s="24" t="s">
        <v>278</v>
      </c>
      <c r="B142" s="15" t="s">
        <v>278</v>
      </c>
      <c r="C142" s="24" t="s">
        <v>278</v>
      </c>
      <c r="D142" s="24" t="s">
        <v>278</v>
      </c>
      <c r="E142" t="str">
        <f t="shared" si="6"/>
        <v>相同</v>
      </c>
      <c r="F142" t="str">
        <f t="shared" si="7"/>
        <v>相同</v>
      </c>
      <c r="G142" t="str">
        <f t="shared" si="8"/>
        <v>相同</v>
      </c>
    </row>
    <row r="143" spans="1:7">
      <c r="A143" s="24" t="s">
        <v>280</v>
      </c>
      <c r="B143" s="15" t="s">
        <v>280</v>
      </c>
      <c r="C143" s="24" t="s">
        <v>280</v>
      </c>
      <c r="D143" s="24" t="s">
        <v>280</v>
      </c>
      <c r="E143" t="str">
        <f t="shared" si="6"/>
        <v>相同</v>
      </c>
      <c r="F143" t="str">
        <f t="shared" si="7"/>
        <v>相同</v>
      </c>
      <c r="G143" t="str">
        <f t="shared" si="8"/>
        <v>相同</v>
      </c>
    </row>
    <row r="144" spans="1:7">
      <c r="A144" s="24" t="s">
        <v>282</v>
      </c>
      <c r="B144" s="15" t="s">
        <v>282</v>
      </c>
      <c r="C144" s="24" t="s">
        <v>282</v>
      </c>
      <c r="D144" s="24" t="s">
        <v>282</v>
      </c>
      <c r="E144" t="str">
        <f t="shared" si="6"/>
        <v>相同</v>
      </c>
      <c r="F144" t="str">
        <f t="shared" si="7"/>
        <v>相同</v>
      </c>
      <c r="G144" t="str">
        <f t="shared" si="8"/>
        <v>相同</v>
      </c>
    </row>
    <row r="145" spans="1:7">
      <c r="A145" s="24" t="s">
        <v>284</v>
      </c>
      <c r="B145" s="15" t="s">
        <v>284</v>
      </c>
      <c r="C145" s="24" t="s">
        <v>284</v>
      </c>
      <c r="D145" s="24" t="s">
        <v>284</v>
      </c>
      <c r="E145" t="str">
        <f t="shared" si="6"/>
        <v>相同</v>
      </c>
      <c r="F145" t="str">
        <f t="shared" si="7"/>
        <v>相同</v>
      </c>
      <c r="G145" t="str">
        <f t="shared" si="8"/>
        <v>相同</v>
      </c>
    </row>
    <row r="146" spans="1:7">
      <c r="A146" s="24" t="s">
        <v>286</v>
      </c>
      <c r="B146" s="15" t="s">
        <v>286</v>
      </c>
      <c r="C146" s="24" t="s">
        <v>286</v>
      </c>
      <c r="D146" s="24" t="s">
        <v>286</v>
      </c>
      <c r="E146" t="str">
        <f t="shared" si="6"/>
        <v>相同</v>
      </c>
      <c r="F146" t="str">
        <f t="shared" si="7"/>
        <v>相同</v>
      </c>
      <c r="G146" t="str">
        <f t="shared" si="8"/>
        <v>相同</v>
      </c>
    </row>
    <row r="147" spans="1:7">
      <c r="A147" s="24" t="s">
        <v>288</v>
      </c>
      <c r="B147" s="15" t="s">
        <v>288</v>
      </c>
      <c r="C147" s="24" t="s">
        <v>288</v>
      </c>
      <c r="D147" s="24" t="s">
        <v>288</v>
      </c>
      <c r="E147" t="str">
        <f t="shared" si="6"/>
        <v>相同</v>
      </c>
      <c r="F147" t="str">
        <f t="shared" si="7"/>
        <v>相同</v>
      </c>
      <c r="G147" t="str">
        <f t="shared" si="8"/>
        <v>相同</v>
      </c>
    </row>
    <row r="148" spans="1:7">
      <c r="A148" s="24" t="s">
        <v>290</v>
      </c>
      <c r="B148" s="13" t="s">
        <v>290</v>
      </c>
      <c r="C148" s="25" t="s">
        <v>290</v>
      </c>
      <c r="D148" s="26" t="s">
        <v>290</v>
      </c>
      <c r="E148" t="str">
        <f t="shared" si="6"/>
        <v>相同</v>
      </c>
      <c r="F148" t="str">
        <f t="shared" si="7"/>
        <v>相同</v>
      </c>
      <c r="G148" t="str">
        <f t="shared" si="8"/>
        <v>相同</v>
      </c>
    </row>
    <row r="149" spans="1:7">
      <c r="A149" s="24" t="s">
        <v>292</v>
      </c>
      <c r="B149" s="13" t="s">
        <v>292</v>
      </c>
      <c r="C149" s="25" t="s">
        <v>292</v>
      </c>
      <c r="D149" s="26" t="s">
        <v>292</v>
      </c>
      <c r="E149" t="str">
        <f t="shared" si="6"/>
        <v>相同</v>
      </c>
      <c r="F149" t="str">
        <f t="shared" si="7"/>
        <v>相同</v>
      </c>
      <c r="G149" t="str">
        <f t="shared" si="8"/>
        <v>相同</v>
      </c>
    </row>
    <row r="150" spans="1:7">
      <c r="A150" s="25" t="s">
        <v>294</v>
      </c>
      <c r="B150" s="13" t="s">
        <v>294</v>
      </c>
      <c r="C150" s="25" t="s">
        <v>294</v>
      </c>
      <c r="D150" s="26" t="s">
        <v>294</v>
      </c>
      <c r="E150" t="str">
        <f t="shared" si="6"/>
        <v>相同</v>
      </c>
      <c r="F150" t="str">
        <f t="shared" si="7"/>
        <v>相同</v>
      </c>
      <c r="G150" t="str">
        <f t="shared" si="8"/>
        <v>相同</v>
      </c>
    </row>
    <row r="151" spans="1:7">
      <c r="A151" s="25" t="s">
        <v>296</v>
      </c>
      <c r="B151" s="13" t="s">
        <v>296</v>
      </c>
      <c r="C151" s="25" t="s">
        <v>296</v>
      </c>
      <c r="D151" s="26" t="s">
        <v>296</v>
      </c>
      <c r="E151" t="str">
        <f t="shared" si="6"/>
        <v>相同</v>
      </c>
      <c r="F151" t="str">
        <f t="shared" si="7"/>
        <v>相同</v>
      </c>
      <c r="G151" t="str">
        <f t="shared" si="8"/>
        <v>相同</v>
      </c>
    </row>
    <row r="152" spans="1:7">
      <c r="A152" s="25" t="s">
        <v>298</v>
      </c>
      <c r="B152" s="13" t="s">
        <v>298</v>
      </c>
      <c r="C152" s="25" t="s">
        <v>298</v>
      </c>
      <c r="D152" s="26" t="s">
        <v>298</v>
      </c>
      <c r="E152" t="str">
        <f t="shared" si="6"/>
        <v>相同</v>
      </c>
      <c r="F152" t="str">
        <f t="shared" si="7"/>
        <v>相同</v>
      </c>
      <c r="G152" t="str">
        <f t="shared" si="8"/>
        <v>相同</v>
      </c>
    </row>
    <row r="153" spans="1:7">
      <c r="A153" s="25" t="s">
        <v>300</v>
      </c>
      <c r="B153" s="13" t="s">
        <v>300</v>
      </c>
      <c r="C153" s="25" t="s">
        <v>300</v>
      </c>
      <c r="D153" s="26" t="s">
        <v>300</v>
      </c>
      <c r="E153" t="str">
        <f t="shared" si="6"/>
        <v>相同</v>
      </c>
      <c r="F153" t="str">
        <f t="shared" si="7"/>
        <v>相同</v>
      </c>
      <c r="G153" t="str">
        <f t="shared" si="8"/>
        <v>相同</v>
      </c>
    </row>
    <row r="154" spans="1:7">
      <c r="A154" s="25" t="s">
        <v>302</v>
      </c>
      <c r="B154" s="13" t="s">
        <v>302</v>
      </c>
      <c r="C154" s="25" t="s">
        <v>302</v>
      </c>
      <c r="D154" s="26" t="s">
        <v>302</v>
      </c>
      <c r="E154" t="str">
        <f t="shared" si="6"/>
        <v>相同</v>
      </c>
      <c r="F154" t="str">
        <f t="shared" si="7"/>
        <v>相同</v>
      </c>
      <c r="G154" t="str">
        <f t="shared" si="8"/>
        <v>相同</v>
      </c>
    </row>
    <row r="155" spans="1:7">
      <c r="A155" s="25" t="s">
        <v>304</v>
      </c>
      <c r="B155" s="13" t="s">
        <v>304</v>
      </c>
      <c r="C155" s="25" t="s">
        <v>304</v>
      </c>
      <c r="D155" s="26" t="s">
        <v>304</v>
      </c>
      <c r="E155" t="str">
        <f t="shared" si="6"/>
        <v>相同</v>
      </c>
      <c r="F155" t="str">
        <f t="shared" si="7"/>
        <v>相同</v>
      </c>
      <c r="G155" t="str">
        <f t="shared" si="8"/>
        <v>相同</v>
      </c>
    </row>
    <row r="156" spans="1:7">
      <c r="A156" s="25" t="s">
        <v>306</v>
      </c>
      <c r="B156" s="13" t="s">
        <v>306</v>
      </c>
      <c r="C156" s="25" t="s">
        <v>306</v>
      </c>
      <c r="D156" s="26" t="s">
        <v>306</v>
      </c>
      <c r="E156" t="str">
        <f t="shared" si="6"/>
        <v>相同</v>
      </c>
      <c r="F156" t="str">
        <f t="shared" si="7"/>
        <v>相同</v>
      </c>
      <c r="G156" t="str">
        <f t="shared" si="8"/>
        <v>相同</v>
      </c>
    </row>
    <row r="157" spans="1:7">
      <c r="A157" s="25" t="s">
        <v>308</v>
      </c>
      <c r="B157" s="13" t="s">
        <v>308</v>
      </c>
      <c r="C157" s="25" t="s">
        <v>308</v>
      </c>
      <c r="D157" s="26" t="s">
        <v>308</v>
      </c>
      <c r="E157" t="str">
        <f t="shared" si="6"/>
        <v>相同</v>
      </c>
      <c r="F157" t="str">
        <f t="shared" si="7"/>
        <v>相同</v>
      </c>
      <c r="G157" t="str">
        <f t="shared" si="8"/>
        <v>相同</v>
      </c>
    </row>
    <row r="158" spans="1:7">
      <c r="A158" s="25" t="s">
        <v>310</v>
      </c>
      <c r="B158" s="13" t="s">
        <v>310</v>
      </c>
      <c r="C158" s="25" t="s">
        <v>310</v>
      </c>
      <c r="D158" s="26" t="s">
        <v>310</v>
      </c>
      <c r="E158" t="str">
        <f t="shared" si="6"/>
        <v>相同</v>
      </c>
      <c r="F158" t="str">
        <f t="shared" si="7"/>
        <v>相同</v>
      </c>
      <c r="G158" t="str">
        <f t="shared" si="8"/>
        <v>相同</v>
      </c>
    </row>
    <row r="159" spans="1:7">
      <c r="A159" s="27" t="s">
        <v>312</v>
      </c>
      <c r="B159" s="28" t="s">
        <v>312</v>
      </c>
      <c r="C159" s="27" t="s">
        <v>312</v>
      </c>
      <c r="D159" s="27" t="s">
        <v>312</v>
      </c>
      <c r="E159" t="str">
        <f t="shared" si="6"/>
        <v>相同</v>
      </c>
      <c r="F159" t="str">
        <f t="shared" si="7"/>
        <v>相同</v>
      </c>
      <c r="G159" t="str">
        <f t="shared" si="8"/>
        <v>相同</v>
      </c>
    </row>
    <row r="160" spans="1:7">
      <c r="A160" s="29" t="s">
        <v>314</v>
      </c>
      <c r="B160" s="30" t="s">
        <v>314</v>
      </c>
      <c r="C160" s="29" t="s">
        <v>314</v>
      </c>
      <c r="D160" s="29" t="s">
        <v>314</v>
      </c>
      <c r="E160" t="str">
        <f t="shared" si="6"/>
        <v>相同</v>
      </c>
      <c r="F160" t="str">
        <f t="shared" si="7"/>
        <v>相同</v>
      </c>
      <c r="G160" t="str">
        <f t="shared" si="8"/>
        <v>相同</v>
      </c>
    </row>
    <row r="161" spans="1:7">
      <c r="A161" s="29" t="s">
        <v>316</v>
      </c>
      <c r="B161" s="30" t="s">
        <v>316</v>
      </c>
      <c r="C161" s="29" t="s">
        <v>316</v>
      </c>
      <c r="D161" s="29" t="s">
        <v>316</v>
      </c>
      <c r="E161" t="str">
        <f t="shared" si="6"/>
        <v>相同</v>
      </c>
      <c r="F161" t="str">
        <f t="shared" si="7"/>
        <v>相同</v>
      </c>
      <c r="G161" t="str">
        <f t="shared" si="8"/>
        <v>相同</v>
      </c>
    </row>
    <row r="162" spans="1:7">
      <c r="A162" s="29" t="s">
        <v>318</v>
      </c>
      <c r="B162" s="30" t="s">
        <v>318</v>
      </c>
      <c r="C162" s="29" t="s">
        <v>318</v>
      </c>
      <c r="D162" s="29" t="s">
        <v>318</v>
      </c>
      <c r="E162" t="str">
        <f t="shared" si="6"/>
        <v>相同</v>
      </c>
      <c r="F162" t="str">
        <f t="shared" si="7"/>
        <v>相同</v>
      </c>
      <c r="G162" t="str">
        <f t="shared" si="8"/>
        <v>相同</v>
      </c>
    </row>
    <row r="163" spans="1:7">
      <c r="A163" s="29" t="s">
        <v>320</v>
      </c>
      <c r="B163" s="30" t="s">
        <v>320</v>
      </c>
      <c r="C163" s="29" t="s">
        <v>320</v>
      </c>
      <c r="D163" s="29" t="s">
        <v>320</v>
      </c>
      <c r="E163" t="str">
        <f t="shared" si="6"/>
        <v>相同</v>
      </c>
      <c r="F163" t="str">
        <f t="shared" si="7"/>
        <v>相同</v>
      </c>
      <c r="G163" t="str">
        <f t="shared" si="8"/>
        <v>相同</v>
      </c>
    </row>
    <row r="164" spans="1:7">
      <c r="A164" s="29" t="s">
        <v>322</v>
      </c>
      <c r="B164" s="30" t="s">
        <v>322</v>
      </c>
      <c r="C164" s="29" t="s">
        <v>322</v>
      </c>
      <c r="D164" s="29" t="s">
        <v>322</v>
      </c>
      <c r="E164" t="str">
        <f t="shared" si="6"/>
        <v>相同</v>
      </c>
      <c r="F164" t="str">
        <f t="shared" si="7"/>
        <v>相同</v>
      </c>
      <c r="G164" t="str">
        <f t="shared" si="8"/>
        <v>相同</v>
      </c>
    </row>
    <row r="165" spans="1:7">
      <c r="A165" s="29" t="s">
        <v>324</v>
      </c>
      <c r="B165" s="30" t="s">
        <v>324</v>
      </c>
      <c r="C165" s="29" t="s">
        <v>324</v>
      </c>
      <c r="D165" s="29" t="s">
        <v>324</v>
      </c>
      <c r="E165" t="str">
        <f t="shared" si="6"/>
        <v>相同</v>
      </c>
      <c r="F165" t="str">
        <f t="shared" si="7"/>
        <v>相同</v>
      </c>
      <c r="G165" t="str">
        <f t="shared" si="8"/>
        <v>相同</v>
      </c>
    </row>
    <row r="166" spans="1:7">
      <c r="A166" s="29" t="s">
        <v>326</v>
      </c>
      <c r="B166" s="30" t="s">
        <v>326</v>
      </c>
      <c r="C166" s="29" t="s">
        <v>326</v>
      </c>
      <c r="D166" s="29" t="s">
        <v>326</v>
      </c>
      <c r="E166" t="str">
        <f t="shared" si="6"/>
        <v>相同</v>
      </c>
      <c r="F166" t="str">
        <f t="shared" si="7"/>
        <v>相同</v>
      </c>
      <c r="G166" t="str">
        <f t="shared" si="8"/>
        <v>相同</v>
      </c>
    </row>
    <row r="167" spans="1:7">
      <c r="A167" s="29" t="s">
        <v>328</v>
      </c>
      <c r="B167" s="30" t="s">
        <v>328</v>
      </c>
      <c r="C167" s="29" t="s">
        <v>328</v>
      </c>
      <c r="D167" s="29" t="s">
        <v>328</v>
      </c>
      <c r="E167" t="str">
        <f t="shared" si="6"/>
        <v>相同</v>
      </c>
      <c r="F167" t="str">
        <f t="shared" si="7"/>
        <v>相同</v>
      </c>
      <c r="G167" t="str">
        <f t="shared" si="8"/>
        <v>相同</v>
      </c>
    </row>
    <row r="168" spans="1:7">
      <c r="A168" s="29" t="s">
        <v>330</v>
      </c>
      <c r="B168" s="30" t="s">
        <v>330</v>
      </c>
      <c r="C168" s="29" t="s">
        <v>330</v>
      </c>
      <c r="D168" s="29" t="s">
        <v>330</v>
      </c>
      <c r="E168" t="str">
        <f t="shared" si="6"/>
        <v>相同</v>
      </c>
      <c r="F168" t="str">
        <f t="shared" si="7"/>
        <v>相同</v>
      </c>
      <c r="G168" t="str">
        <f t="shared" si="8"/>
        <v>相同</v>
      </c>
    </row>
    <row r="169" spans="1:7">
      <c r="A169" s="31" t="s">
        <v>332</v>
      </c>
      <c r="B169" s="32" t="s">
        <v>332</v>
      </c>
      <c r="C169" s="31" t="s">
        <v>332</v>
      </c>
      <c r="D169" s="31" t="s">
        <v>332</v>
      </c>
      <c r="E169" t="str">
        <f t="shared" si="6"/>
        <v>相同</v>
      </c>
      <c r="F169" t="str">
        <f t="shared" si="7"/>
        <v>相同</v>
      </c>
      <c r="G169" t="str">
        <f t="shared" si="8"/>
        <v>相同</v>
      </c>
    </row>
    <row r="170" spans="1:7">
      <c r="A170" s="31" t="s">
        <v>334</v>
      </c>
      <c r="B170" s="32" t="s">
        <v>334</v>
      </c>
      <c r="C170" s="31" t="s">
        <v>334</v>
      </c>
      <c r="D170" s="31" t="s">
        <v>334</v>
      </c>
      <c r="E170" t="str">
        <f t="shared" si="6"/>
        <v>相同</v>
      </c>
      <c r="F170" t="str">
        <f t="shared" si="7"/>
        <v>相同</v>
      </c>
      <c r="G170" t="str">
        <f t="shared" si="8"/>
        <v>相同</v>
      </c>
    </row>
    <row r="171" spans="1:7">
      <c r="A171" s="31" t="s">
        <v>336</v>
      </c>
      <c r="B171" s="32" t="s">
        <v>336</v>
      </c>
      <c r="C171" s="31" t="s">
        <v>336</v>
      </c>
      <c r="D171" s="31" t="s">
        <v>336</v>
      </c>
      <c r="E171" t="str">
        <f t="shared" si="6"/>
        <v>相同</v>
      </c>
      <c r="F171" t="str">
        <f t="shared" si="7"/>
        <v>相同</v>
      </c>
      <c r="G171" t="str">
        <f t="shared" si="8"/>
        <v>相同</v>
      </c>
    </row>
    <row r="172" spans="1:7">
      <c r="A172" s="31" t="s">
        <v>338</v>
      </c>
      <c r="B172" s="32" t="s">
        <v>338</v>
      </c>
      <c r="C172" s="31" t="s">
        <v>338</v>
      </c>
      <c r="D172" s="31" t="s">
        <v>338</v>
      </c>
      <c r="E172" t="str">
        <f t="shared" si="6"/>
        <v>相同</v>
      </c>
      <c r="F172" t="str">
        <f t="shared" si="7"/>
        <v>相同</v>
      </c>
      <c r="G172" t="str">
        <f t="shared" si="8"/>
        <v>相同</v>
      </c>
    </row>
    <row r="173" spans="1:7">
      <c r="A173" s="31" t="s">
        <v>340</v>
      </c>
      <c r="B173" s="32" t="s">
        <v>340</v>
      </c>
      <c r="C173" s="31" t="s">
        <v>340</v>
      </c>
      <c r="D173" s="31" t="s">
        <v>340</v>
      </c>
      <c r="E173" t="str">
        <f t="shared" si="6"/>
        <v>相同</v>
      </c>
      <c r="F173" t="str">
        <f t="shared" si="7"/>
        <v>相同</v>
      </c>
      <c r="G173" t="str">
        <f t="shared" si="8"/>
        <v>相同</v>
      </c>
    </row>
    <row r="174" spans="1:7">
      <c r="A174" s="31" t="s">
        <v>342</v>
      </c>
      <c r="B174" s="32" t="s">
        <v>342</v>
      </c>
      <c r="C174" s="31" t="s">
        <v>342</v>
      </c>
      <c r="D174" s="31" t="s">
        <v>342</v>
      </c>
      <c r="E174" t="str">
        <f t="shared" si="6"/>
        <v>相同</v>
      </c>
      <c r="F174" t="str">
        <f t="shared" si="7"/>
        <v>相同</v>
      </c>
      <c r="G174" t="str">
        <f t="shared" si="8"/>
        <v>相同</v>
      </c>
    </row>
    <row r="175" spans="1:7">
      <c r="A175" s="31" t="s">
        <v>344</v>
      </c>
      <c r="B175" s="32" t="s">
        <v>344</v>
      </c>
      <c r="C175" s="31" t="s">
        <v>344</v>
      </c>
      <c r="D175" s="31" t="s">
        <v>344</v>
      </c>
      <c r="E175" t="str">
        <f t="shared" si="6"/>
        <v>相同</v>
      </c>
      <c r="F175" t="str">
        <f t="shared" si="7"/>
        <v>相同</v>
      </c>
      <c r="G175" t="str">
        <f t="shared" si="8"/>
        <v>相同</v>
      </c>
    </row>
    <row r="176" spans="1:7">
      <c r="A176" s="31" t="s">
        <v>346</v>
      </c>
      <c r="B176" s="32" t="s">
        <v>346</v>
      </c>
      <c r="C176" s="31" t="s">
        <v>346</v>
      </c>
      <c r="D176" s="31" t="s">
        <v>346</v>
      </c>
      <c r="E176" t="str">
        <f t="shared" si="6"/>
        <v>相同</v>
      </c>
      <c r="F176" t="str">
        <f t="shared" si="7"/>
        <v>相同</v>
      </c>
      <c r="G176" t="str">
        <f t="shared" si="8"/>
        <v>相同</v>
      </c>
    </row>
    <row r="177" spans="1:7">
      <c r="A177" s="31" t="s">
        <v>348</v>
      </c>
      <c r="B177" s="32" t="s">
        <v>348</v>
      </c>
      <c r="C177" s="31" t="s">
        <v>348</v>
      </c>
      <c r="D177" s="31" t="s">
        <v>348</v>
      </c>
      <c r="E177" t="str">
        <f t="shared" si="6"/>
        <v>相同</v>
      </c>
      <c r="F177" t="str">
        <f t="shared" si="7"/>
        <v>相同</v>
      </c>
      <c r="G177" t="str">
        <f t="shared" si="8"/>
        <v>相同</v>
      </c>
    </row>
    <row r="178" spans="1:7">
      <c r="A178" s="33" t="s">
        <v>350</v>
      </c>
      <c r="B178" s="34" t="s">
        <v>350</v>
      </c>
      <c r="C178" s="33" t="s">
        <v>350</v>
      </c>
      <c r="D178" s="33" t="s">
        <v>350</v>
      </c>
      <c r="E178" t="str">
        <f t="shared" si="6"/>
        <v>相同</v>
      </c>
      <c r="F178" t="str">
        <f t="shared" si="7"/>
        <v>相同</v>
      </c>
      <c r="G178" t="str">
        <f t="shared" si="8"/>
        <v>相同</v>
      </c>
    </row>
    <row r="179" spans="1:7">
      <c r="A179" s="31" t="s">
        <v>352</v>
      </c>
      <c r="B179" s="32" t="s">
        <v>352</v>
      </c>
      <c r="C179" s="31" t="s">
        <v>352</v>
      </c>
      <c r="D179" s="31" t="s">
        <v>352</v>
      </c>
      <c r="E179" t="str">
        <f t="shared" si="6"/>
        <v>相同</v>
      </c>
      <c r="F179" t="str">
        <f t="shared" si="7"/>
        <v>相同</v>
      </c>
      <c r="G179" t="str">
        <f t="shared" si="8"/>
        <v>相同</v>
      </c>
    </row>
    <row r="180" spans="1:7">
      <c r="A180" s="31" t="s">
        <v>354</v>
      </c>
      <c r="B180" s="32" t="s">
        <v>354</v>
      </c>
      <c r="C180" s="31" t="s">
        <v>354</v>
      </c>
      <c r="D180" s="31" t="s">
        <v>354</v>
      </c>
      <c r="E180" t="str">
        <f t="shared" si="6"/>
        <v>相同</v>
      </c>
      <c r="F180" t="str">
        <f t="shared" si="7"/>
        <v>相同</v>
      </c>
      <c r="G180" t="str">
        <f t="shared" si="8"/>
        <v>相同</v>
      </c>
    </row>
    <row r="181" spans="1:7">
      <c r="A181" s="31" t="s">
        <v>356</v>
      </c>
      <c r="B181" s="32" t="s">
        <v>356</v>
      </c>
      <c r="C181" s="31" t="s">
        <v>356</v>
      </c>
      <c r="D181" s="31" t="s">
        <v>356</v>
      </c>
      <c r="E181" t="str">
        <f t="shared" si="6"/>
        <v>相同</v>
      </c>
      <c r="F181" t="str">
        <f t="shared" si="7"/>
        <v>相同</v>
      </c>
      <c r="G181" t="str">
        <f t="shared" si="8"/>
        <v>相同</v>
      </c>
    </row>
    <row r="182" spans="1:7">
      <c r="A182" s="31" t="s">
        <v>358</v>
      </c>
      <c r="B182" s="32" t="s">
        <v>358</v>
      </c>
      <c r="C182" s="31" t="s">
        <v>358</v>
      </c>
      <c r="D182" s="31" t="s">
        <v>358</v>
      </c>
      <c r="E182" t="str">
        <f t="shared" si="6"/>
        <v>相同</v>
      </c>
      <c r="F182" t="str">
        <f t="shared" si="7"/>
        <v>相同</v>
      </c>
      <c r="G182" t="str">
        <f t="shared" si="8"/>
        <v>相同</v>
      </c>
    </row>
    <row r="183" spans="1:7">
      <c r="A183" s="31" t="s">
        <v>360</v>
      </c>
      <c r="B183" s="32" t="s">
        <v>360</v>
      </c>
      <c r="C183" s="31" t="s">
        <v>360</v>
      </c>
      <c r="D183" s="31" t="s">
        <v>360</v>
      </c>
      <c r="E183" t="str">
        <f t="shared" si="6"/>
        <v>相同</v>
      </c>
      <c r="F183" t="str">
        <f t="shared" si="7"/>
        <v>相同</v>
      </c>
      <c r="G183" t="str">
        <f t="shared" si="8"/>
        <v>相同</v>
      </c>
    </row>
    <row r="184" spans="1:7">
      <c r="A184" s="31" t="s">
        <v>362</v>
      </c>
      <c r="B184" s="32" t="s">
        <v>362</v>
      </c>
      <c r="C184" s="31" t="s">
        <v>362</v>
      </c>
      <c r="D184" s="31" t="s">
        <v>362</v>
      </c>
      <c r="E184" t="str">
        <f t="shared" si="6"/>
        <v>相同</v>
      </c>
      <c r="F184" t="str">
        <f t="shared" si="7"/>
        <v>相同</v>
      </c>
      <c r="G184" t="str">
        <f t="shared" si="8"/>
        <v>相同</v>
      </c>
    </row>
    <row r="185" spans="1:7">
      <c r="A185" s="31" t="s">
        <v>364</v>
      </c>
      <c r="B185" s="32" t="s">
        <v>364</v>
      </c>
      <c r="C185" s="31" t="s">
        <v>364</v>
      </c>
      <c r="D185" s="31" t="s">
        <v>364</v>
      </c>
      <c r="E185" t="str">
        <f t="shared" si="6"/>
        <v>相同</v>
      </c>
      <c r="F185" t="str">
        <f t="shared" si="7"/>
        <v>相同</v>
      </c>
      <c r="G185" t="str">
        <f t="shared" si="8"/>
        <v>相同</v>
      </c>
    </row>
    <row r="186" spans="1:7">
      <c r="A186" s="31" t="s">
        <v>366</v>
      </c>
      <c r="B186" s="32" t="s">
        <v>366</v>
      </c>
      <c r="C186" s="31" t="s">
        <v>366</v>
      </c>
      <c r="D186" s="31" t="s">
        <v>366</v>
      </c>
      <c r="E186" t="str">
        <f t="shared" si="6"/>
        <v>相同</v>
      </c>
      <c r="F186" t="str">
        <f t="shared" si="7"/>
        <v>相同</v>
      </c>
      <c r="G186" t="str">
        <f t="shared" si="8"/>
        <v>相同</v>
      </c>
    </row>
    <row r="187" spans="1:7">
      <c r="A187" s="31" t="s">
        <v>368</v>
      </c>
      <c r="B187" s="32" t="s">
        <v>368</v>
      </c>
      <c r="C187" s="32" t="s">
        <v>368</v>
      </c>
      <c r="D187" s="31" t="s">
        <v>368</v>
      </c>
      <c r="E187" t="str">
        <f t="shared" si="6"/>
        <v>相同</v>
      </c>
      <c r="F187" t="str">
        <f t="shared" si="7"/>
        <v>相同</v>
      </c>
      <c r="G187" t="str">
        <f t="shared" si="8"/>
        <v>相同</v>
      </c>
    </row>
    <row r="188" spans="1:7">
      <c r="A188" s="31" t="s">
        <v>370</v>
      </c>
      <c r="B188" s="32" t="s">
        <v>370</v>
      </c>
      <c r="C188" s="31" t="s">
        <v>370</v>
      </c>
      <c r="D188" s="31" t="s">
        <v>370</v>
      </c>
      <c r="E188" t="str">
        <f t="shared" si="6"/>
        <v>相同</v>
      </c>
      <c r="F188" t="str">
        <f t="shared" si="7"/>
        <v>相同</v>
      </c>
      <c r="G188" t="str">
        <f t="shared" si="8"/>
        <v>相同</v>
      </c>
    </row>
    <row r="189" spans="1:7">
      <c r="A189" s="12" t="s">
        <v>372</v>
      </c>
      <c r="B189" s="12" t="s">
        <v>372</v>
      </c>
      <c r="C189" s="12" t="s">
        <v>372</v>
      </c>
      <c r="D189" s="30" t="s">
        <v>372</v>
      </c>
      <c r="E189" t="str">
        <f t="shared" si="6"/>
        <v>相同</v>
      </c>
      <c r="F189" t="str">
        <f t="shared" si="7"/>
        <v>相同</v>
      </c>
      <c r="G189" t="str">
        <f t="shared" si="8"/>
        <v>相同</v>
      </c>
    </row>
    <row r="190" spans="1:7">
      <c r="A190" s="35" t="s">
        <v>374</v>
      </c>
      <c r="B190" s="35" t="s">
        <v>374</v>
      </c>
      <c r="C190" s="35" t="s">
        <v>374</v>
      </c>
      <c r="D190" s="35" t="s">
        <v>374</v>
      </c>
      <c r="E190" t="str">
        <f t="shared" si="6"/>
        <v>相同</v>
      </c>
      <c r="F190" t="str">
        <f t="shared" si="7"/>
        <v>相同</v>
      </c>
      <c r="G190" t="str">
        <f t="shared" si="8"/>
        <v>相同</v>
      </c>
    </row>
    <row r="191" spans="1:7">
      <c r="A191" s="35" t="s">
        <v>376</v>
      </c>
      <c r="B191" s="35" t="s">
        <v>376</v>
      </c>
      <c r="C191" s="35" t="s">
        <v>376</v>
      </c>
      <c r="D191" s="35" t="s">
        <v>376</v>
      </c>
      <c r="E191" t="str">
        <f t="shared" si="6"/>
        <v>相同</v>
      </c>
      <c r="F191" t="str">
        <f t="shared" si="7"/>
        <v>相同</v>
      </c>
      <c r="G191" t="str">
        <f t="shared" si="8"/>
        <v>相同</v>
      </c>
    </row>
    <row r="192" spans="1:7">
      <c r="A192" s="35" t="s">
        <v>378</v>
      </c>
      <c r="B192" s="35" t="s">
        <v>378</v>
      </c>
      <c r="C192" s="35" t="s">
        <v>378</v>
      </c>
      <c r="D192" s="35" t="s">
        <v>378</v>
      </c>
      <c r="E192" t="str">
        <f t="shared" si="6"/>
        <v>相同</v>
      </c>
      <c r="F192" t="str">
        <f t="shared" si="7"/>
        <v>相同</v>
      </c>
      <c r="G192" t="str">
        <f t="shared" si="8"/>
        <v>相同</v>
      </c>
    </row>
    <row r="193" spans="1:7">
      <c r="A193" s="35" t="s">
        <v>380</v>
      </c>
      <c r="B193" s="35" t="s">
        <v>380</v>
      </c>
      <c r="C193" s="35" t="s">
        <v>380</v>
      </c>
      <c r="D193" s="35" t="s">
        <v>380</v>
      </c>
      <c r="E193" t="str">
        <f t="shared" si="6"/>
        <v>相同</v>
      </c>
      <c r="F193" t="str">
        <f t="shared" si="7"/>
        <v>相同</v>
      </c>
      <c r="G193" t="str">
        <f t="shared" si="8"/>
        <v>相同</v>
      </c>
    </row>
    <row r="194" spans="1:7">
      <c r="A194" s="35" t="s">
        <v>382</v>
      </c>
      <c r="B194" s="35" t="s">
        <v>382</v>
      </c>
      <c r="C194" s="35" t="s">
        <v>382</v>
      </c>
      <c r="D194" s="35" t="s">
        <v>382</v>
      </c>
      <c r="E194" t="str">
        <f t="shared" si="6"/>
        <v>相同</v>
      </c>
      <c r="F194" t="str">
        <f t="shared" si="7"/>
        <v>相同</v>
      </c>
      <c r="G194" t="str">
        <f t="shared" si="8"/>
        <v>相同</v>
      </c>
    </row>
    <row r="195" spans="1:7">
      <c r="A195" s="35" t="s">
        <v>384</v>
      </c>
      <c r="B195" s="35" t="s">
        <v>384</v>
      </c>
      <c r="C195" s="35" t="s">
        <v>384</v>
      </c>
      <c r="D195" s="35" t="s">
        <v>384</v>
      </c>
      <c r="E195" t="str">
        <f t="shared" si="6"/>
        <v>相同</v>
      </c>
      <c r="F195" t="str">
        <f t="shared" si="7"/>
        <v>相同</v>
      </c>
      <c r="G195" t="str">
        <f t="shared" si="8"/>
        <v>相同</v>
      </c>
    </row>
    <row r="196" spans="1:7">
      <c r="A196" s="35" t="s">
        <v>386</v>
      </c>
      <c r="B196" s="35" t="s">
        <v>386</v>
      </c>
      <c r="C196" s="35" t="s">
        <v>386</v>
      </c>
      <c r="D196" s="35" t="s">
        <v>386</v>
      </c>
      <c r="E196" t="str">
        <f t="shared" ref="E196:E259" si="9">IF(TRIM(A196)=TRIM(B196),"相同","不同")</f>
        <v>相同</v>
      </c>
      <c r="F196" t="str">
        <f t="shared" ref="F196:F259" si="10">IF(TRIM(B196)=TRIM(C196),"相同","不同")</f>
        <v>相同</v>
      </c>
      <c r="G196" t="str">
        <f t="shared" ref="G196:G259" si="11">IF(TRIM(C196)=TRIM(D196),"相同","不同")</f>
        <v>相同</v>
      </c>
    </row>
    <row r="197" spans="1:7">
      <c r="A197" s="35" t="s">
        <v>388</v>
      </c>
      <c r="B197" s="35" t="s">
        <v>388</v>
      </c>
      <c r="C197" s="35" t="s">
        <v>388</v>
      </c>
      <c r="D197" s="35" t="s">
        <v>388</v>
      </c>
      <c r="E197" t="str">
        <f t="shared" si="9"/>
        <v>相同</v>
      </c>
      <c r="F197" t="str">
        <f t="shared" si="10"/>
        <v>相同</v>
      </c>
      <c r="G197" t="str">
        <f t="shared" si="11"/>
        <v>相同</v>
      </c>
    </row>
    <row r="198" spans="1:7">
      <c r="A198" s="35" t="s">
        <v>390</v>
      </c>
      <c r="B198" s="35" t="s">
        <v>390</v>
      </c>
      <c r="C198" s="35" t="s">
        <v>390</v>
      </c>
      <c r="D198" s="35" t="s">
        <v>390</v>
      </c>
      <c r="E198" t="str">
        <f t="shared" si="9"/>
        <v>相同</v>
      </c>
      <c r="F198" t="str">
        <f t="shared" si="10"/>
        <v>相同</v>
      </c>
      <c r="G198" t="str">
        <f t="shared" si="11"/>
        <v>相同</v>
      </c>
    </row>
    <row r="199" spans="1:7">
      <c r="A199" s="35" t="s">
        <v>392</v>
      </c>
      <c r="B199" s="35" t="s">
        <v>392</v>
      </c>
      <c r="C199" s="35" t="s">
        <v>392</v>
      </c>
      <c r="D199" s="35" t="s">
        <v>392</v>
      </c>
      <c r="E199" t="str">
        <f t="shared" si="9"/>
        <v>相同</v>
      </c>
      <c r="F199" t="str">
        <f t="shared" si="10"/>
        <v>相同</v>
      </c>
      <c r="G199" t="str">
        <f t="shared" si="11"/>
        <v>相同</v>
      </c>
    </row>
    <row r="200" spans="1:7">
      <c r="A200" s="35" t="s">
        <v>394</v>
      </c>
      <c r="B200" s="35" t="s">
        <v>394</v>
      </c>
      <c r="C200" s="35" t="s">
        <v>394</v>
      </c>
      <c r="D200" s="35" t="s">
        <v>394</v>
      </c>
      <c r="E200" t="str">
        <f t="shared" si="9"/>
        <v>相同</v>
      </c>
      <c r="F200" t="str">
        <f t="shared" si="10"/>
        <v>相同</v>
      </c>
      <c r="G200" t="str">
        <f t="shared" si="11"/>
        <v>相同</v>
      </c>
    </row>
    <row r="201" spans="1:7">
      <c r="A201" s="35" t="s">
        <v>396</v>
      </c>
      <c r="B201" s="35" t="s">
        <v>396</v>
      </c>
      <c r="C201" s="35" t="s">
        <v>396</v>
      </c>
      <c r="D201" s="35" t="s">
        <v>396</v>
      </c>
      <c r="E201" t="str">
        <f t="shared" si="9"/>
        <v>相同</v>
      </c>
      <c r="F201" t="str">
        <f t="shared" si="10"/>
        <v>相同</v>
      </c>
      <c r="G201" t="str">
        <f t="shared" si="11"/>
        <v>相同</v>
      </c>
    </row>
    <row r="202" spans="1:7">
      <c r="A202" s="35" t="s">
        <v>398</v>
      </c>
      <c r="B202" s="35" t="s">
        <v>398</v>
      </c>
      <c r="C202" s="35" t="s">
        <v>398</v>
      </c>
      <c r="D202" s="35" t="s">
        <v>398</v>
      </c>
      <c r="E202" t="str">
        <f t="shared" si="9"/>
        <v>相同</v>
      </c>
      <c r="F202" t="str">
        <f t="shared" si="10"/>
        <v>相同</v>
      </c>
      <c r="G202" t="str">
        <f t="shared" si="11"/>
        <v>相同</v>
      </c>
    </row>
    <row r="203" spans="1:7">
      <c r="A203" s="35" t="s">
        <v>400</v>
      </c>
      <c r="B203" s="35" t="s">
        <v>400</v>
      </c>
      <c r="C203" s="35" t="s">
        <v>400</v>
      </c>
      <c r="D203" s="35" t="s">
        <v>400</v>
      </c>
      <c r="E203" t="str">
        <f t="shared" si="9"/>
        <v>相同</v>
      </c>
      <c r="F203" t="str">
        <f t="shared" si="10"/>
        <v>相同</v>
      </c>
      <c r="G203" t="str">
        <f t="shared" si="11"/>
        <v>相同</v>
      </c>
    </row>
    <row r="204" spans="1:7">
      <c r="A204" s="35" t="s">
        <v>402</v>
      </c>
      <c r="B204" s="35" t="s">
        <v>402</v>
      </c>
      <c r="C204" s="35" t="s">
        <v>402</v>
      </c>
      <c r="D204" s="35" t="s">
        <v>402</v>
      </c>
      <c r="E204" t="str">
        <f t="shared" si="9"/>
        <v>相同</v>
      </c>
      <c r="F204" t="str">
        <f t="shared" si="10"/>
        <v>相同</v>
      </c>
      <c r="G204" t="str">
        <f t="shared" si="11"/>
        <v>相同</v>
      </c>
    </row>
    <row r="205" spans="1:7">
      <c r="A205" s="35" t="s">
        <v>403</v>
      </c>
      <c r="B205" s="35" t="s">
        <v>403</v>
      </c>
      <c r="C205" s="35" t="s">
        <v>403</v>
      </c>
      <c r="D205" s="35" t="s">
        <v>403</v>
      </c>
      <c r="E205" t="str">
        <f t="shared" si="9"/>
        <v>相同</v>
      </c>
      <c r="F205" t="str">
        <f t="shared" si="10"/>
        <v>相同</v>
      </c>
      <c r="G205" t="str">
        <f t="shared" si="11"/>
        <v>相同</v>
      </c>
    </row>
    <row r="206" spans="1:7">
      <c r="A206" s="35" t="s">
        <v>405</v>
      </c>
      <c r="B206" s="35" t="s">
        <v>405</v>
      </c>
      <c r="C206" s="35" t="s">
        <v>405</v>
      </c>
      <c r="D206" s="35" t="s">
        <v>405</v>
      </c>
      <c r="E206" t="str">
        <f t="shared" si="9"/>
        <v>相同</v>
      </c>
      <c r="F206" t="str">
        <f t="shared" si="10"/>
        <v>相同</v>
      </c>
      <c r="G206" t="str">
        <f t="shared" si="11"/>
        <v>相同</v>
      </c>
    </row>
    <row r="207" spans="1:7">
      <c r="A207" s="35" t="s">
        <v>407</v>
      </c>
      <c r="B207" s="35" t="s">
        <v>407</v>
      </c>
      <c r="C207" s="35" t="s">
        <v>407</v>
      </c>
      <c r="D207" s="35" t="s">
        <v>407</v>
      </c>
      <c r="E207" t="str">
        <f t="shared" si="9"/>
        <v>相同</v>
      </c>
      <c r="F207" t="str">
        <f t="shared" si="10"/>
        <v>相同</v>
      </c>
      <c r="G207" t="str">
        <f t="shared" si="11"/>
        <v>相同</v>
      </c>
    </row>
    <row r="208" spans="1:7">
      <c r="A208" s="35" t="s">
        <v>409</v>
      </c>
      <c r="B208" s="35" t="s">
        <v>409</v>
      </c>
      <c r="C208" s="35" t="s">
        <v>409</v>
      </c>
      <c r="D208" s="35" t="s">
        <v>409</v>
      </c>
      <c r="E208" t="str">
        <f t="shared" si="9"/>
        <v>相同</v>
      </c>
      <c r="F208" t="str">
        <f t="shared" si="10"/>
        <v>相同</v>
      </c>
      <c r="G208" t="str">
        <f t="shared" si="11"/>
        <v>相同</v>
      </c>
    </row>
    <row r="209" spans="1:7">
      <c r="A209" s="35" t="s">
        <v>411</v>
      </c>
      <c r="B209" s="35" t="s">
        <v>411</v>
      </c>
      <c r="C209" s="35" t="s">
        <v>411</v>
      </c>
      <c r="D209" s="35" t="s">
        <v>411</v>
      </c>
      <c r="E209" t="str">
        <f t="shared" si="9"/>
        <v>相同</v>
      </c>
      <c r="F209" t="str">
        <f t="shared" si="10"/>
        <v>相同</v>
      </c>
      <c r="G209" t="str">
        <f t="shared" si="11"/>
        <v>相同</v>
      </c>
    </row>
    <row r="210" spans="1:7">
      <c r="A210" s="35" t="s">
        <v>413</v>
      </c>
      <c r="B210" s="35" t="s">
        <v>413</v>
      </c>
      <c r="C210" s="35" t="s">
        <v>413</v>
      </c>
      <c r="D210" s="35" t="s">
        <v>413</v>
      </c>
      <c r="E210" t="str">
        <f t="shared" si="9"/>
        <v>相同</v>
      </c>
      <c r="F210" t="str">
        <f t="shared" si="10"/>
        <v>相同</v>
      </c>
      <c r="G210" t="str">
        <f t="shared" si="11"/>
        <v>相同</v>
      </c>
    </row>
    <row r="211" spans="1:7">
      <c r="A211" s="35" t="s">
        <v>415</v>
      </c>
      <c r="B211" s="35" t="s">
        <v>415</v>
      </c>
      <c r="C211" s="35" t="s">
        <v>415</v>
      </c>
      <c r="D211" s="35" t="s">
        <v>415</v>
      </c>
      <c r="E211" t="str">
        <f t="shared" si="9"/>
        <v>相同</v>
      </c>
      <c r="F211" t="str">
        <f t="shared" si="10"/>
        <v>相同</v>
      </c>
      <c r="G211" t="str">
        <f t="shared" si="11"/>
        <v>相同</v>
      </c>
    </row>
    <row r="212" spans="1:7">
      <c r="A212" s="35" t="s">
        <v>417</v>
      </c>
      <c r="B212" s="35" t="s">
        <v>417</v>
      </c>
      <c r="C212" s="35" t="s">
        <v>417</v>
      </c>
      <c r="D212" s="35" t="s">
        <v>417</v>
      </c>
      <c r="E212" t="str">
        <f t="shared" si="9"/>
        <v>相同</v>
      </c>
      <c r="F212" t="str">
        <f t="shared" si="10"/>
        <v>相同</v>
      </c>
      <c r="G212" t="str">
        <f t="shared" si="11"/>
        <v>相同</v>
      </c>
    </row>
    <row r="213" spans="1:7">
      <c r="A213" s="35" t="s">
        <v>419</v>
      </c>
      <c r="B213" s="35" t="s">
        <v>419</v>
      </c>
      <c r="C213" s="35" t="s">
        <v>419</v>
      </c>
      <c r="D213" s="35" t="s">
        <v>419</v>
      </c>
      <c r="E213" t="str">
        <f t="shared" si="9"/>
        <v>相同</v>
      </c>
      <c r="F213" t="str">
        <f t="shared" si="10"/>
        <v>相同</v>
      </c>
      <c r="G213" t="str">
        <f t="shared" si="11"/>
        <v>相同</v>
      </c>
    </row>
    <row r="214" spans="1:7">
      <c r="A214" s="35" t="s">
        <v>421</v>
      </c>
      <c r="B214" s="35" t="s">
        <v>421</v>
      </c>
      <c r="C214" s="35" t="s">
        <v>421</v>
      </c>
      <c r="D214" s="35" t="s">
        <v>421</v>
      </c>
      <c r="E214" t="str">
        <f t="shared" si="9"/>
        <v>相同</v>
      </c>
      <c r="F214" t="str">
        <f t="shared" si="10"/>
        <v>相同</v>
      </c>
      <c r="G214" t="str">
        <f t="shared" si="11"/>
        <v>相同</v>
      </c>
    </row>
    <row r="215" spans="1:7">
      <c r="A215" s="35" t="s">
        <v>423</v>
      </c>
      <c r="B215" s="35" t="s">
        <v>423</v>
      </c>
      <c r="C215" s="35" t="s">
        <v>423</v>
      </c>
      <c r="D215" s="35" t="s">
        <v>423</v>
      </c>
      <c r="E215" t="str">
        <f t="shared" si="9"/>
        <v>相同</v>
      </c>
      <c r="F215" t="str">
        <f t="shared" si="10"/>
        <v>相同</v>
      </c>
      <c r="G215" t="str">
        <f t="shared" si="11"/>
        <v>相同</v>
      </c>
    </row>
    <row r="216" spans="1:7">
      <c r="A216" s="35" t="s">
        <v>425</v>
      </c>
      <c r="B216" s="35" t="s">
        <v>425</v>
      </c>
      <c r="C216" s="35" t="s">
        <v>425</v>
      </c>
      <c r="D216" s="36" t="s">
        <v>425</v>
      </c>
      <c r="E216" t="str">
        <f t="shared" si="9"/>
        <v>相同</v>
      </c>
      <c r="F216" t="str">
        <f t="shared" si="10"/>
        <v>相同</v>
      </c>
      <c r="G216" t="str">
        <f t="shared" si="11"/>
        <v>相同</v>
      </c>
    </row>
    <row r="217" spans="1:7">
      <c r="A217" s="37" t="s">
        <v>427</v>
      </c>
      <c r="B217" s="12" t="s">
        <v>427</v>
      </c>
      <c r="C217" s="12" t="s">
        <v>427</v>
      </c>
      <c r="D217" s="38" t="s">
        <v>427</v>
      </c>
      <c r="E217" t="str">
        <f t="shared" si="9"/>
        <v>相同</v>
      </c>
      <c r="F217" t="str">
        <f t="shared" si="10"/>
        <v>相同</v>
      </c>
      <c r="G217" t="str">
        <f t="shared" si="11"/>
        <v>相同</v>
      </c>
    </row>
    <row r="218" spans="1:7">
      <c r="A218" s="37" t="s">
        <v>429</v>
      </c>
      <c r="B218" s="12" t="s">
        <v>429</v>
      </c>
      <c r="C218" s="12" t="s">
        <v>429</v>
      </c>
      <c r="D218" s="38" t="s">
        <v>429</v>
      </c>
      <c r="E218" t="str">
        <f t="shared" si="9"/>
        <v>相同</v>
      </c>
      <c r="F218" t="str">
        <f t="shared" si="10"/>
        <v>相同</v>
      </c>
      <c r="G218" t="str">
        <f t="shared" si="11"/>
        <v>相同</v>
      </c>
    </row>
    <row r="219" spans="1:7">
      <c r="A219" s="37" t="s">
        <v>431</v>
      </c>
      <c r="B219" s="12" t="s">
        <v>431</v>
      </c>
      <c r="C219" s="12" t="s">
        <v>431</v>
      </c>
      <c r="D219" s="38" t="s">
        <v>431</v>
      </c>
      <c r="E219" t="str">
        <f t="shared" si="9"/>
        <v>相同</v>
      </c>
      <c r="F219" t="str">
        <f t="shared" si="10"/>
        <v>相同</v>
      </c>
      <c r="G219" t="str">
        <f t="shared" si="11"/>
        <v>相同</v>
      </c>
    </row>
    <row r="220" spans="1:7">
      <c r="A220" s="37" t="s">
        <v>433</v>
      </c>
      <c r="B220" s="12" t="s">
        <v>433</v>
      </c>
      <c r="C220" s="12" t="s">
        <v>433</v>
      </c>
      <c r="D220" s="38" t="s">
        <v>433</v>
      </c>
      <c r="E220" t="str">
        <f t="shared" si="9"/>
        <v>相同</v>
      </c>
      <c r="F220" t="str">
        <f t="shared" si="10"/>
        <v>相同</v>
      </c>
      <c r="G220" t="str">
        <f t="shared" si="11"/>
        <v>相同</v>
      </c>
    </row>
    <row r="221" spans="1:7">
      <c r="A221" s="37" t="s">
        <v>435</v>
      </c>
      <c r="B221" s="12" t="s">
        <v>435</v>
      </c>
      <c r="C221" s="12" t="s">
        <v>435</v>
      </c>
      <c r="D221" s="38" t="s">
        <v>435</v>
      </c>
      <c r="E221" t="str">
        <f t="shared" si="9"/>
        <v>相同</v>
      </c>
      <c r="F221" t="str">
        <f t="shared" si="10"/>
        <v>相同</v>
      </c>
      <c r="G221" t="str">
        <f t="shared" si="11"/>
        <v>相同</v>
      </c>
    </row>
    <row r="222" spans="1:7">
      <c r="A222" s="39" t="s">
        <v>437</v>
      </c>
      <c r="B222" s="39" t="s">
        <v>437</v>
      </c>
      <c r="C222" s="39" t="s">
        <v>437</v>
      </c>
      <c r="D222" s="11" t="s">
        <v>437</v>
      </c>
      <c r="E222" t="str">
        <f t="shared" si="9"/>
        <v>相同</v>
      </c>
      <c r="F222" t="str">
        <f t="shared" si="10"/>
        <v>相同</v>
      </c>
      <c r="G222" t="str">
        <f t="shared" si="11"/>
        <v>相同</v>
      </c>
    </row>
    <row r="223" spans="1:7">
      <c r="A223" s="39" t="s">
        <v>439</v>
      </c>
      <c r="B223" s="39" t="s">
        <v>439</v>
      </c>
      <c r="C223" s="39" t="s">
        <v>439</v>
      </c>
      <c r="D223" s="11" t="s">
        <v>439</v>
      </c>
      <c r="E223" t="str">
        <f t="shared" si="9"/>
        <v>相同</v>
      </c>
      <c r="F223" t="str">
        <f t="shared" si="10"/>
        <v>相同</v>
      </c>
      <c r="G223" t="str">
        <f t="shared" si="11"/>
        <v>相同</v>
      </c>
    </row>
    <row r="224" spans="1:7">
      <c r="A224" s="39" t="s">
        <v>441</v>
      </c>
      <c r="B224" s="39" t="s">
        <v>441</v>
      </c>
      <c r="C224" s="39" t="s">
        <v>441</v>
      </c>
      <c r="D224" s="11" t="s">
        <v>441</v>
      </c>
      <c r="E224" t="str">
        <f t="shared" si="9"/>
        <v>相同</v>
      </c>
      <c r="F224" t="str">
        <f t="shared" si="10"/>
        <v>相同</v>
      </c>
      <c r="G224" t="str">
        <f t="shared" si="11"/>
        <v>相同</v>
      </c>
    </row>
    <row r="225" spans="1:7">
      <c r="A225" s="39" t="s">
        <v>443</v>
      </c>
      <c r="B225" s="39" t="s">
        <v>443</v>
      </c>
      <c r="C225" s="39" t="s">
        <v>443</v>
      </c>
      <c r="D225" s="11" t="s">
        <v>443</v>
      </c>
      <c r="E225" t="str">
        <f t="shared" si="9"/>
        <v>相同</v>
      </c>
      <c r="F225" t="str">
        <f t="shared" si="10"/>
        <v>相同</v>
      </c>
      <c r="G225" t="str">
        <f t="shared" si="11"/>
        <v>相同</v>
      </c>
    </row>
    <row r="226" spans="1:7">
      <c r="A226" s="39" t="s">
        <v>445</v>
      </c>
      <c r="B226" s="39" t="s">
        <v>445</v>
      </c>
      <c r="C226" s="39" t="s">
        <v>445</v>
      </c>
      <c r="D226" s="11" t="s">
        <v>445</v>
      </c>
      <c r="E226" t="str">
        <f t="shared" si="9"/>
        <v>相同</v>
      </c>
      <c r="F226" t="str">
        <f t="shared" si="10"/>
        <v>相同</v>
      </c>
      <c r="G226" t="str">
        <f t="shared" si="11"/>
        <v>相同</v>
      </c>
    </row>
    <row r="227" spans="1:7">
      <c r="A227" s="40" t="s">
        <v>447</v>
      </c>
      <c r="B227" s="40" t="s">
        <v>447</v>
      </c>
      <c r="C227" s="40" t="s">
        <v>447</v>
      </c>
      <c r="D227" s="41" t="s">
        <v>447</v>
      </c>
      <c r="E227" t="str">
        <f t="shared" si="9"/>
        <v>相同</v>
      </c>
      <c r="F227" t="str">
        <f t="shared" si="10"/>
        <v>相同</v>
      </c>
      <c r="G227" t="str">
        <f t="shared" si="11"/>
        <v>相同</v>
      </c>
    </row>
    <row r="228" spans="1:7">
      <c r="A228" s="39" t="s">
        <v>449</v>
      </c>
      <c r="B228" s="39" t="s">
        <v>449</v>
      </c>
      <c r="C228" s="39" t="s">
        <v>449</v>
      </c>
      <c r="D228" s="11" t="s">
        <v>449</v>
      </c>
      <c r="E228" t="str">
        <f t="shared" si="9"/>
        <v>相同</v>
      </c>
      <c r="F228" t="str">
        <f t="shared" si="10"/>
        <v>相同</v>
      </c>
      <c r="G228" t="str">
        <f t="shared" si="11"/>
        <v>相同</v>
      </c>
    </row>
    <row r="229" spans="1:7">
      <c r="A229" s="39" t="s">
        <v>451</v>
      </c>
      <c r="B229" s="39" t="s">
        <v>451</v>
      </c>
      <c r="C229" s="39" t="s">
        <v>451</v>
      </c>
      <c r="D229" s="11" t="s">
        <v>451</v>
      </c>
      <c r="E229" t="str">
        <f t="shared" si="9"/>
        <v>相同</v>
      </c>
      <c r="F229" t="str">
        <f t="shared" si="10"/>
        <v>相同</v>
      </c>
      <c r="G229" t="str">
        <f t="shared" si="11"/>
        <v>相同</v>
      </c>
    </row>
    <row r="230" spans="1:7">
      <c r="A230" s="39" t="s">
        <v>453</v>
      </c>
      <c r="B230" s="39" t="s">
        <v>453</v>
      </c>
      <c r="C230" s="39" t="s">
        <v>453</v>
      </c>
      <c r="D230" s="11" t="s">
        <v>453</v>
      </c>
      <c r="E230" t="str">
        <f t="shared" si="9"/>
        <v>相同</v>
      </c>
      <c r="F230" t="str">
        <f t="shared" si="10"/>
        <v>相同</v>
      </c>
      <c r="G230" t="str">
        <f t="shared" si="11"/>
        <v>相同</v>
      </c>
    </row>
    <row r="231" spans="1:7">
      <c r="A231" s="39" t="s">
        <v>455</v>
      </c>
      <c r="B231" s="39" t="s">
        <v>455</v>
      </c>
      <c r="C231" s="39" t="s">
        <v>455</v>
      </c>
      <c r="D231" s="11" t="s">
        <v>455</v>
      </c>
      <c r="E231" t="str">
        <f t="shared" si="9"/>
        <v>相同</v>
      </c>
      <c r="F231" t="str">
        <f t="shared" si="10"/>
        <v>相同</v>
      </c>
      <c r="G231" t="str">
        <f t="shared" si="11"/>
        <v>相同</v>
      </c>
    </row>
    <row r="232" spans="1:7">
      <c r="A232" s="39" t="s">
        <v>457</v>
      </c>
      <c r="B232" s="39" t="s">
        <v>457</v>
      </c>
      <c r="C232" s="39" t="s">
        <v>457</v>
      </c>
      <c r="D232" s="11" t="s">
        <v>457</v>
      </c>
      <c r="E232" t="str">
        <f t="shared" si="9"/>
        <v>相同</v>
      </c>
      <c r="F232" t="str">
        <f t="shared" si="10"/>
        <v>相同</v>
      </c>
      <c r="G232" t="str">
        <f t="shared" si="11"/>
        <v>相同</v>
      </c>
    </row>
    <row r="233" spans="1:7">
      <c r="A233" s="39" t="s">
        <v>459</v>
      </c>
      <c r="B233" s="39" t="s">
        <v>459</v>
      </c>
      <c r="C233" s="39" t="s">
        <v>459</v>
      </c>
      <c r="D233" s="11" t="s">
        <v>459</v>
      </c>
      <c r="E233" t="str">
        <f t="shared" si="9"/>
        <v>相同</v>
      </c>
      <c r="F233" t="str">
        <f t="shared" si="10"/>
        <v>相同</v>
      </c>
      <c r="G233" t="str">
        <f t="shared" si="11"/>
        <v>相同</v>
      </c>
    </row>
    <row r="234" spans="1:7">
      <c r="A234" s="39" t="s">
        <v>461</v>
      </c>
      <c r="B234" s="39" t="s">
        <v>461</v>
      </c>
      <c r="C234" s="39" t="s">
        <v>461</v>
      </c>
      <c r="D234" s="11" t="s">
        <v>461</v>
      </c>
      <c r="E234" t="str">
        <f t="shared" si="9"/>
        <v>相同</v>
      </c>
      <c r="F234" t="str">
        <f t="shared" si="10"/>
        <v>相同</v>
      </c>
      <c r="G234" t="str">
        <f t="shared" si="11"/>
        <v>相同</v>
      </c>
    </row>
    <row r="235" spans="1:7">
      <c r="A235" s="39" t="s">
        <v>463</v>
      </c>
      <c r="B235" s="39" t="s">
        <v>463</v>
      </c>
      <c r="C235" s="39" t="s">
        <v>463</v>
      </c>
      <c r="D235" s="11" t="s">
        <v>463</v>
      </c>
      <c r="E235" t="str">
        <f t="shared" si="9"/>
        <v>相同</v>
      </c>
      <c r="F235" t="str">
        <f t="shared" si="10"/>
        <v>相同</v>
      </c>
      <c r="G235" t="str">
        <f t="shared" si="11"/>
        <v>相同</v>
      </c>
    </row>
    <row r="236" spans="1:7">
      <c r="A236" s="39" t="s">
        <v>465</v>
      </c>
      <c r="B236" s="39" t="s">
        <v>465</v>
      </c>
      <c r="C236" s="39" t="s">
        <v>465</v>
      </c>
      <c r="D236" s="11" t="s">
        <v>465</v>
      </c>
      <c r="E236" t="str">
        <f t="shared" si="9"/>
        <v>相同</v>
      </c>
      <c r="F236" t="str">
        <f t="shared" si="10"/>
        <v>相同</v>
      </c>
      <c r="G236" t="str">
        <f t="shared" si="11"/>
        <v>相同</v>
      </c>
    </row>
    <row r="237" spans="1:7">
      <c r="A237" s="39" t="s">
        <v>467</v>
      </c>
      <c r="B237" s="39" t="s">
        <v>467</v>
      </c>
      <c r="C237" s="39" t="s">
        <v>467</v>
      </c>
      <c r="D237" s="11" t="s">
        <v>467</v>
      </c>
      <c r="E237" t="str">
        <f t="shared" si="9"/>
        <v>相同</v>
      </c>
      <c r="F237" t="str">
        <f t="shared" si="10"/>
        <v>相同</v>
      </c>
      <c r="G237" t="str">
        <f t="shared" si="11"/>
        <v>相同</v>
      </c>
    </row>
    <row r="238" spans="1:7">
      <c r="A238" s="39" t="s">
        <v>469</v>
      </c>
      <c r="B238" s="39" t="s">
        <v>469</v>
      </c>
      <c r="C238" s="39" t="s">
        <v>469</v>
      </c>
      <c r="D238" s="11" t="s">
        <v>469</v>
      </c>
      <c r="E238" t="str">
        <f t="shared" si="9"/>
        <v>相同</v>
      </c>
      <c r="F238" t="str">
        <f t="shared" si="10"/>
        <v>相同</v>
      </c>
      <c r="G238" t="str">
        <f t="shared" si="11"/>
        <v>相同</v>
      </c>
    </row>
    <row r="239" spans="1:7">
      <c r="A239" s="39" t="s">
        <v>471</v>
      </c>
      <c r="B239" s="39" t="s">
        <v>471</v>
      </c>
      <c r="C239" s="39" t="s">
        <v>471</v>
      </c>
      <c r="D239" s="11" t="s">
        <v>471</v>
      </c>
      <c r="E239" t="str">
        <f t="shared" si="9"/>
        <v>相同</v>
      </c>
      <c r="F239" t="str">
        <f t="shared" si="10"/>
        <v>相同</v>
      </c>
      <c r="G239" t="str">
        <f t="shared" si="11"/>
        <v>相同</v>
      </c>
    </row>
    <row r="240" spans="1:7">
      <c r="A240" s="39" t="s">
        <v>473</v>
      </c>
      <c r="B240" s="39" t="s">
        <v>473</v>
      </c>
      <c r="C240" s="39" t="s">
        <v>473</v>
      </c>
      <c r="D240" s="11" t="s">
        <v>473</v>
      </c>
      <c r="E240" t="str">
        <f t="shared" si="9"/>
        <v>相同</v>
      </c>
      <c r="F240" t="str">
        <f t="shared" si="10"/>
        <v>相同</v>
      </c>
      <c r="G240" t="str">
        <f t="shared" si="11"/>
        <v>相同</v>
      </c>
    </row>
    <row r="241" spans="1:7">
      <c r="A241" s="39" t="s">
        <v>475</v>
      </c>
      <c r="B241" s="39" t="s">
        <v>475</v>
      </c>
      <c r="C241" s="39" t="s">
        <v>475</v>
      </c>
      <c r="D241" s="11" t="s">
        <v>475</v>
      </c>
      <c r="E241" t="str">
        <f t="shared" si="9"/>
        <v>相同</v>
      </c>
      <c r="F241" t="str">
        <f t="shared" si="10"/>
        <v>相同</v>
      </c>
      <c r="G241" t="str">
        <f t="shared" si="11"/>
        <v>相同</v>
      </c>
    </row>
    <row r="242" spans="1:7">
      <c r="A242" s="39" t="s">
        <v>477</v>
      </c>
      <c r="B242" s="39" t="s">
        <v>477</v>
      </c>
      <c r="C242" s="39" t="s">
        <v>477</v>
      </c>
      <c r="D242" s="11" t="s">
        <v>477</v>
      </c>
      <c r="E242" t="str">
        <f t="shared" si="9"/>
        <v>相同</v>
      </c>
      <c r="F242" t="str">
        <f t="shared" si="10"/>
        <v>相同</v>
      </c>
      <c r="G242" t="str">
        <f t="shared" si="11"/>
        <v>相同</v>
      </c>
    </row>
    <row r="243" spans="1:7">
      <c r="A243" s="37" t="s">
        <v>479</v>
      </c>
      <c r="B243" s="37" t="s">
        <v>479</v>
      </c>
      <c r="C243" s="37" t="s">
        <v>479</v>
      </c>
      <c r="D243" s="11" t="s">
        <v>479</v>
      </c>
      <c r="E243" t="str">
        <f t="shared" si="9"/>
        <v>相同</v>
      </c>
      <c r="F243" t="str">
        <f t="shared" si="10"/>
        <v>相同</v>
      </c>
      <c r="G243" t="str">
        <f t="shared" si="11"/>
        <v>相同</v>
      </c>
    </row>
    <row r="244" spans="1:7">
      <c r="A244" s="37" t="s">
        <v>481</v>
      </c>
      <c r="B244" s="37" t="s">
        <v>481</v>
      </c>
      <c r="C244" s="37" t="s">
        <v>481</v>
      </c>
      <c r="D244" s="11" t="s">
        <v>481</v>
      </c>
      <c r="E244" t="str">
        <f t="shared" si="9"/>
        <v>相同</v>
      </c>
      <c r="F244" t="str">
        <f t="shared" si="10"/>
        <v>相同</v>
      </c>
      <c r="G244" t="str">
        <f t="shared" si="11"/>
        <v>相同</v>
      </c>
    </row>
    <row r="245" spans="1:7">
      <c r="A245" s="37" t="s">
        <v>483</v>
      </c>
      <c r="B245" s="37" t="s">
        <v>483</v>
      </c>
      <c r="C245" s="37" t="s">
        <v>483</v>
      </c>
      <c r="D245" s="11" t="s">
        <v>483</v>
      </c>
      <c r="E245" t="str">
        <f t="shared" si="9"/>
        <v>相同</v>
      </c>
      <c r="F245" t="str">
        <f t="shared" si="10"/>
        <v>相同</v>
      </c>
      <c r="G245" t="str">
        <f t="shared" si="11"/>
        <v>相同</v>
      </c>
    </row>
    <row r="246" spans="1:7">
      <c r="A246" s="37" t="s">
        <v>485</v>
      </c>
      <c r="B246" s="37" t="s">
        <v>485</v>
      </c>
      <c r="C246" s="37" t="s">
        <v>485</v>
      </c>
      <c r="D246" s="11" t="s">
        <v>485</v>
      </c>
      <c r="E246" t="str">
        <f t="shared" si="9"/>
        <v>相同</v>
      </c>
      <c r="F246" t="str">
        <f t="shared" si="10"/>
        <v>相同</v>
      </c>
      <c r="G246" t="str">
        <f t="shared" si="11"/>
        <v>相同</v>
      </c>
    </row>
    <row r="247" spans="1:7">
      <c r="A247" s="37" t="s">
        <v>487</v>
      </c>
      <c r="B247" s="37" t="s">
        <v>487</v>
      </c>
      <c r="C247" s="37" t="s">
        <v>487</v>
      </c>
      <c r="D247" s="11" t="s">
        <v>487</v>
      </c>
      <c r="E247" t="str">
        <f t="shared" si="9"/>
        <v>相同</v>
      </c>
      <c r="F247" t="str">
        <f t="shared" si="10"/>
        <v>相同</v>
      </c>
      <c r="G247" t="str">
        <f t="shared" si="11"/>
        <v>相同</v>
      </c>
    </row>
    <row r="248" spans="1:7">
      <c r="A248" s="37" t="s">
        <v>489</v>
      </c>
      <c r="B248" s="37" t="s">
        <v>489</v>
      </c>
      <c r="C248" s="37" t="s">
        <v>489</v>
      </c>
      <c r="D248" s="11" t="s">
        <v>489</v>
      </c>
      <c r="E248" t="str">
        <f t="shared" si="9"/>
        <v>相同</v>
      </c>
      <c r="F248" t="str">
        <f t="shared" si="10"/>
        <v>相同</v>
      </c>
      <c r="G248" t="str">
        <f t="shared" si="11"/>
        <v>相同</v>
      </c>
    </row>
    <row r="249" spans="1:7">
      <c r="A249" s="37" t="s">
        <v>491</v>
      </c>
      <c r="B249" s="37" t="s">
        <v>491</v>
      </c>
      <c r="C249" s="37" t="s">
        <v>491</v>
      </c>
      <c r="D249" s="11" t="s">
        <v>491</v>
      </c>
      <c r="E249" t="str">
        <f t="shared" si="9"/>
        <v>相同</v>
      </c>
      <c r="F249" t="str">
        <f t="shared" si="10"/>
        <v>相同</v>
      </c>
      <c r="G249" t="str">
        <f t="shared" si="11"/>
        <v>相同</v>
      </c>
    </row>
    <row r="250" spans="1:7">
      <c r="A250" s="37" t="s">
        <v>493</v>
      </c>
      <c r="B250" s="37" t="s">
        <v>493</v>
      </c>
      <c r="C250" s="37" t="s">
        <v>493</v>
      </c>
      <c r="D250" s="11" t="s">
        <v>493</v>
      </c>
      <c r="E250" t="str">
        <f t="shared" si="9"/>
        <v>相同</v>
      </c>
      <c r="F250" t="str">
        <f t="shared" si="10"/>
        <v>相同</v>
      </c>
      <c r="G250" t="str">
        <f t="shared" si="11"/>
        <v>相同</v>
      </c>
    </row>
    <row r="251" spans="1:7">
      <c r="A251" s="25"/>
      <c r="B251" s="13"/>
      <c r="C251" s="12"/>
      <c r="D251" s="25"/>
      <c r="E251" t="str">
        <f t="shared" si="9"/>
        <v>相同</v>
      </c>
      <c r="F251" t="str">
        <f t="shared" si="10"/>
        <v>相同</v>
      </c>
      <c r="G251" t="str">
        <f t="shared" si="11"/>
        <v>相同</v>
      </c>
    </row>
    <row r="252" spans="1:7">
      <c r="A252" s="25"/>
      <c r="B252" s="13"/>
      <c r="C252" s="12"/>
      <c r="D252" s="25"/>
      <c r="E252" t="str">
        <f t="shared" si="9"/>
        <v>相同</v>
      </c>
      <c r="F252" t="str">
        <f t="shared" si="10"/>
        <v>相同</v>
      </c>
      <c r="G252" t="str">
        <f t="shared" si="11"/>
        <v>相同</v>
      </c>
    </row>
    <row r="253" spans="1:7">
      <c r="A253" s="25"/>
      <c r="B253" s="13"/>
      <c r="C253" s="12"/>
      <c r="D253" s="25"/>
      <c r="E253" t="str">
        <f t="shared" si="9"/>
        <v>相同</v>
      </c>
      <c r="F253" t="str">
        <f t="shared" si="10"/>
        <v>相同</v>
      </c>
      <c r="G253" t="str">
        <f t="shared" si="11"/>
        <v>相同</v>
      </c>
    </row>
    <row r="254" spans="1:7">
      <c r="A254" s="25"/>
      <c r="B254" s="13"/>
      <c r="C254" s="39"/>
      <c r="D254" s="25"/>
      <c r="E254" t="str">
        <f t="shared" si="9"/>
        <v>相同</v>
      </c>
      <c r="F254" t="str">
        <f t="shared" si="10"/>
        <v>相同</v>
      </c>
      <c r="G254" t="str">
        <f t="shared" si="11"/>
        <v>相同</v>
      </c>
    </row>
    <row r="255" spans="1:7">
      <c r="A255" s="25"/>
      <c r="B255" s="13"/>
      <c r="C255" s="39"/>
      <c r="D255" s="25"/>
      <c r="E255" t="str">
        <f t="shared" si="9"/>
        <v>相同</v>
      </c>
      <c r="F255" t="str">
        <f t="shared" si="10"/>
        <v>相同</v>
      </c>
      <c r="G255" t="str">
        <f t="shared" si="11"/>
        <v>相同</v>
      </c>
    </row>
    <row r="256" spans="1:7">
      <c r="A256" s="25"/>
      <c r="B256" s="13"/>
      <c r="C256" s="39"/>
      <c r="D256" s="25"/>
      <c r="E256" t="str">
        <f t="shared" si="9"/>
        <v>相同</v>
      </c>
      <c r="F256" t="str">
        <f t="shared" si="10"/>
        <v>相同</v>
      </c>
      <c r="G256" t="str">
        <f t="shared" si="11"/>
        <v>相同</v>
      </c>
    </row>
    <row r="257" spans="1:7">
      <c r="A257" s="25"/>
      <c r="B257" s="13"/>
      <c r="C257" s="39"/>
      <c r="D257" s="25"/>
      <c r="E257" t="str">
        <f t="shared" si="9"/>
        <v>相同</v>
      </c>
      <c r="F257" t="str">
        <f t="shared" si="10"/>
        <v>相同</v>
      </c>
      <c r="G257" t="str">
        <f t="shared" si="11"/>
        <v>相同</v>
      </c>
    </row>
    <row r="258" spans="1:7">
      <c r="A258" s="25"/>
      <c r="B258" s="13"/>
      <c r="C258" s="39"/>
      <c r="D258" s="25"/>
      <c r="E258" t="str">
        <f t="shared" si="9"/>
        <v>相同</v>
      </c>
      <c r="F258" t="str">
        <f t="shared" si="10"/>
        <v>相同</v>
      </c>
      <c r="G258" t="str">
        <f t="shared" si="11"/>
        <v>相同</v>
      </c>
    </row>
    <row r="259" spans="1:7">
      <c r="A259" s="25"/>
      <c r="B259" s="13"/>
      <c r="C259" s="40"/>
      <c r="D259" s="25"/>
      <c r="E259" t="str">
        <f t="shared" si="9"/>
        <v>相同</v>
      </c>
      <c r="F259" t="str">
        <f t="shared" si="10"/>
        <v>相同</v>
      </c>
      <c r="G259" t="str">
        <f t="shared" si="11"/>
        <v>相同</v>
      </c>
    </row>
    <row r="260" spans="1:7">
      <c r="A260" s="25"/>
      <c r="B260" s="13"/>
      <c r="C260" s="39"/>
      <c r="D260" s="25"/>
      <c r="E260" t="str">
        <f>IF(TRIM(A260)=TRIM(B260),"相同","不同")</f>
        <v>相同</v>
      </c>
      <c r="F260" t="str">
        <f>IF(TRIM(B260)=TRIM(C260),"相同","不同")</f>
        <v>相同</v>
      </c>
      <c r="G260" t="str">
        <f>IF(TRIM(C260)=TRIM(D260),"相同","不同")</f>
        <v>相同</v>
      </c>
    </row>
    <row r="261" spans="1:7">
      <c r="A261" s="25"/>
      <c r="B261" s="13"/>
      <c r="C261" s="39"/>
      <c r="D261" s="25"/>
      <c r="E261" t="str">
        <f>IF(TRIM(A261)=TRIM(B261),"相同","不同")</f>
        <v>相同</v>
      </c>
      <c r="F261" t="str">
        <f>IF(TRIM(B261)=TRIM(C261),"相同","不同")</f>
        <v>相同</v>
      </c>
      <c r="G261" t="str">
        <f>IF(TRIM(C261)=TRIM(D261),"相同","不同")</f>
        <v>相同</v>
      </c>
    </row>
    <row r="262" spans="1:7">
      <c r="A262" s="25"/>
      <c r="B262" s="13"/>
      <c r="C262" s="39"/>
      <c r="D262" s="25"/>
      <c r="E262" t="str">
        <f>IF(TRIM(A262)=TRIM(B262),"相同","不同")</f>
        <v>相同</v>
      </c>
      <c r="F262" t="str">
        <f>IF(TRIM(B262)=TRIM(C262),"相同","不同")</f>
        <v>相同</v>
      </c>
      <c r="G262" t="str">
        <f>IF(TRIM(C262)=TRIM(D262),"相同","不同")</f>
        <v>相同</v>
      </c>
    </row>
    <row r="263" spans="1:7">
      <c r="A263" s="25"/>
      <c r="B263" s="13"/>
      <c r="C263" s="39"/>
      <c r="D263" s="25"/>
      <c r="E263" t="str">
        <f>IF(TRIM(A263)=TRIM(B263),"相同","不同")</f>
        <v>相同</v>
      </c>
      <c r="F263" t="str">
        <f>IF(TRIM(B263)=TRIM(C263),"相同","不同")</f>
        <v>相同</v>
      </c>
      <c r="G263" t="str">
        <f>IF(TRIM(C263)=TRIM(D263),"相同","不同")</f>
        <v>相同</v>
      </c>
    </row>
    <row r="264" spans="1:7">
      <c r="A264" s="25"/>
      <c r="B264" s="13"/>
      <c r="C264" s="39"/>
      <c r="D264" s="25"/>
      <c r="E264" t="str">
        <f>IF(TRIM(A264)=TRIM(B264),"相同","不同")</f>
        <v>相同</v>
      </c>
      <c r="F264" t="str">
        <f>IF(TRIM(B264)=TRIM(C264),"相同","不同")</f>
        <v>相同</v>
      </c>
      <c r="G264" t="str">
        <f>IF(TRIM(C264)=TRIM(D264),"相同","不同")</f>
        <v>相同</v>
      </c>
    </row>
    <row r="265" spans="1:7">
      <c r="A265" s="25"/>
      <c r="B265" s="13"/>
      <c r="C265" s="39"/>
      <c r="D265" s="25"/>
      <c r="E265" t="str">
        <f>IF(TRIM(A265)=TRIM(B265),"相同","不同")</f>
        <v>相同</v>
      </c>
      <c r="F265" t="str">
        <f>IF(TRIM(B265)=TRIM(C265),"相同","不同")</f>
        <v>相同</v>
      </c>
      <c r="G265" t="str">
        <f>IF(TRIM(C265)=TRIM(D265),"相同","不同")</f>
        <v>相同</v>
      </c>
    </row>
    <row r="266" spans="1:7">
      <c r="A266" s="25"/>
      <c r="B266" s="13"/>
      <c r="C266" s="39"/>
      <c r="D266" s="25"/>
      <c r="E266" t="str">
        <f>IF(TRIM(A266)=TRIM(B266),"相同","不同")</f>
        <v>相同</v>
      </c>
      <c r="F266" t="str">
        <f>IF(TRIM(B266)=TRIM(C266),"相同","不同")</f>
        <v>相同</v>
      </c>
      <c r="G266" t="str">
        <f>IF(TRIM(C266)=TRIM(D266),"相同","不同")</f>
        <v>相同</v>
      </c>
    </row>
    <row r="267" spans="1:7">
      <c r="A267" s="25"/>
      <c r="B267" s="13"/>
      <c r="C267" s="39"/>
      <c r="D267" s="25"/>
      <c r="E267" t="str">
        <f>IF(TRIM(A267)=TRIM(B267),"相同","不同")</f>
        <v>相同</v>
      </c>
      <c r="F267" t="str">
        <f>IF(TRIM(B267)=TRIM(C267),"相同","不同")</f>
        <v>相同</v>
      </c>
      <c r="G267" t="str">
        <f>IF(TRIM(C267)=TRIM(D267),"相同","不同")</f>
        <v>相同</v>
      </c>
    </row>
    <row r="268" spans="1:7">
      <c r="A268" s="25"/>
      <c r="B268" s="13"/>
      <c r="C268" s="39"/>
      <c r="D268" s="25"/>
      <c r="E268" t="str">
        <f>IF(TRIM(A268)=TRIM(B268),"相同","不同")</f>
        <v>相同</v>
      </c>
      <c r="F268" t="str">
        <f>IF(TRIM(B268)=TRIM(C268),"相同","不同")</f>
        <v>相同</v>
      </c>
      <c r="G268" t="str">
        <f>IF(TRIM(C268)=TRIM(D268),"相同","不同")</f>
        <v>相同</v>
      </c>
    </row>
    <row r="269" spans="1:7">
      <c r="A269" s="25"/>
      <c r="B269" s="13"/>
      <c r="C269" s="39"/>
      <c r="D269" s="25"/>
      <c r="E269" t="str">
        <f>IF(TRIM(A269)=TRIM(B269),"相同","不同")</f>
        <v>相同</v>
      </c>
      <c r="F269" t="str">
        <f>IF(TRIM(B269)=TRIM(C269),"相同","不同")</f>
        <v>相同</v>
      </c>
      <c r="G269" t="str">
        <f>IF(TRIM(C269)=TRIM(D269),"相同","不同")</f>
        <v>相同</v>
      </c>
    </row>
    <row r="270" spans="1:7">
      <c r="A270" s="25"/>
      <c r="B270" s="13"/>
      <c r="C270" s="39"/>
      <c r="D270" s="25"/>
      <c r="E270" t="str">
        <f>IF(TRIM(A270)=TRIM(B270),"相同","不同")</f>
        <v>相同</v>
      </c>
      <c r="F270" t="str">
        <f>IF(TRIM(B270)=TRIM(C270),"相同","不同")</f>
        <v>相同</v>
      </c>
      <c r="G270" t="str">
        <f>IF(TRIM(C270)=TRIM(D270),"相同","不同")</f>
        <v>相同</v>
      </c>
    </row>
    <row r="271" spans="1:7">
      <c r="A271" s="25"/>
      <c r="B271" s="13"/>
      <c r="C271" s="39"/>
      <c r="D271" s="25"/>
      <c r="E271" t="str">
        <f>IF(TRIM(A271)=TRIM(B271),"相同","不同")</f>
        <v>相同</v>
      </c>
      <c r="F271" t="str">
        <f>IF(TRIM(B271)=TRIM(C271),"相同","不同")</f>
        <v>相同</v>
      </c>
      <c r="G271" t="str">
        <f>IF(TRIM(C271)=TRIM(D271),"相同","不同")</f>
        <v>相同</v>
      </c>
    </row>
    <row r="272" spans="1:7">
      <c r="A272" s="25"/>
      <c r="B272" s="13"/>
      <c r="C272" s="39"/>
      <c r="D272" s="25"/>
      <c r="E272" t="str">
        <f>IF(TRIM(A272)=TRIM(B272),"相同","不同")</f>
        <v>相同</v>
      </c>
      <c r="F272" t="str">
        <f>IF(TRIM(B272)=TRIM(C272),"相同","不同")</f>
        <v>相同</v>
      </c>
      <c r="G272" t="str">
        <f>IF(TRIM(C272)=TRIM(D272),"相同","不同")</f>
        <v>相同</v>
      </c>
    </row>
    <row r="273" spans="1:7">
      <c r="A273" s="25"/>
      <c r="B273" s="13"/>
      <c r="C273" s="39"/>
      <c r="D273" s="25"/>
      <c r="E273" t="str">
        <f>IF(TRIM(A273)=TRIM(B273),"相同","不同")</f>
        <v>相同</v>
      </c>
      <c r="F273" t="str">
        <f>IF(TRIM(B273)=TRIM(C273),"相同","不同")</f>
        <v>相同</v>
      </c>
      <c r="G273" t="str">
        <f>IF(TRIM(C273)=TRIM(D273),"相同","不同")</f>
        <v>相同</v>
      </c>
    </row>
    <row r="274" spans="1:7">
      <c r="A274" s="25"/>
      <c r="B274" s="13"/>
      <c r="C274" s="39"/>
      <c r="D274" s="25"/>
      <c r="E274" t="str">
        <f>IF(TRIM(A274)=TRIM(B274),"相同","不同")</f>
        <v>相同</v>
      </c>
      <c r="F274" t="str">
        <f>IF(TRIM(B274)=TRIM(C274),"相同","不同")</f>
        <v>相同</v>
      </c>
      <c r="G274" t="str">
        <f>IF(TRIM(C274)=TRIM(D274),"相同","不同")</f>
        <v>相同</v>
      </c>
    </row>
    <row r="275" spans="1:7">
      <c r="A275" s="25"/>
      <c r="B275" s="13"/>
      <c r="C275" s="37"/>
      <c r="D275" s="25"/>
      <c r="E275" t="str">
        <f>IF(TRIM(A275)=TRIM(B275),"相同","不同")</f>
        <v>相同</v>
      </c>
      <c r="F275" t="str">
        <f>IF(TRIM(B275)=TRIM(C275),"相同","不同")</f>
        <v>相同</v>
      </c>
      <c r="G275" t="str">
        <f>IF(TRIM(C275)=TRIM(D275),"相同","不同")</f>
        <v>相同</v>
      </c>
    </row>
    <row r="276" spans="1:7">
      <c r="A276" s="25"/>
      <c r="B276" s="13"/>
      <c r="C276" s="37"/>
      <c r="D276" s="25"/>
      <c r="E276" t="str">
        <f>IF(TRIM(A276)=TRIM(B276),"相同","不同")</f>
        <v>相同</v>
      </c>
      <c r="F276" t="str">
        <f>IF(TRIM(B276)=TRIM(C276),"相同","不同")</f>
        <v>相同</v>
      </c>
      <c r="G276" t="str">
        <f>IF(TRIM(C276)=TRIM(D276),"相同","不同")</f>
        <v>相同</v>
      </c>
    </row>
    <row r="277" spans="1:7">
      <c r="A277" s="25"/>
      <c r="B277" s="13"/>
      <c r="C277" s="37"/>
      <c r="D277" s="25"/>
      <c r="E277" t="str">
        <f>IF(TRIM(A277)=TRIM(B277),"相同","不同")</f>
        <v>相同</v>
      </c>
      <c r="F277" t="str">
        <f>IF(TRIM(B277)=TRIM(C277),"相同","不同")</f>
        <v>相同</v>
      </c>
      <c r="G277" t="str">
        <f>IF(TRIM(C277)=TRIM(D277),"相同","不同")</f>
        <v>相同</v>
      </c>
    </row>
    <row r="278" spans="1:7">
      <c r="A278" s="25"/>
      <c r="B278" s="13"/>
      <c r="C278" s="37"/>
      <c r="D278" s="25"/>
      <c r="E278" t="str">
        <f>IF(TRIM(A278)=TRIM(B278),"相同","不同")</f>
        <v>相同</v>
      </c>
      <c r="F278" t="str">
        <f>IF(TRIM(B278)=TRIM(C278),"相同","不同")</f>
        <v>相同</v>
      </c>
      <c r="G278" t="str">
        <f>IF(TRIM(C278)=TRIM(D278),"相同","不同")</f>
        <v>相同</v>
      </c>
    </row>
    <row r="279" spans="1:7">
      <c r="A279" s="25"/>
      <c r="B279" s="13"/>
      <c r="C279" s="37"/>
      <c r="D279" s="25"/>
      <c r="E279" t="str">
        <f>IF(TRIM(A279)=TRIM(B279),"相同","不同")</f>
        <v>相同</v>
      </c>
      <c r="F279" t="str">
        <f>IF(TRIM(B279)=TRIM(C279),"相同","不同")</f>
        <v>相同</v>
      </c>
      <c r="G279" t="str">
        <f>IF(TRIM(C279)=TRIM(D279),"相同","不同")</f>
        <v>相同</v>
      </c>
    </row>
    <row r="280" spans="1:7">
      <c r="A280" s="25"/>
      <c r="B280" s="13"/>
      <c r="C280" s="37"/>
      <c r="D280" s="25"/>
      <c r="E280" t="str">
        <f>IF(TRIM(A280)=TRIM(B280),"相同","不同")</f>
        <v>相同</v>
      </c>
      <c r="F280" t="str">
        <f>IF(TRIM(B280)=TRIM(C280),"相同","不同")</f>
        <v>相同</v>
      </c>
      <c r="G280" t="str">
        <f>IF(TRIM(C280)=TRIM(D280),"相同","不同")</f>
        <v>相同</v>
      </c>
    </row>
    <row r="281" spans="1:7">
      <c r="A281" s="25"/>
      <c r="B281" s="13"/>
      <c r="C281" s="37"/>
      <c r="D281" s="25"/>
      <c r="E281" t="str">
        <f>IF(TRIM(A281)=TRIM(B281),"相同","不同")</f>
        <v>相同</v>
      </c>
      <c r="F281" t="str">
        <f>IF(TRIM(B281)=TRIM(C281),"相同","不同")</f>
        <v>相同</v>
      </c>
      <c r="G281" t="str">
        <f>IF(TRIM(C281)=TRIM(D281),"相同","不同")</f>
        <v>相同</v>
      </c>
    </row>
    <row r="282" spans="1:7">
      <c r="A282" s="25"/>
      <c r="B282" s="13"/>
      <c r="C282" s="37"/>
      <c r="D282" s="25"/>
      <c r="E282" t="str">
        <f>IF(TRIM(A282)=TRIM(B282),"相同","不同")</f>
        <v>相同</v>
      </c>
      <c r="F282" t="str">
        <f>IF(TRIM(B282)=TRIM(C282),"相同","不同")</f>
        <v>相同</v>
      </c>
      <c r="G282" t="str">
        <f>IF(TRIM(C282)=TRIM(D282),"相同","不同")</f>
        <v>相同</v>
      </c>
    </row>
    <row r="283" spans="1:7">
      <c r="A283" s="25"/>
      <c r="B283" s="13"/>
      <c r="C283" s="13"/>
      <c r="D283" s="25"/>
    </row>
    <row r="284" spans="1:7">
      <c r="A284" s="25"/>
      <c r="B284" s="13"/>
      <c r="C284" s="13"/>
      <c r="D284" s="25"/>
    </row>
    <row r="285" spans="1:7">
      <c r="A285" s="25"/>
      <c r="B285" s="13"/>
      <c r="C285" s="13"/>
      <c r="D285" s="25"/>
    </row>
    <row r="286" spans="1:7">
      <c r="A286" s="25"/>
      <c r="B286" s="13"/>
      <c r="C286" s="13"/>
      <c r="D286" s="25"/>
    </row>
    <row r="287" spans="1:7">
      <c r="A287" s="25"/>
      <c r="B287" s="13"/>
      <c r="C287" s="13"/>
      <c r="D287" s="25"/>
    </row>
    <row r="288" spans="1:7">
      <c r="A288" s="25"/>
      <c r="B288" s="13"/>
      <c r="C288" s="13"/>
      <c r="D288" s="25"/>
    </row>
    <row r="289" spans="1:4">
      <c r="A289" s="25"/>
      <c r="B289" s="13"/>
      <c r="C289" s="13"/>
      <c r="D289" s="25"/>
    </row>
    <row r="290" spans="1:4">
      <c r="A290" s="25"/>
      <c r="B290" s="13"/>
      <c r="C290" s="13"/>
      <c r="D290" s="25"/>
    </row>
    <row r="291" spans="1:4">
      <c r="A291" s="25"/>
      <c r="B291" s="13"/>
      <c r="C291" s="13"/>
      <c r="D291" s="25"/>
    </row>
    <row r="292" spans="1:4">
      <c r="A292" s="25"/>
      <c r="B292" s="13"/>
      <c r="C292" s="13"/>
      <c r="D292" s="25"/>
    </row>
    <row r="293" spans="1:4">
      <c r="A293" s="25"/>
      <c r="B293" s="13"/>
      <c r="C293" s="13"/>
      <c r="D293" s="25"/>
    </row>
    <row r="294" spans="1:4">
      <c r="A294" s="25"/>
      <c r="B294" s="13"/>
      <c r="C294" s="13"/>
      <c r="D294" s="25"/>
    </row>
    <row r="295" spans="1:4">
      <c r="A295" s="25"/>
      <c r="B295" s="13"/>
      <c r="C295" s="13"/>
      <c r="D295" s="25"/>
    </row>
    <row r="296" spans="1:4">
      <c r="A296" s="25"/>
      <c r="B296" s="13"/>
      <c r="C296" s="13"/>
      <c r="D296" s="25"/>
    </row>
    <row r="297" spans="1:4">
      <c r="A297" s="25"/>
      <c r="B297" s="13"/>
      <c r="C297" s="13"/>
      <c r="D297" s="25"/>
    </row>
    <row r="298" spans="1:4">
      <c r="A298" s="25"/>
      <c r="B298" s="13"/>
      <c r="C298" s="13"/>
      <c r="D298" s="25"/>
    </row>
    <row r="299" spans="1:4">
      <c r="A299" s="25"/>
      <c r="B299" s="13"/>
      <c r="C299" s="13"/>
      <c r="D299" s="25"/>
    </row>
    <row r="300" spans="1:4">
      <c r="A300" s="25"/>
      <c r="B300" s="13"/>
      <c r="C300" s="13"/>
      <c r="D300" s="25"/>
    </row>
    <row r="301" spans="1:4">
      <c r="A301" s="25"/>
      <c r="B301" s="13"/>
      <c r="C301" s="13"/>
      <c r="D301" s="25"/>
    </row>
    <row r="302" spans="1:4">
      <c r="A302" s="25"/>
      <c r="B302" s="13"/>
      <c r="C302" s="13"/>
      <c r="D302" s="25"/>
    </row>
    <row r="303" spans="1:4">
      <c r="A303" s="25"/>
      <c r="B303" s="13"/>
      <c r="C303" s="13"/>
      <c r="D303" s="25"/>
    </row>
    <row r="304" spans="1:4">
      <c r="A304" s="25"/>
      <c r="B304" s="13"/>
      <c r="C304" s="13"/>
      <c r="D304" s="25"/>
    </row>
    <row r="305" spans="1:4">
      <c r="A305" s="25"/>
      <c r="B305" s="13"/>
      <c r="C305" s="13"/>
      <c r="D305" s="25"/>
    </row>
    <row r="306" spans="1:4">
      <c r="A306" s="25"/>
      <c r="B306" s="13"/>
      <c r="C306" s="13"/>
      <c r="D306" s="25"/>
    </row>
    <row r="307" spans="1:4">
      <c r="A307" s="25"/>
      <c r="B307" s="13"/>
      <c r="C307" s="13"/>
      <c r="D307" s="25"/>
    </row>
    <row r="308" spans="1:4">
      <c r="A308" s="25"/>
      <c r="B308" s="13"/>
      <c r="C308" s="13"/>
      <c r="D308" s="25"/>
    </row>
    <row r="309" spans="1:4">
      <c r="A309" s="25"/>
      <c r="B309" s="13"/>
      <c r="C309" s="13"/>
      <c r="D309" s="25"/>
    </row>
    <row r="310" spans="1:4">
      <c r="A310" s="25"/>
      <c r="B310" s="13"/>
      <c r="C310" s="13"/>
      <c r="D310" s="25"/>
    </row>
    <row r="311" spans="1:4">
      <c r="A311" s="25"/>
      <c r="B311" s="13"/>
      <c r="C311" s="13"/>
      <c r="D311" s="25"/>
    </row>
    <row r="312" spans="1:4">
      <c r="A312" s="25"/>
      <c r="B312" s="13"/>
      <c r="C312" s="13"/>
      <c r="D312" s="25"/>
    </row>
    <row r="313" spans="1:4">
      <c r="A313" s="25"/>
      <c r="B313" s="13"/>
      <c r="C313" s="13"/>
      <c r="D313" s="25"/>
    </row>
    <row r="314" spans="1:4">
      <c r="A314" s="25"/>
      <c r="B314" s="13"/>
      <c r="C314" s="13"/>
      <c r="D314" s="25"/>
    </row>
    <row r="315" spans="1:4">
      <c r="A315" s="25"/>
      <c r="B315" s="13"/>
      <c r="C315" s="13"/>
      <c r="D315" s="25"/>
    </row>
    <row r="316" spans="1:4">
      <c r="A316" s="25"/>
      <c r="B316" s="13"/>
      <c r="C316" s="13"/>
      <c r="D316" s="25"/>
    </row>
    <row r="317" spans="1:4">
      <c r="A317" s="25"/>
      <c r="B317" s="13"/>
      <c r="C317" s="13"/>
      <c r="D317" s="25"/>
    </row>
    <row r="318" spans="1:4">
      <c r="A318" s="25"/>
      <c r="B318" s="13"/>
      <c r="C318" s="13"/>
      <c r="D318" s="25"/>
    </row>
    <row r="319" spans="1:4">
      <c r="A319" s="25"/>
      <c r="B319" s="13"/>
      <c r="C319" s="13"/>
      <c r="D319" s="25"/>
    </row>
    <row r="320" spans="1:4">
      <c r="A320" s="25"/>
      <c r="B320" s="13"/>
      <c r="C320" s="13"/>
      <c r="D320" s="25"/>
    </row>
    <row r="321" spans="1:4">
      <c r="A321" s="25"/>
      <c r="B321" s="13"/>
      <c r="C321" s="13"/>
      <c r="D321" s="25"/>
    </row>
    <row r="322" spans="1:4">
      <c r="A322" s="25"/>
      <c r="B322" s="13"/>
      <c r="C322" s="13"/>
      <c r="D322" s="25"/>
    </row>
    <row r="323" spans="1:4">
      <c r="A323" s="25"/>
      <c r="B323" s="13"/>
      <c r="C323" s="13"/>
      <c r="D323" s="25"/>
    </row>
    <row r="324" spans="1:4">
      <c r="A324" s="25"/>
      <c r="B324" s="13"/>
      <c r="C324" s="13"/>
      <c r="D324" s="25"/>
    </row>
    <row r="325" spans="1:4">
      <c r="A325" s="25"/>
      <c r="B325" s="13"/>
      <c r="C325" s="13"/>
      <c r="D325" s="25"/>
    </row>
    <row r="326" spans="1:4">
      <c r="A326" s="25"/>
      <c r="B326" s="13"/>
      <c r="C326" s="13"/>
      <c r="D326" s="25"/>
    </row>
    <row r="327" spans="1:4">
      <c r="A327" s="25"/>
      <c r="B327" s="13"/>
      <c r="C327" s="13"/>
      <c r="D327" s="25"/>
    </row>
    <row r="328" spans="1:4">
      <c r="A328" s="25"/>
      <c r="B328" s="13"/>
      <c r="C328" s="13"/>
      <c r="D328" s="25"/>
    </row>
    <row r="329" spans="1:4">
      <c r="A329" s="25"/>
      <c r="B329" s="13"/>
      <c r="C329" s="13"/>
      <c r="D329" s="25"/>
    </row>
    <row r="330" spans="1:4">
      <c r="A330" s="25"/>
      <c r="B330" s="13"/>
      <c r="C330" s="13"/>
      <c r="D330" s="25"/>
    </row>
    <row r="331" spans="1:4">
      <c r="A331" s="25"/>
      <c r="B331" s="13"/>
      <c r="C331" s="13"/>
      <c r="D331" s="25"/>
    </row>
    <row r="332" spans="1:4">
      <c r="A332" s="25"/>
      <c r="B332" s="13"/>
      <c r="C332" s="13"/>
      <c r="D332" s="25"/>
    </row>
    <row r="333" spans="1:4">
      <c r="A333" s="25"/>
      <c r="B333" s="13"/>
      <c r="C333" s="13"/>
      <c r="D333" s="25"/>
    </row>
    <row r="334" spans="1:4">
      <c r="A334" s="25"/>
      <c r="B334" s="13"/>
      <c r="C334" s="13"/>
      <c r="D334" s="25"/>
    </row>
    <row r="335" spans="1:4">
      <c r="A335" s="25"/>
      <c r="B335" s="13"/>
      <c r="C335" s="13"/>
      <c r="D335" s="25"/>
    </row>
    <row r="336" spans="1:4">
      <c r="A336" s="25"/>
      <c r="B336" s="13"/>
      <c r="C336" s="13"/>
      <c r="D336" s="25"/>
    </row>
    <row r="337" spans="1:4">
      <c r="A337" s="25"/>
      <c r="B337" s="13"/>
      <c r="C337" s="13"/>
      <c r="D337" s="25"/>
    </row>
    <row r="338" spans="1:4">
      <c r="A338" s="25"/>
      <c r="B338" s="13"/>
      <c r="C338" s="13"/>
      <c r="D338" s="25"/>
    </row>
    <row r="339" spans="1:4">
      <c r="A339" s="25"/>
      <c r="B339" s="13"/>
      <c r="C339" s="13"/>
      <c r="D339" s="25"/>
    </row>
    <row r="340" spans="1:4">
      <c r="A340" s="25"/>
      <c r="B340" s="13"/>
      <c r="C340" s="13"/>
      <c r="D340" s="25"/>
    </row>
    <row r="341" spans="1:4">
      <c r="A341" s="25"/>
      <c r="B341" s="13"/>
      <c r="C341" s="13"/>
      <c r="D341" s="25"/>
    </row>
    <row r="342" spans="1:4">
      <c r="A342" s="25"/>
      <c r="B342" s="13"/>
      <c r="C342" s="13"/>
      <c r="D342" s="25"/>
    </row>
    <row r="343" spans="1:4">
      <c r="A343" s="25"/>
      <c r="B343" s="13"/>
      <c r="C343" s="13"/>
      <c r="D343" s="25"/>
    </row>
    <row r="344" spans="1:4">
      <c r="A344" s="25"/>
      <c r="B344" s="13"/>
      <c r="C344" s="13"/>
      <c r="D344" s="25"/>
    </row>
    <row r="345" spans="1:4">
      <c r="A345" s="25"/>
      <c r="B345" s="13"/>
      <c r="C345" s="13"/>
      <c r="D345" s="25"/>
    </row>
    <row r="346" spans="1:4">
      <c r="A346" s="25"/>
      <c r="B346" s="13"/>
      <c r="C346" s="13"/>
      <c r="D346" s="25"/>
    </row>
    <row r="347" spans="1:4">
      <c r="A347" s="25"/>
      <c r="B347" s="13"/>
      <c r="C347" s="13"/>
      <c r="D347" s="25"/>
    </row>
    <row r="348" spans="1:4">
      <c r="A348" s="25"/>
      <c r="B348" s="13"/>
      <c r="C348" s="13"/>
      <c r="D348" s="25"/>
    </row>
    <row r="349" spans="1:4">
      <c r="A349" s="25"/>
      <c r="B349" s="13"/>
      <c r="C349" s="13"/>
      <c r="D349" s="25"/>
    </row>
    <row r="350" spans="1:4">
      <c r="A350" s="25"/>
      <c r="B350" s="13"/>
      <c r="C350" s="13"/>
      <c r="D350" s="25"/>
    </row>
    <row r="351" spans="1:4">
      <c r="A351" s="25"/>
      <c r="B351" s="13"/>
      <c r="C351" s="13"/>
      <c r="D351" s="25"/>
    </row>
    <row r="352" spans="1:4">
      <c r="A352" s="25"/>
      <c r="B352" s="13"/>
      <c r="C352" s="13"/>
      <c r="D352" s="25"/>
    </row>
    <row r="353" spans="1:4">
      <c r="A353" s="25"/>
      <c r="B353" s="13"/>
      <c r="C353" s="13"/>
      <c r="D353" s="25"/>
    </row>
    <row r="354" spans="1:4">
      <c r="A354" s="25"/>
      <c r="B354" s="13"/>
      <c r="C354" s="13"/>
      <c r="D354" s="25"/>
    </row>
    <row r="355" spans="1:4">
      <c r="A355" s="25"/>
      <c r="B355" s="13"/>
      <c r="C355" s="13"/>
      <c r="D355" s="25"/>
    </row>
    <row r="356" spans="1:4">
      <c r="A356" s="25"/>
      <c r="B356" s="13"/>
      <c r="C356" s="13"/>
      <c r="D356" s="25"/>
    </row>
    <row r="357" spans="1:4">
      <c r="A357" s="25"/>
      <c r="B357" s="13"/>
      <c r="C357" s="13"/>
      <c r="D357" s="25"/>
    </row>
    <row r="358" spans="1:4">
      <c r="A358" s="25"/>
      <c r="B358" s="13"/>
      <c r="C358" s="13"/>
      <c r="D358" s="25"/>
    </row>
    <row r="359" spans="1:4">
      <c r="A359" s="25"/>
      <c r="B359" s="13"/>
      <c r="C359" s="13"/>
      <c r="D359" s="25"/>
    </row>
    <row r="360" spans="1:4">
      <c r="A360" s="25"/>
      <c r="B360" s="13"/>
      <c r="C360" s="13"/>
      <c r="D360" s="25"/>
    </row>
    <row r="361" spans="1:4">
      <c r="A361" s="25"/>
      <c r="B361" s="13"/>
      <c r="C361" s="13"/>
      <c r="D361" s="25"/>
    </row>
    <row r="362" spans="1:4">
      <c r="A362" s="25"/>
      <c r="B362" s="13"/>
      <c r="C362" s="13"/>
      <c r="D362" s="25"/>
    </row>
    <row r="363" spans="1:4">
      <c r="A363" s="25"/>
      <c r="B363" s="13"/>
      <c r="C363" s="13"/>
      <c r="D363" s="25"/>
    </row>
    <row r="364" spans="1:4">
      <c r="A364" s="25"/>
      <c r="B364" s="13"/>
      <c r="C364" s="13"/>
      <c r="D364" s="25"/>
    </row>
    <row r="365" spans="1:4">
      <c r="A365" s="25"/>
      <c r="B365" s="13"/>
      <c r="C365" s="13"/>
      <c r="D365" s="25"/>
    </row>
    <row r="366" spans="1:4">
      <c r="A366" s="25"/>
      <c r="B366" s="13"/>
      <c r="C366" s="13"/>
      <c r="D366" s="25"/>
    </row>
    <row r="367" spans="1:4">
      <c r="A367" s="25"/>
      <c r="B367" s="13"/>
      <c r="C367" s="13"/>
      <c r="D367" s="25"/>
    </row>
    <row r="368" spans="1:4">
      <c r="A368" s="25"/>
      <c r="B368" s="13"/>
      <c r="C368" s="13"/>
      <c r="D368" s="25"/>
    </row>
    <row r="369" spans="1:4">
      <c r="A369" s="25"/>
      <c r="B369" s="13"/>
      <c r="C369" s="13"/>
      <c r="D369" s="25"/>
    </row>
    <row r="370" spans="1:4">
      <c r="A370" s="25"/>
      <c r="B370" s="13"/>
      <c r="C370" s="13"/>
      <c r="D370" s="25"/>
    </row>
    <row r="371" spans="1:4">
      <c r="A371" s="25"/>
      <c r="B371" s="13"/>
      <c r="C371" s="13"/>
      <c r="D371" s="25"/>
    </row>
    <row r="372" spans="1:4">
      <c r="A372" s="25"/>
      <c r="B372" s="13"/>
      <c r="C372" s="13"/>
      <c r="D372" s="25"/>
    </row>
    <row r="373" spans="1:4">
      <c r="A373" s="25"/>
      <c r="B373" s="13"/>
      <c r="C373" s="13"/>
      <c r="D373" s="25"/>
    </row>
    <row r="374" spans="1:4">
      <c r="A374" s="25"/>
      <c r="B374" s="13"/>
      <c r="C374" s="13"/>
      <c r="D374" s="25"/>
    </row>
    <row r="375" spans="1:4">
      <c r="A375" s="25"/>
      <c r="B375" s="13"/>
      <c r="C375" s="13"/>
      <c r="D375" s="25"/>
    </row>
    <row r="376" spans="1:4">
      <c r="A376" s="25"/>
      <c r="B376" s="13"/>
      <c r="C376" s="13"/>
      <c r="D376" s="25"/>
    </row>
    <row r="377" spans="1:4">
      <c r="A377" s="25"/>
      <c r="B377" s="13"/>
      <c r="C377" s="13"/>
      <c r="D377" s="25"/>
    </row>
    <row r="378" spans="1:4">
      <c r="A378" s="25"/>
      <c r="B378" s="13"/>
      <c r="C378" s="13"/>
      <c r="D378" s="25"/>
    </row>
    <row r="379" spans="1:4">
      <c r="A379" s="25"/>
      <c r="B379" s="13"/>
      <c r="C379" s="13"/>
      <c r="D379" s="25"/>
    </row>
    <row r="380" spans="1:4">
      <c r="A380" s="25"/>
      <c r="B380" s="13"/>
      <c r="C380" s="13"/>
      <c r="D380" s="25"/>
    </row>
    <row r="381" spans="1:4">
      <c r="A381" s="25"/>
      <c r="B381" s="13"/>
      <c r="C381" s="13"/>
      <c r="D381" s="25"/>
    </row>
    <row r="382" spans="1:4">
      <c r="A382" s="25"/>
      <c r="B382" s="13"/>
      <c r="C382" s="13"/>
      <c r="D382" s="25"/>
    </row>
    <row r="383" spans="1:4">
      <c r="A383" s="25"/>
      <c r="B383" s="13"/>
      <c r="C383" s="13"/>
      <c r="D383" s="25"/>
    </row>
    <row r="384" spans="1:4">
      <c r="A384" s="25"/>
      <c r="B384" s="13"/>
      <c r="C384" s="13"/>
      <c r="D384" s="25"/>
    </row>
    <row r="385" spans="1:4">
      <c r="A385" s="25"/>
      <c r="B385" s="13"/>
      <c r="C385" s="13"/>
      <c r="D385" s="25"/>
    </row>
    <row r="386" spans="1:4">
      <c r="A386" s="25"/>
      <c r="B386" s="13"/>
      <c r="C386" s="13"/>
      <c r="D386" s="25"/>
    </row>
    <row r="387" spans="1:4">
      <c r="A387" s="25"/>
      <c r="B387" s="13"/>
      <c r="C387" s="13"/>
      <c r="D387" s="25"/>
    </row>
    <row r="388" spans="1:4">
      <c r="A388" s="25"/>
      <c r="B388" s="13"/>
      <c r="C388" s="13"/>
      <c r="D388" s="25"/>
    </row>
    <row r="389" spans="1:4">
      <c r="A389" s="25"/>
      <c r="B389" s="13"/>
      <c r="C389" s="13"/>
      <c r="D389" s="25"/>
    </row>
    <row r="390" spans="1:4">
      <c r="A390" s="25"/>
      <c r="B390" s="13"/>
      <c r="C390" s="13"/>
      <c r="D390" s="25"/>
    </row>
    <row r="391" spans="1:4">
      <c r="A391" s="25"/>
      <c r="B391" s="13"/>
      <c r="C391" s="13"/>
      <c r="D391" s="25"/>
    </row>
    <row r="392" spans="1:4">
      <c r="A392" s="25"/>
      <c r="B392" s="13"/>
      <c r="C392" s="13"/>
      <c r="D392" s="25"/>
    </row>
    <row r="393" spans="1:4">
      <c r="A393" s="25"/>
      <c r="B393" s="13"/>
      <c r="C393" s="13"/>
      <c r="D393" s="25"/>
    </row>
    <row r="394" spans="1:4">
      <c r="A394" s="25"/>
      <c r="B394" s="13"/>
      <c r="C394" s="13"/>
      <c r="D394" s="25"/>
    </row>
    <row r="395" spans="1:4">
      <c r="A395" s="25"/>
      <c r="B395" s="13"/>
      <c r="C395" s="13"/>
      <c r="D395" s="25"/>
    </row>
    <row r="396" spans="1:4">
      <c r="A396" s="25"/>
      <c r="B396" s="13"/>
      <c r="C396" s="13"/>
      <c r="D396" s="25"/>
    </row>
    <row r="397" spans="1:4">
      <c r="A397" s="25"/>
      <c r="B397" s="13"/>
      <c r="C397" s="13"/>
      <c r="D397" s="25"/>
    </row>
    <row r="398" spans="1:4">
      <c r="A398" s="25"/>
      <c r="B398" s="13"/>
      <c r="C398" s="13"/>
      <c r="D398" s="25"/>
    </row>
    <row r="399" spans="1:4">
      <c r="A399" s="25"/>
      <c r="B399" s="13"/>
      <c r="C399" s="13"/>
      <c r="D399" s="25"/>
    </row>
    <row r="400" spans="1:4">
      <c r="A400" s="25"/>
      <c r="B400" s="13"/>
      <c r="C400" s="13"/>
      <c r="D400" s="25"/>
    </row>
    <row r="401" spans="1:4">
      <c r="A401" s="25"/>
      <c r="B401" s="13"/>
      <c r="C401" s="13"/>
      <c r="D401" s="25"/>
    </row>
    <row r="402" spans="1:4">
      <c r="A402" s="25"/>
      <c r="B402" s="13"/>
      <c r="C402" s="13"/>
      <c r="D402" s="25"/>
    </row>
    <row r="403" spans="1:4">
      <c r="A403" s="25"/>
      <c r="B403" s="13"/>
      <c r="C403" s="13"/>
      <c r="D403" s="25"/>
    </row>
    <row r="404" spans="1:4">
      <c r="A404" s="25"/>
      <c r="B404" s="13"/>
      <c r="C404" s="13"/>
      <c r="D404" s="25"/>
    </row>
    <row r="405" spans="1:4">
      <c r="A405" s="25"/>
      <c r="B405" s="13"/>
      <c r="C405" s="13"/>
      <c r="D405" s="25"/>
    </row>
    <row r="406" spans="1:4">
      <c r="A406" s="25"/>
      <c r="B406" s="13"/>
      <c r="C406" s="13"/>
      <c r="D406" s="25"/>
    </row>
    <row r="407" spans="1:4">
      <c r="A407" s="25"/>
      <c r="B407" s="13"/>
      <c r="C407" s="13"/>
      <c r="D407" s="25"/>
    </row>
    <row r="408" spans="1:4">
      <c r="A408" s="25"/>
      <c r="B408" s="13"/>
      <c r="C408" s="13"/>
      <c r="D408" s="25"/>
    </row>
    <row r="409" spans="1:4">
      <c r="A409" s="25"/>
      <c r="B409" s="13"/>
      <c r="C409" s="13"/>
      <c r="D409" s="25"/>
    </row>
    <row r="410" spans="1:4">
      <c r="A410" s="25"/>
      <c r="B410" s="13"/>
      <c r="C410" s="13"/>
      <c r="D410" s="25"/>
    </row>
    <row r="411" spans="1:4">
      <c r="A411" s="25"/>
      <c r="B411" s="13"/>
      <c r="C411" s="13"/>
      <c r="D411" s="25"/>
    </row>
    <row r="412" spans="1:4">
      <c r="A412" s="25"/>
      <c r="B412" s="13"/>
      <c r="C412" s="13"/>
      <c r="D412" s="25"/>
    </row>
    <row r="413" spans="1:4">
      <c r="A413" s="25"/>
      <c r="B413" s="13"/>
      <c r="C413" s="13"/>
      <c r="D413" s="25"/>
    </row>
    <row r="414" spans="1:4">
      <c r="A414" s="25"/>
      <c r="B414" s="13"/>
      <c r="C414" s="13"/>
      <c r="D414" s="25"/>
    </row>
    <row r="415" spans="1:4">
      <c r="A415" s="25"/>
      <c r="B415" s="13"/>
      <c r="C415" s="13"/>
      <c r="D415" s="25"/>
    </row>
    <row r="416" spans="1:4">
      <c r="A416" s="25"/>
      <c r="B416" s="13"/>
      <c r="C416" s="13"/>
      <c r="D416" s="25"/>
    </row>
    <row r="417" spans="1:4">
      <c r="A417" s="25"/>
      <c r="B417" s="13"/>
      <c r="C417" s="13"/>
      <c r="D417" s="25"/>
    </row>
    <row r="418" spans="1:4">
      <c r="A418" s="25"/>
      <c r="B418" s="13"/>
      <c r="C418" s="13"/>
      <c r="D418" s="25"/>
    </row>
    <row r="419" spans="1:4">
      <c r="A419" s="25"/>
      <c r="B419" s="13"/>
      <c r="C419" s="13"/>
      <c r="D419" s="25"/>
    </row>
    <row r="420" spans="1:4">
      <c r="A420" s="25"/>
      <c r="B420" s="13"/>
      <c r="C420" s="13"/>
      <c r="D420" s="25"/>
    </row>
    <row r="421" spans="1:4">
      <c r="A421" s="25"/>
      <c r="B421" s="13"/>
      <c r="C421" s="13"/>
      <c r="D421" s="25"/>
    </row>
    <row r="422" spans="1:4">
      <c r="A422" s="25"/>
      <c r="B422" s="13"/>
      <c r="C422" s="13"/>
      <c r="D422" s="25"/>
    </row>
    <row r="423" spans="1:4">
      <c r="A423" s="25"/>
      <c r="B423" s="13"/>
      <c r="C423" s="13"/>
      <c r="D423" s="25"/>
    </row>
    <row r="424" spans="1:4">
      <c r="A424" s="25"/>
      <c r="B424" s="13"/>
      <c r="C424" s="13"/>
      <c r="D424" s="25"/>
    </row>
    <row r="425" spans="1:4">
      <c r="A425" s="25"/>
      <c r="B425" s="13"/>
      <c r="C425" s="13"/>
      <c r="D425" s="25"/>
    </row>
    <row r="426" spans="1:4">
      <c r="A426" s="25"/>
      <c r="B426" s="13"/>
      <c r="C426" s="13"/>
      <c r="D426" s="25"/>
    </row>
    <row r="427" spans="1:4">
      <c r="A427" s="25"/>
      <c r="B427" s="13"/>
      <c r="C427" s="13"/>
      <c r="D427" s="25"/>
    </row>
    <row r="428" spans="1:4">
      <c r="A428" s="25"/>
      <c r="B428" s="13"/>
      <c r="C428" s="13"/>
      <c r="D428" s="25"/>
    </row>
    <row r="429" spans="1:4">
      <c r="A429" s="25"/>
      <c r="B429" s="13"/>
      <c r="C429" s="13"/>
      <c r="D429" s="25"/>
    </row>
    <row r="430" spans="1:4">
      <c r="A430" s="25"/>
      <c r="B430" s="13"/>
      <c r="C430" s="13"/>
      <c r="D430" s="25"/>
    </row>
    <row r="431" spans="1:4">
      <c r="A431" s="25"/>
      <c r="B431" s="13"/>
      <c r="C431" s="13"/>
      <c r="D431" s="25"/>
    </row>
    <row r="432" spans="1:4">
      <c r="A432" s="25"/>
      <c r="B432" s="13"/>
      <c r="C432" s="13"/>
      <c r="D432" s="25"/>
    </row>
    <row r="433" spans="1:4">
      <c r="A433" s="25"/>
      <c r="B433" s="13"/>
      <c r="C433" s="13"/>
      <c r="D433" s="25"/>
    </row>
    <row r="434" spans="1:4">
      <c r="A434" s="25"/>
      <c r="B434" s="13"/>
      <c r="C434" s="13"/>
      <c r="D434" s="25"/>
    </row>
    <row r="435" spans="1:4">
      <c r="A435" s="25"/>
      <c r="B435" s="13"/>
      <c r="C435" s="13"/>
      <c r="D435" s="25"/>
    </row>
    <row r="436" spans="1:4">
      <c r="A436" s="25"/>
      <c r="B436" s="13"/>
      <c r="C436" s="13"/>
      <c r="D436" s="25"/>
    </row>
    <row r="437" spans="1:4">
      <c r="A437" s="25"/>
      <c r="B437" s="13"/>
      <c r="C437" s="13"/>
      <c r="D437" s="25"/>
    </row>
    <row r="438" spans="1:4">
      <c r="A438" s="25"/>
      <c r="B438" s="13"/>
      <c r="C438" s="13"/>
      <c r="D438" s="25"/>
    </row>
    <row r="439" spans="1:4">
      <c r="A439" s="25"/>
      <c r="B439" s="13"/>
      <c r="C439" s="13"/>
      <c r="D439" s="25"/>
    </row>
    <row r="440" spans="1:4">
      <c r="A440" s="25"/>
      <c r="B440" s="13"/>
      <c r="C440" s="13"/>
      <c r="D440" s="25"/>
    </row>
    <row r="441" spans="1:4">
      <c r="A441" s="25"/>
      <c r="B441" s="13"/>
      <c r="C441" s="13"/>
      <c r="D441" s="25"/>
    </row>
    <row r="442" spans="1:4">
      <c r="A442" s="25"/>
      <c r="B442" s="13"/>
      <c r="C442" s="13"/>
      <c r="D442" s="25"/>
    </row>
    <row r="443" spans="1:4">
      <c r="A443" s="25"/>
      <c r="B443" s="13"/>
      <c r="C443" s="13"/>
      <c r="D443" s="25"/>
    </row>
    <row r="444" spans="1:4">
      <c r="A444" s="25"/>
      <c r="B444" s="13"/>
      <c r="C444" s="13"/>
      <c r="D444" s="25"/>
    </row>
    <row r="445" spans="1:4">
      <c r="A445" s="25"/>
      <c r="B445" s="13"/>
      <c r="C445" s="13"/>
      <c r="D445" s="25"/>
    </row>
    <row r="446" spans="1:4">
      <c r="A446" s="25"/>
      <c r="B446" s="13"/>
      <c r="C446" s="13"/>
      <c r="D446" s="25"/>
    </row>
    <row r="447" spans="1:4">
      <c r="A447" s="25"/>
      <c r="B447" s="13"/>
      <c r="C447" s="13"/>
      <c r="D447" s="25"/>
    </row>
    <row r="448" spans="1:4">
      <c r="A448" s="25"/>
      <c r="B448" s="13"/>
      <c r="C448" s="13"/>
      <c r="D448" s="25"/>
    </row>
    <row r="449" spans="1:4">
      <c r="A449" s="25"/>
      <c r="B449" s="13"/>
      <c r="C449" s="13"/>
      <c r="D449" s="25"/>
    </row>
    <row r="450" spans="1:4">
      <c r="A450" s="25"/>
      <c r="B450" s="13"/>
      <c r="C450" s="13"/>
      <c r="D450" s="25"/>
    </row>
    <row r="451" spans="1:4">
      <c r="A451" s="25"/>
      <c r="B451" s="13"/>
      <c r="C451" s="13"/>
      <c r="D451" s="25"/>
    </row>
    <row r="452" spans="1:4">
      <c r="A452" s="25"/>
      <c r="B452" s="13"/>
      <c r="C452" s="13"/>
      <c r="D452" s="25"/>
    </row>
    <row r="453" spans="1:4">
      <c r="A453" s="25"/>
      <c r="B453" s="13"/>
      <c r="C453" s="13"/>
      <c r="D453" s="25"/>
    </row>
    <row r="454" spans="1:4">
      <c r="A454" s="25"/>
      <c r="B454" s="13"/>
      <c r="C454" s="13"/>
      <c r="D454" s="25"/>
    </row>
    <row r="455" spans="1:4">
      <c r="A455" s="25"/>
      <c r="B455" s="13"/>
      <c r="C455" s="13"/>
      <c r="D455" s="25"/>
    </row>
    <row r="456" spans="1:4">
      <c r="A456" s="25"/>
      <c r="B456" s="13"/>
      <c r="C456" s="13"/>
      <c r="D456" s="25"/>
    </row>
    <row r="457" spans="1:4">
      <c r="A457" s="25"/>
      <c r="B457" s="13"/>
      <c r="C457" s="13"/>
      <c r="D457" s="25"/>
    </row>
    <row r="458" spans="1:4">
      <c r="A458" s="25"/>
      <c r="B458" s="13"/>
      <c r="C458" s="13"/>
      <c r="D458" s="25"/>
    </row>
    <row r="459" spans="1:4">
      <c r="A459" s="25"/>
      <c r="B459" s="13"/>
      <c r="C459" s="13"/>
      <c r="D459" s="25"/>
    </row>
    <row r="460" spans="1:4">
      <c r="A460" s="25"/>
      <c r="B460" s="13"/>
      <c r="C460" s="13"/>
      <c r="D460" s="25"/>
    </row>
    <row r="461" spans="1:4">
      <c r="A461" s="25"/>
      <c r="B461" s="13"/>
      <c r="C461" s="13"/>
      <c r="D461" s="25"/>
    </row>
    <row r="462" spans="1:4">
      <c r="A462" s="25"/>
      <c r="B462" s="13"/>
      <c r="C462" s="13"/>
      <c r="D462" s="25"/>
    </row>
    <row r="463" spans="1:4">
      <c r="A463" s="25"/>
      <c r="B463" s="13"/>
      <c r="C463" s="13"/>
      <c r="D463" s="25"/>
    </row>
    <row r="464" spans="1:4">
      <c r="A464" s="25"/>
      <c r="B464" s="13"/>
      <c r="C464" s="13"/>
      <c r="D464" s="25"/>
    </row>
    <row r="465" spans="1:4">
      <c r="A465" s="25"/>
      <c r="B465" s="13"/>
      <c r="C465" s="13"/>
      <c r="D465" s="25"/>
    </row>
    <row r="466" spans="1:4">
      <c r="A466" s="25"/>
      <c r="B466" s="13"/>
      <c r="C466" s="13"/>
      <c r="D466" s="25"/>
    </row>
    <row r="467" spans="1:4">
      <c r="A467" s="25"/>
      <c r="B467" s="13"/>
      <c r="C467" s="13"/>
      <c r="D467" s="25"/>
    </row>
    <row r="468" spans="1:4">
      <c r="A468" s="25"/>
      <c r="B468" s="13"/>
      <c r="C468" s="13"/>
      <c r="D468" s="25"/>
    </row>
    <row r="469" spans="1:4">
      <c r="A469" s="25"/>
      <c r="B469" s="13"/>
      <c r="C469" s="13"/>
      <c r="D469" s="25"/>
    </row>
    <row r="470" spans="1:4">
      <c r="A470" s="25"/>
      <c r="B470" s="13"/>
      <c r="C470" s="13"/>
      <c r="D470" s="25"/>
    </row>
    <row r="471" spans="1:4">
      <c r="A471" s="25"/>
      <c r="B471" s="13"/>
      <c r="C471" s="13"/>
      <c r="D471" s="25"/>
    </row>
    <row r="472" spans="1:4">
      <c r="A472" s="25"/>
      <c r="B472" s="13"/>
      <c r="C472" s="13"/>
      <c r="D472" s="25"/>
    </row>
    <row r="473" spans="1:4">
      <c r="A473" s="25"/>
      <c r="B473" s="13"/>
      <c r="C473" s="13"/>
      <c r="D473" s="25"/>
    </row>
    <row r="474" spans="1:4">
      <c r="A474" s="25"/>
      <c r="B474" s="13"/>
      <c r="C474" s="13"/>
      <c r="D474" s="25"/>
    </row>
    <row r="475" spans="1:4">
      <c r="A475" s="25"/>
      <c r="B475" s="13"/>
      <c r="C475" s="13"/>
      <c r="D475" s="25"/>
    </row>
    <row r="476" spans="1:4">
      <c r="A476" s="25"/>
      <c r="B476" s="13"/>
      <c r="C476" s="13"/>
      <c r="D476" s="25"/>
    </row>
    <row r="477" spans="1:4">
      <c r="A477" s="25"/>
      <c r="B477" s="13"/>
      <c r="C477" s="13"/>
      <c r="D477" s="25"/>
    </row>
    <row r="478" spans="1:4">
      <c r="A478" s="25"/>
      <c r="B478" s="13"/>
      <c r="C478" s="13"/>
      <c r="D478" s="25"/>
    </row>
    <row r="479" spans="1:4">
      <c r="A479" s="25"/>
      <c r="B479" s="13"/>
      <c r="C479" s="13"/>
      <c r="D479" s="25"/>
    </row>
    <row r="480" spans="1:4">
      <c r="A480" s="25"/>
      <c r="B480" s="13"/>
      <c r="C480" s="13"/>
      <c r="D480" s="25"/>
    </row>
    <row r="481" spans="1:4">
      <c r="A481" s="25"/>
      <c r="B481" s="13"/>
      <c r="C481" s="13"/>
      <c r="D481" s="25"/>
    </row>
    <row r="482" spans="1:4">
      <c r="A482" s="25"/>
      <c r="B482" s="13"/>
      <c r="C482" s="13"/>
      <c r="D482" s="25"/>
    </row>
    <row r="483" spans="1:4">
      <c r="A483" s="25"/>
      <c r="B483" s="13"/>
      <c r="C483" s="13"/>
      <c r="D483" s="25"/>
    </row>
    <row r="484" spans="1:4">
      <c r="A484" s="25"/>
      <c r="B484" s="13"/>
      <c r="C484" s="13"/>
      <c r="D484" s="25"/>
    </row>
    <row r="485" spans="1:4">
      <c r="A485" s="25"/>
      <c r="B485" s="13"/>
      <c r="C485" s="13"/>
      <c r="D485" s="25"/>
    </row>
    <row r="486" spans="1:4">
      <c r="A486" s="25"/>
      <c r="B486" s="13"/>
      <c r="C486" s="13"/>
      <c r="D486" s="25"/>
    </row>
    <row r="487" spans="1:4">
      <c r="A487" s="25"/>
      <c r="B487" s="13"/>
      <c r="C487" s="13"/>
      <c r="D487" s="25"/>
    </row>
    <row r="488" spans="1:4">
      <c r="A488" s="25"/>
      <c r="B488" s="13"/>
      <c r="C488" s="13"/>
      <c r="D488" s="25"/>
    </row>
    <row r="489" spans="1:4">
      <c r="A489" s="25"/>
      <c r="B489" s="13"/>
      <c r="C489" s="13"/>
      <c r="D489" s="25"/>
    </row>
    <row r="490" spans="1:4">
      <c r="A490" s="25"/>
      <c r="B490" s="13"/>
      <c r="C490" s="13"/>
      <c r="D490" s="25"/>
    </row>
    <row r="491" spans="1:4">
      <c r="A491" s="25"/>
      <c r="B491" s="13"/>
      <c r="C491" s="13"/>
      <c r="D491" s="25"/>
    </row>
    <row r="492" spans="1:4">
      <c r="A492" s="25"/>
      <c r="B492" s="13"/>
      <c r="C492" s="13"/>
      <c r="D492" s="25"/>
    </row>
    <row r="493" spans="1:4">
      <c r="A493" s="25"/>
      <c r="B493" s="13"/>
      <c r="C493" s="13"/>
      <c r="D493" s="25"/>
    </row>
    <row r="494" spans="1:4">
      <c r="A494" s="25"/>
      <c r="B494" s="13"/>
      <c r="C494" s="13"/>
      <c r="D494" s="25"/>
    </row>
    <row r="495" spans="1:4">
      <c r="A495" s="25"/>
      <c r="B495" s="13"/>
      <c r="C495" s="13"/>
      <c r="D495" s="25"/>
    </row>
    <row r="496" spans="1:4">
      <c r="A496" s="25"/>
      <c r="B496" s="13"/>
      <c r="C496" s="13"/>
      <c r="D496" s="25"/>
    </row>
    <row r="497" spans="1:4">
      <c r="A497" s="25"/>
      <c r="B497" s="13"/>
      <c r="C497" s="13"/>
      <c r="D497" s="25"/>
    </row>
    <row r="498" spans="1:4">
      <c r="A498" s="25"/>
      <c r="B498" s="13"/>
      <c r="C498" s="13"/>
      <c r="D498" s="25"/>
    </row>
    <row r="499" spans="1:4">
      <c r="A499" s="25"/>
      <c r="B499" s="13"/>
      <c r="C499" s="13"/>
      <c r="D499" s="25"/>
    </row>
    <row r="500" spans="1:4">
      <c r="A500" s="25"/>
      <c r="B500" s="13"/>
      <c r="C500" s="13"/>
      <c r="D500" s="25"/>
    </row>
    <row r="501" spans="1:4">
      <c r="A501" s="25"/>
      <c r="B501" s="13"/>
      <c r="C501" s="13"/>
      <c r="D501" s="25"/>
    </row>
    <row r="502" spans="1:4">
      <c r="A502" s="25"/>
      <c r="B502" s="13"/>
      <c r="C502" s="13"/>
      <c r="D502" s="25"/>
    </row>
    <row r="503" spans="1:4">
      <c r="A503" s="25"/>
      <c r="B503" s="13"/>
      <c r="C503" s="13"/>
      <c r="D503" s="25"/>
    </row>
    <row r="504" spans="1:4">
      <c r="A504" s="25"/>
      <c r="B504" s="13"/>
      <c r="C504" s="13"/>
      <c r="D504" s="25"/>
    </row>
    <row r="505" spans="1:4">
      <c r="A505" s="25"/>
      <c r="B505" s="13"/>
      <c r="C505" s="13"/>
      <c r="D505" s="25"/>
    </row>
    <row r="506" spans="1:4">
      <c r="A506" s="25"/>
      <c r="B506" s="13"/>
      <c r="C506" s="13"/>
      <c r="D506" s="25"/>
    </row>
    <row r="507" spans="1:4">
      <c r="A507" s="25"/>
      <c r="B507" s="13"/>
      <c r="C507" s="13"/>
      <c r="D507" s="25"/>
    </row>
    <row r="508" spans="1:4">
      <c r="A508" s="25"/>
      <c r="B508" s="13"/>
      <c r="C508" s="13"/>
      <c r="D508" s="25"/>
    </row>
    <row r="509" spans="1:4">
      <c r="A509" s="25"/>
      <c r="B509" s="13"/>
      <c r="C509" s="13"/>
      <c r="D509" s="25"/>
    </row>
    <row r="510" spans="1:4">
      <c r="A510" s="25"/>
      <c r="B510" s="13"/>
      <c r="C510" s="13"/>
      <c r="D510" s="25"/>
    </row>
    <row r="511" spans="1:4">
      <c r="A511" s="25"/>
      <c r="B511" s="13"/>
      <c r="C511" s="13"/>
      <c r="D511" s="25"/>
    </row>
    <row r="512" spans="1:4">
      <c r="A512" s="25"/>
      <c r="B512" s="13"/>
      <c r="C512" s="13"/>
      <c r="D512" s="25"/>
    </row>
    <row r="513" spans="1:4">
      <c r="A513" s="25"/>
      <c r="B513" s="13"/>
      <c r="C513" s="13"/>
      <c r="D513" s="25"/>
    </row>
    <row r="514" spans="1:4">
      <c r="A514" s="25"/>
      <c r="B514" s="13"/>
      <c r="C514" s="13"/>
      <c r="D514" s="25"/>
    </row>
    <row r="515" spans="1:4">
      <c r="A515" s="25"/>
      <c r="B515" s="13"/>
      <c r="C515" s="13"/>
      <c r="D515" s="25"/>
    </row>
    <row r="516" spans="1:4">
      <c r="A516" s="25"/>
      <c r="B516" s="13"/>
      <c r="C516" s="13"/>
      <c r="D516" s="25"/>
    </row>
    <row r="517" spans="1:4">
      <c r="A517" s="25"/>
      <c r="B517" s="13"/>
      <c r="C517" s="13"/>
      <c r="D517" s="25"/>
    </row>
    <row r="518" spans="1:4">
      <c r="A518" s="25"/>
      <c r="B518" s="13"/>
      <c r="C518" s="13"/>
      <c r="D518" s="25"/>
    </row>
    <row r="519" spans="1:4">
      <c r="A519" s="25"/>
      <c r="B519" s="13"/>
      <c r="C519" s="13"/>
      <c r="D519" s="25"/>
    </row>
    <row r="520" spans="1:4">
      <c r="A520" s="25"/>
      <c r="B520" s="13"/>
      <c r="C520" s="13"/>
      <c r="D520" s="25"/>
    </row>
    <row r="521" spans="1:4">
      <c r="A521" s="25"/>
      <c r="B521" s="13"/>
      <c r="C521" s="13"/>
      <c r="D521" s="25"/>
    </row>
    <row r="522" spans="1:4">
      <c r="A522" s="25"/>
      <c r="B522" s="13"/>
      <c r="C522" s="13"/>
      <c r="D522" s="25"/>
    </row>
    <row r="523" spans="1:4">
      <c r="A523" s="25"/>
      <c r="B523" s="13"/>
      <c r="C523" s="13"/>
      <c r="D523" s="25"/>
    </row>
    <row r="524" spans="1:4">
      <c r="A524" s="25"/>
      <c r="B524" s="13"/>
      <c r="C524" s="13"/>
      <c r="D524" s="25"/>
    </row>
    <row r="525" spans="1:4">
      <c r="A525" s="25"/>
      <c r="B525" s="13"/>
      <c r="C525" s="13"/>
      <c r="D525" s="25"/>
    </row>
    <row r="526" spans="1:4">
      <c r="A526" s="25"/>
      <c r="B526" s="13"/>
      <c r="C526" s="13"/>
      <c r="D526" s="25"/>
    </row>
    <row r="527" spans="1:4">
      <c r="A527" s="25"/>
      <c r="B527" s="13"/>
      <c r="C527" s="13"/>
      <c r="D527" s="25"/>
    </row>
    <row r="528" spans="1:4">
      <c r="A528" s="25"/>
      <c r="B528" s="13"/>
      <c r="C528" s="13"/>
      <c r="D528" s="25"/>
    </row>
    <row r="529" spans="1:4">
      <c r="A529" s="25"/>
      <c r="B529" s="13"/>
      <c r="C529" s="13"/>
      <c r="D529" s="25"/>
    </row>
    <row r="530" spans="1:4">
      <c r="A530" s="25"/>
      <c r="B530" s="13"/>
      <c r="C530" s="13"/>
      <c r="D530" s="25"/>
    </row>
    <row r="531" spans="1:4">
      <c r="A531" s="25"/>
      <c r="B531" s="13"/>
      <c r="C531" s="13"/>
      <c r="D531" s="25"/>
    </row>
    <row r="532" spans="1:4">
      <c r="A532" s="25"/>
      <c r="B532" s="13"/>
      <c r="C532" s="13"/>
      <c r="D532" s="25"/>
    </row>
    <row r="533" spans="1:4">
      <c r="A533" s="25"/>
      <c r="B533" s="13"/>
      <c r="C533" s="13"/>
      <c r="D533" s="25"/>
    </row>
    <row r="534" spans="1:4">
      <c r="A534" s="25"/>
      <c r="B534" s="13"/>
      <c r="C534" s="13"/>
      <c r="D534" s="25"/>
    </row>
    <row r="535" spans="1:4">
      <c r="A535" s="25"/>
      <c r="B535" s="13"/>
      <c r="C535" s="13"/>
      <c r="D535" s="25"/>
    </row>
    <row r="536" spans="1:4">
      <c r="A536" s="25"/>
      <c r="B536" s="13"/>
      <c r="C536" s="13"/>
      <c r="D536" s="25"/>
    </row>
    <row r="537" spans="1:4">
      <c r="A537" s="25"/>
      <c r="B537" s="13"/>
      <c r="C537" s="13"/>
      <c r="D537" s="25"/>
    </row>
    <row r="538" spans="1:4">
      <c r="A538" s="25"/>
      <c r="B538" s="13"/>
      <c r="C538" s="13"/>
      <c r="D538" s="25"/>
    </row>
    <row r="539" spans="1:4">
      <c r="A539" s="25"/>
      <c r="B539" s="13"/>
      <c r="C539" s="13"/>
      <c r="D539" s="25"/>
    </row>
    <row r="540" spans="1:4">
      <c r="A540" s="25"/>
      <c r="B540" s="13"/>
      <c r="C540" s="13"/>
      <c r="D540" s="25"/>
    </row>
    <row r="541" spans="1:4">
      <c r="A541" s="25"/>
      <c r="B541" s="13"/>
      <c r="C541" s="13"/>
      <c r="D541" s="25"/>
    </row>
    <row r="542" spans="1:4">
      <c r="A542" s="25"/>
      <c r="B542" s="13"/>
      <c r="C542" s="13"/>
      <c r="D542" s="25"/>
    </row>
    <row r="543" spans="1:4">
      <c r="A543" s="25"/>
      <c r="B543" s="13"/>
      <c r="C543" s="13"/>
      <c r="D543" s="25"/>
    </row>
    <row r="544" spans="1:4">
      <c r="A544" s="25"/>
      <c r="B544" s="13"/>
      <c r="C544" s="13"/>
      <c r="D544" s="25"/>
    </row>
    <row r="545" spans="1:4">
      <c r="A545" s="25"/>
      <c r="B545" s="13"/>
      <c r="C545" s="13"/>
      <c r="D545" s="25"/>
    </row>
    <row r="546" spans="1:4">
      <c r="A546" s="25"/>
      <c r="B546" s="13"/>
      <c r="C546" s="13"/>
      <c r="D546" s="25"/>
    </row>
    <row r="547" spans="1:4">
      <c r="A547" s="25"/>
      <c r="B547" s="13"/>
      <c r="C547" s="13"/>
      <c r="D547" s="25"/>
    </row>
    <row r="548" spans="1:4">
      <c r="A548" s="25"/>
      <c r="B548" s="13"/>
      <c r="C548" s="13"/>
      <c r="D548" s="25"/>
    </row>
    <row r="549" spans="1:4">
      <c r="A549" s="25"/>
      <c r="B549" s="13"/>
      <c r="C549" s="13"/>
      <c r="D549" s="25"/>
    </row>
    <row r="550" spans="1:4">
      <c r="A550" s="25"/>
      <c r="B550" s="13"/>
      <c r="C550" s="13"/>
      <c r="D550" s="25"/>
    </row>
    <row r="551" spans="1:4">
      <c r="A551" s="25"/>
      <c r="B551" s="13"/>
      <c r="C551" s="13"/>
      <c r="D551" s="25"/>
    </row>
    <row r="552" spans="1:4">
      <c r="A552" s="25"/>
      <c r="B552" s="13"/>
      <c r="C552" s="13"/>
      <c r="D552" s="25"/>
    </row>
    <row r="553" spans="1:4">
      <c r="A553" s="25"/>
      <c r="B553" s="13"/>
      <c r="C553" s="13"/>
      <c r="D553" s="25"/>
    </row>
    <row r="554" spans="1:4">
      <c r="A554" s="25"/>
      <c r="B554" s="13"/>
      <c r="C554" s="13"/>
      <c r="D554" s="25"/>
    </row>
    <row r="555" spans="1:4">
      <c r="A555" s="25"/>
      <c r="B555" s="13"/>
      <c r="C555" s="13"/>
      <c r="D555" s="25"/>
    </row>
    <row r="556" spans="1:4">
      <c r="A556" s="25"/>
      <c r="B556" s="13"/>
      <c r="C556" s="13"/>
      <c r="D556" s="25"/>
    </row>
    <row r="557" spans="1:4">
      <c r="A557" s="25"/>
      <c r="B557" s="13"/>
      <c r="C557" s="13"/>
      <c r="D557" s="25"/>
    </row>
    <row r="558" spans="1:4">
      <c r="A558" s="25"/>
      <c r="B558" s="13"/>
      <c r="C558" s="13"/>
      <c r="D558" s="25"/>
    </row>
    <row r="559" spans="1:4">
      <c r="A559" s="25"/>
      <c r="B559" s="13"/>
      <c r="C559" s="13"/>
      <c r="D559" s="25"/>
    </row>
    <row r="560" spans="1:4">
      <c r="A560" s="25"/>
      <c r="B560" s="13"/>
      <c r="C560" s="13"/>
      <c r="D560" s="25"/>
    </row>
    <row r="561" spans="1:4">
      <c r="A561" s="25"/>
      <c r="B561" s="13"/>
      <c r="C561" s="13"/>
      <c r="D561" s="25"/>
    </row>
    <row r="562" spans="1:4">
      <c r="A562" s="25"/>
      <c r="B562" s="13"/>
      <c r="C562" s="13"/>
      <c r="D562" s="25"/>
    </row>
    <row r="563" spans="1:4">
      <c r="A563" s="25"/>
      <c r="B563" s="13"/>
      <c r="C563" s="13"/>
      <c r="D563" s="25"/>
    </row>
    <row r="564" spans="1:4">
      <c r="A564" s="25"/>
      <c r="B564" s="13"/>
      <c r="C564" s="13"/>
      <c r="D564" s="25"/>
    </row>
    <row r="565" spans="1:4">
      <c r="A565" s="25"/>
      <c r="B565" s="13"/>
      <c r="C565" s="13"/>
      <c r="D565" s="25"/>
    </row>
    <row r="566" spans="1:4">
      <c r="A566" s="25"/>
      <c r="B566" s="13"/>
      <c r="C566" s="13"/>
      <c r="D566" s="25"/>
    </row>
    <row r="567" spans="1:4">
      <c r="A567" s="25"/>
      <c r="B567" s="13"/>
      <c r="C567" s="13"/>
      <c r="D567" s="25"/>
    </row>
    <row r="568" spans="1:4">
      <c r="A568" s="25"/>
      <c r="B568" s="13"/>
      <c r="C568" s="13"/>
      <c r="D568" s="25"/>
    </row>
    <row r="569" spans="1:4">
      <c r="A569" s="25"/>
      <c r="B569" s="13"/>
      <c r="C569" s="13"/>
      <c r="D569" s="25"/>
    </row>
    <row r="570" spans="1:4">
      <c r="A570" s="25"/>
      <c r="B570" s="13"/>
      <c r="C570" s="13"/>
      <c r="D570" s="25"/>
    </row>
    <row r="571" spans="1:4">
      <c r="A571" s="25"/>
      <c r="B571" s="13"/>
      <c r="C571" s="13"/>
      <c r="D571" s="25"/>
    </row>
    <row r="572" spans="1:4">
      <c r="A572" s="25"/>
      <c r="B572" s="13"/>
      <c r="C572" s="13"/>
      <c r="D572" s="25"/>
    </row>
    <row r="573" spans="1:4">
      <c r="A573" s="25"/>
      <c r="B573" s="13"/>
      <c r="C573" s="13"/>
      <c r="D573" s="25"/>
    </row>
    <row r="574" spans="1:4">
      <c r="A574" s="25"/>
      <c r="B574" s="13"/>
      <c r="C574" s="13"/>
      <c r="D574" s="25"/>
    </row>
    <row r="575" spans="1:4">
      <c r="A575" s="25"/>
      <c r="B575" s="13"/>
      <c r="C575" s="13"/>
      <c r="D575" s="25"/>
    </row>
    <row r="576" spans="1:4">
      <c r="A576" s="25"/>
      <c r="B576" s="13"/>
      <c r="C576" s="13"/>
      <c r="D576" s="25"/>
    </row>
    <row r="577" spans="1:4">
      <c r="A577" s="25"/>
      <c r="B577" s="13"/>
      <c r="C577" s="13"/>
      <c r="D577" s="25"/>
    </row>
    <row r="578" spans="1:4">
      <c r="A578" s="25"/>
      <c r="B578" s="13"/>
      <c r="C578" s="13"/>
      <c r="D578" s="25"/>
    </row>
    <row r="579" spans="1:4">
      <c r="A579" s="25"/>
      <c r="B579" s="13"/>
      <c r="C579" s="13"/>
      <c r="D579" s="25"/>
    </row>
    <row r="580" spans="1:4">
      <c r="A580" s="25"/>
      <c r="B580" s="13"/>
      <c r="C580" s="13"/>
      <c r="D580" s="25"/>
    </row>
    <row r="581" spans="1:4">
      <c r="A581" s="25"/>
      <c r="B581" s="13"/>
      <c r="C581" s="13"/>
      <c r="D581" s="25"/>
    </row>
    <row r="582" spans="1:4">
      <c r="A582" s="25"/>
      <c r="B582" s="13"/>
      <c r="C582" s="13"/>
      <c r="D582" s="25"/>
    </row>
    <row r="583" spans="1:4">
      <c r="A583" s="25"/>
      <c r="B583" s="13"/>
      <c r="C583" s="13"/>
      <c r="D583" s="25"/>
    </row>
    <row r="584" spans="1:4">
      <c r="A584" s="25"/>
      <c r="B584" s="13"/>
      <c r="C584" s="13"/>
      <c r="D584" s="25"/>
    </row>
    <row r="585" spans="1:4">
      <c r="A585" s="25"/>
      <c r="B585" s="13"/>
      <c r="C585" s="13"/>
      <c r="D585" s="25"/>
    </row>
    <row r="586" spans="1:4">
      <c r="A586" s="25"/>
      <c r="B586" s="13"/>
      <c r="C586" s="13"/>
      <c r="D586" s="25"/>
    </row>
    <row r="587" spans="1:4">
      <c r="A587" s="25"/>
      <c r="B587" s="13"/>
      <c r="C587" s="13"/>
      <c r="D587" s="25"/>
    </row>
    <row r="588" spans="1:4">
      <c r="A588" s="25"/>
      <c r="B588" s="13"/>
      <c r="C588" s="13"/>
      <c r="D588" s="25"/>
    </row>
    <row r="589" spans="1:4">
      <c r="A589" s="25"/>
      <c r="B589" s="13"/>
      <c r="C589" s="13"/>
      <c r="D589" s="25"/>
    </row>
    <row r="590" spans="1:4">
      <c r="A590" s="25"/>
      <c r="B590" s="13"/>
      <c r="C590" s="13"/>
      <c r="D590" s="25"/>
    </row>
    <row r="591" spans="1:4">
      <c r="A591" s="25"/>
      <c r="B591" s="13"/>
      <c r="C591" s="13"/>
      <c r="D591" s="25"/>
    </row>
    <row r="592" spans="1:4">
      <c r="A592" s="25"/>
      <c r="B592" s="13"/>
      <c r="C592" s="13"/>
      <c r="D592" s="25"/>
    </row>
    <row r="593" spans="1:4">
      <c r="A593" s="25"/>
      <c r="B593" s="13"/>
      <c r="C593" s="13"/>
      <c r="D593" s="25"/>
    </row>
    <row r="594" spans="1:4">
      <c r="A594" s="25"/>
      <c r="B594" s="13"/>
      <c r="C594" s="13"/>
      <c r="D594" s="25"/>
    </row>
    <row r="595" spans="1:4">
      <c r="A595" s="25"/>
      <c r="B595" s="13"/>
      <c r="C595" s="13"/>
      <c r="D595" s="25"/>
    </row>
    <row r="596" spans="1:4">
      <c r="A596" s="25"/>
      <c r="B596" s="13"/>
      <c r="C596" s="13"/>
      <c r="D596" s="25"/>
    </row>
    <row r="597" spans="1:4">
      <c r="A597" s="25"/>
      <c r="B597" s="13"/>
      <c r="C597" s="13"/>
      <c r="D597" s="25"/>
    </row>
    <row r="598" spans="1:4">
      <c r="A598" s="25"/>
      <c r="B598" s="13"/>
      <c r="C598" s="13"/>
      <c r="D598" s="25"/>
    </row>
    <row r="599" spans="1:4">
      <c r="A599" s="25"/>
      <c r="B599" s="13"/>
      <c r="C599" s="13"/>
      <c r="D599" s="25"/>
    </row>
    <row r="600" spans="1:4">
      <c r="A600" s="25"/>
      <c r="B600" s="13"/>
      <c r="C600" s="13"/>
      <c r="D600" s="25"/>
    </row>
    <row r="601" spans="1:4">
      <c r="A601" s="25"/>
      <c r="B601" s="13"/>
      <c r="C601" s="13"/>
      <c r="D601" s="25"/>
    </row>
    <row r="602" spans="1:4">
      <c r="A602" s="25"/>
      <c r="B602" s="13"/>
      <c r="C602" s="13"/>
      <c r="D602" s="25"/>
    </row>
    <row r="603" spans="1:4">
      <c r="A603" s="25"/>
      <c r="B603" s="13"/>
      <c r="C603" s="13"/>
      <c r="D603" s="25"/>
    </row>
    <row r="604" spans="1:4">
      <c r="A604" s="25"/>
      <c r="B604" s="13"/>
      <c r="C604" s="13"/>
      <c r="D604" s="25"/>
    </row>
    <row r="605" spans="1:4">
      <c r="A605" s="25"/>
      <c r="B605" s="13"/>
      <c r="C605" s="13"/>
      <c r="D605" s="25"/>
    </row>
    <row r="606" spans="1:4">
      <c r="A606" s="25"/>
      <c r="B606" s="13"/>
      <c r="C606" s="13"/>
      <c r="D606" s="25"/>
    </row>
    <row r="607" spans="1:4">
      <c r="A607" s="25"/>
      <c r="B607" s="13"/>
      <c r="C607" s="13"/>
      <c r="D607" s="25"/>
    </row>
    <row r="608" spans="1:4">
      <c r="A608" s="25"/>
      <c r="B608" s="13"/>
      <c r="C608" s="13"/>
      <c r="D608" s="25"/>
    </row>
    <row r="609" spans="1:4">
      <c r="A609" s="25"/>
      <c r="B609" s="13"/>
      <c r="C609" s="13"/>
      <c r="D609" s="25"/>
    </row>
    <row r="610" spans="1:4">
      <c r="A610" s="25"/>
      <c r="B610" s="13"/>
      <c r="C610" s="13"/>
      <c r="D610" s="25"/>
    </row>
    <row r="611" spans="1:4">
      <c r="A611" s="25"/>
      <c r="B611" s="13"/>
      <c r="C611" s="13"/>
      <c r="D611" s="25"/>
    </row>
    <row r="612" spans="1:4">
      <c r="A612" s="25"/>
      <c r="B612" s="13"/>
      <c r="C612" s="13"/>
      <c r="D612" s="25"/>
    </row>
    <row r="613" spans="1:4">
      <c r="A613" s="25"/>
      <c r="B613" s="13"/>
      <c r="C613" s="13"/>
      <c r="D613" s="25"/>
    </row>
    <row r="614" spans="1:4">
      <c r="A614" s="25"/>
      <c r="B614" s="13"/>
      <c r="C614" s="13"/>
      <c r="D614" s="25"/>
    </row>
    <row r="615" spans="1:4">
      <c r="A615" s="25"/>
      <c r="B615" s="13"/>
      <c r="C615" s="13"/>
      <c r="D615" s="25"/>
    </row>
    <row r="616" spans="1:4">
      <c r="A616" s="25"/>
      <c r="B616" s="13"/>
      <c r="C616" s="13"/>
      <c r="D616" s="25"/>
    </row>
    <row r="617" spans="1:4">
      <c r="A617" s="25"/>
      <c r="B617" s="13"/>
      <c r="C617" s="13"/>
      <c r="D617" s="25"/>
    </row>
    <row r="618" spans="1:4">
      <c r="A618" s="25"/>
      <c r="B618" s="13"/>
      <c r="C618" s="13"/>
      <c r="D618" s="25"/>
    </row>
    <row r="619" spans="1:4">
      <c r="A619" s="25"/>
      <c r="B619" s="13"/>
      <c r="C619" s="13"/>
      <c r="D619" s="25"/>
    </row>
    <row r="620" spans="1:4">
      <c r="A620" s="25"/>
      <c r="B620" s="13"/>
      <c r="C620" s="13"/>
      <c r="D620" s="25"/>
    </row>
    <row r="621" spans="1:4">
      <c r="A621" s="25"/>
      <c r="B621" s="13"/>
      <c r="C621" s="13"/>
      <c r="D621" s="25"/>
    </row>
    <row r="622" spans="1:4">
      <c r="A622" s="25"/>
      <c r="B622" s="13"/>
      <c r="C622" s="13"/>
      <c r="D622" s="25"/>
    </row>
    <row r="623" spans="1:4">
      <c r="A623" s="25"/>
      <c r="B623" s="13"/>
      <c r="C623" s="13"/>
      <c r="D623" s="25"/>
    </row>
    <row r="624" spans="1:4">
      <c r="A624" s="25"/>
      <c r="B624" s="13"/>
      <c r="C624" s="13"/>
      <c r="D624" s="25"/>
    </row>
    <row r="625" spans="1:4">
      <c r="A625" s="25"/>
      <c r="B625" s="13"/>
      <c r="C625" s="13"/>
      <c r="D625" s="25"/>
    </row>
    <row r="626" spans="1:4">
      <c r="A626" s="25"/>
      <c r="B626" s="13"/>
      <c r="C626" s="13"/>
      <c r="D626" s="25"/>
    </row>
    <row r="627" spans="1:4">
      <c r="A627" s="25"/>
      <c r="B627" s="13"/>
      <c r="C627" s="13"/>
      <c r="D627" s="25"/>
    </row>
    <row r="628" spans="1:4">
      <c r="A628" s="25"/>
      <c r="B628" s="13"/>
      <c r="C628" s="13"/>
      <c r="D628" s="25"/>
    </row>
    <row r="629" spans="1:4">
      <c r="A629" s="25"/>
      <c r="B629" s="13"/>
      <c r="C629" s="13"/>
      <c r="D629" s="25"/>
    </row>
    <row r="630" spans="1:4">
      <c r="A630" s="25"/>
      <c r="B630" s="13"/>
      <c r="C630" s="13"/>
      <c r="D630" s="25"/>
    </row>
    <row r="631" spans="1:4">
      <c r="A631" s="25"/>
      <c r="B631" s="13"/>
      <c r="C631" s="13"/>
      <c r="D631" s="25"/>
    </row>
    <row r="632" spans="1:4">
      <c r="A632" s="25"/>
      <c r="B632" s="13"/>
      <c r="C632" s="13"/>
      <c r="D632" s="25"/>
    </row>
    <row r="633" spans="1:4">
      <c r="A633" s="25"/>
      <c r="B633" s="13"/>
      <c r="C633" s="13"/>
      <c r="D633" s="25"/>
    </row>
    <row r="634" spans="1:4">
      <c r="A634" s="25"/>
      <c r="B634" s="13"/>
      <c r="C634" s="13"/>
      <c r="D634" s="25"/>
    </row>
    <row r="635" spans="1:4">
      <c r="A635" s="25"/>
      <c r="B635" s="13"/>
      <c r="C635" s="13"/>
      <c r="D635" s="25"/>
    </row>
    <row r="636" spans="1:4">
      <c r="A636" s="25"/>
      <c r="B636" s="13"/>
      <c r="C636" s="13"/>
      <c r="D636" s="25"/>
    </row>
    <row r="637" spans="1:4">
      <c r="A637" s="25"/>
      <c r="B637" s="13"/>
      <c r="C637" s="13"/>
      <c r="D637" s="25"/>
    </row>
    <row r="638" spans="1:4">
      <c r="A638" s="25"/>
      <c r="B638" s="13"/>
      <c r="C638" s="13"/>
      <c r="D638" s="25"/>
    </row>
    <row r="639" spans="1:4">
      <c r="A639" s="25"/>
      <c r="B639" s="13"/>
      <c r="C639" s="13"/>
      <c r="D639" s="25"/>
    </row>
    <row r="640" spans="1:4">
      <c r="A640" s="25"/>
      <c r="B640" s="13"/>
      <c r="C640" s="13"/>
      <c r="D640" s="25"/>
    </row>
    <row r="641" spans="1:4">
      <c r="A641" s="25"/>
      <c r="B641" s="13"/>
      <c r="C641" s="13"/>
      <c r="D641" s="25"/>
    </row>
    <row r="642" spans="1:4">
      <c r="A642" s="25"/>
      <c r="B642" s="13"/>
      <c r="C642" s="13"/>
      <c r="D642" s="25"/>
    </row>
    <row r="643" spans="1:4">
      <c r="A643" s="25"/>
      <c r="B643" s="13"/>
      <c r="C643" s="13"/>
      <c r="D643" s="25"/>
    </row>
    <row r="644" spans="1:4">
      <c r="A644" s="25"/>
      <c r="B644" s="13"/>
      <c r="C644" s="13"/>
      <c r="D644" s="25"/>
    </row>
    <row r="645" spans="1:4">
      <c r="A645" s="25"/>
      <c r="B645" s="13"/>
      <c r="C645" s="13"/>
      <c r="D645" s="25"/>
    </row>
    <row r="646" spans="1:4">
      <c r="A646" s="25"/>
      <c r="B646" s="13"/>
      <c r="C646" s="13"/>
      <c r="D646" s="25"/>
    </row>
    <row r="647" spans="1:4">
      <c r="A647" s="25"/>
      <c r="B647" s="13"/>
      <c r="C647" s="13"/>
      <c r="D647" s="25"/>
    </row>
    <row r="648" spans="1:4">
      <c r="A648" s="25"/>
      <c r="B648" s="13"/>
      <c r="C648" s="13"/>
      <c r="D648" s="25"/>
    </row>
    <row r="649" spans="1:4">
      <c r="A649" s="25"/>
      <c r="B649" s="13"/>
      <c r="C649" s="13"/>
      <c r="D649" s="25"/>
    </row>
    <row r="650" spans="1:4">
      <c r="A650" s="25"/>
      <c r="B650" s="13"/>
      <c r="C650" s="13"/>
      <c r="D650" s="25"/>
    </row>
    <row r="651" spans="1:4">
      <c r="A651" s="25"/>
      <c r="B651" s="13"/>
      <c r="C651" s="13"/>
      <c r="D651" s="25"/>
    </row>
    <row r="652" spans="1:4">
      <c r="A652" s="25"/>
      <c r="B652" s="13"/>
      <c r="C652" s="13"/>
      <c r="D652" s="25"/>
    </row>
    <row r="653" spans="1:4">
      <c r="A653" s="25"/>
      <c r="B653" s="13"/>
      <c r="C653" s="13"/>
      <c r="D653" s="25"/>
    </row>
    <row r="654" spans="1:4">
      <c r="A654" s="25"/>
      <c r="B654" s="13"/>
      <c r="C654" s="13"/>
      <c r="D654" s="25"/>
    </row>
    <row r="655" spans="1:4">
      <c r="A655" s="25"/>
      <c r="B655" s="13"/>
      <c r="C655" s="13"/>
      <c r="D655" s="25"/>
    </row>
    <row r="656" spans="1:4">
      <c r="A656" s="25"/>
      <c r="B656" s="13"/>
      <c r="C656" s="13"/>
      <c r="D656" s="25"/>
    </row>
    <row r="657" spans="1:4">
      <c r="A657" s="25"/>
      <c r="B657" s="13"/>
      <c r="C657" s="13"/>
      <c r="D657" s="25"/>
    </row>
    <row r="658" spans="1:4">
      <c r="A658" s="25"/>
      <c r="B658" s="13"/>
      <c r="C658" s="13"/>
      <c r="D658" s="25"/>
    </row>
    <row r="659" spans="1:4">
      <c r="A659" s="25"/>
      <c r="B659" s="13"/>
      <c r="C659" s="13"/>
      <c r="D659" s="25"/>
    </row>
    <row r="660" spans="1:4">
      <c r="A660" s="25"/>
      <c r="B660" s="13"/>
      <c r="C660" s="13"/>
      <c r="D660" s="25"/>
    </row>
    <row r="661" spans="1:4">
      <c r="A661" s="25"/>
      <c r="B661" s="13"/>
      <c r="C661" s="13"/>
      <c r="D661" s="25"/>
    </row>
    <row r="662" spans="1:4">
      <c r="A662" s="25"/>
      <c r="B662" s="13"/>
      <c r="C662" s="13"/>
      <c r="D662" s="25"/>
    </row>
    <row r="663" spans="1:4">
      <c r="A663" s="25"/>
      <c r="B663" s="13"/>
      <c r="C663" s="13"/>
      <c r="D663" s="25"/>
    </row>
    <row r="664" spans="1:4">
      <c r="A664" s="25"/>
      <c r="B664" s="13"/>
      <c r="C664" s="13"/>
      <c r="D664" s="25"/>
    </row>
    <row r="665" spans="1:4">
      <c r="A665" s="25"/>
      <c r="B665" s="13"/>
      <c r="C665" s="13"/>
      <c r="D665" s="25"/>
    </row>
    <row r="666" spans="1:4">
      <c r="A666" s="25"/>
      <c r="B666" s="13"/>
      <c r="C666" s="13"/>
      <c r="D666" s="25"/>
    </row>
    <row r="667" spans="1:4">
      <c r="A667" s="25"/>
      <c r="B667" s="13"/>
      <c r="C667" s="13"/>
      <c r="D667" s="25"/>
    </row>
    <row r="668" spans="1:4">
      <c r="A668" s="25"/>
      <c r="B668" s="13"/>
      <c r="C668" s="13"/>
      <c r="D668" s="25"/>
    </row>
    <row r="669" spans="1:4">
      <c r="A669" s="25"/>
      <c r="B669" s="13"/>
      <c r="C669" s="13"/>
      <c r="D669" s="25"/>
    </row>
    <row r="670" spans="1:4">
      <c r="A670" s="25"/>
      <c r="B670" s="13"/>
      <c r="C670" s="13"/>
      <c r="D670" s="25"/>
    </row>
    <row r="671" spans="1:4">
      <c r="A671" s="25"/>
      <c r="B671" s="13"/>
      <c r="C671" s="13"/>
      <c r="D671" s="25"/>
    </row>
    <row r="672" spans="1:4">
      <c r="A672" s="25"/>
      <c r="B672" s="13"/>
      <c r="C672" s="13"/>
      <c r="D672" s="25"/>
    </row>
    <row r="673" spans="1:4">
      <c r="A673" s="25"/>
      <c r="B673" s="13"/>
      <c r="C673" s="13"/>
      <c r="D673" s="25"/>
    </row>
    <row r="674" spans="1:4">
      <c r="A674" s="25"/>
      <c r="B674" s="13"/>
      <c r="C674" s="13"/>
      <c r="D674" s="25"/>
    </row>
    <row r="675" spans="1:4">
      <c r="A675" s="25"/>
      <c r="B675" s="13"/>
      <c r="C675" s="13"/>
      <c r="D675" s="25"/>
    </row>
    <row r="676" spans="1:4">
      <c r="A676" s="25"/>
      <c r="B676" s="13"/>
      <c r="C676" s="13"/>
      <c r="D676" s="25"/>
    </row>
    <row r="677" spans="1:4">
      <c r="A677" s="25"/>
      <c r="B677" s="13"/>
      <c r="C677" s="13"/>
      <c r="D677" s="25"/>
    </row>
    <row r="678" spans="1:4">
      <c r="A678" s="25"/>
      <c r="B678" s="13"/>
      <c r="C678" s="13"/>
      <c r="D678" s="25"/>
    </row>
    <row r="679" spans="1:4">
      <c r="A679" s="25"/>
      <c r="B679" s="13"/>
      <c r="C679" s="13"/>
      <c r="D679" s="25"/>
    </row>
    <row r="680" spans="1:4">
      <c r="A680" s="25"/>
      <c r="B680" s="13"/>
      <c r="C680" s="13"/>
      <c r="D680" s="25"/>
    </row>
    <row r="681" spans="1:4">
      <c r="A681" s="25"/>
      <c r="B681" s="13"/>
      <c r="C681" s="13"/>
      <c r="D681" s="25"/>
    </row>
    <row r="682" spans="1:4">
      <c r="A682" s="25"/>
      <c r="B682" s="13"/>
      <c r="C682" s="13"/>
      <c r="D682" s="25"/>
    </row>
    <row r="683" spans="1:4">
      <c r="A683" s="25"/>
      <c r="B683" s="13"/>
      <c r="C683" s="13"/>
      <c r="D683" s="25"/>
    </row>
    <row r="684" spans="1:4">
      <c r="A684" s="25"/>
      <c r="B684" s="13"/>
      <c r="C684" s="13"/>
      <c r="D684" s="25"/>
    </row>
    <row r="685" spans="1:4">
      <c r="A685" s="25"/>
      <c r="B685" s="13"/>
      <c r="C685" s="13"/>
      <c r="D685" s="25"/>
    </row>
    <row r="686" spans="1:4">
      <c r="A686" s="25"/>
      <c r="B686" s="13"/>
      <c r="C686" s="13"/>
      <c r="D686" s="25"/>
    </row>
    <row r="687" spans="1:4">
      <c r="A687" s="25"/>
      <c r="B687" s="13"/>
      <c r="C687" s="13"/>
      <c r="D687" s="25"/>
    </row>
    <row r="688" spans="1:4">
      <c r="A688" s="25"/>
      <c r="B688" s="13"/>
      <c r="C688" s="13"/>
      <c r="D688" s="25"/>
    </row>
    <row r="689" spans="1:4">
      <c r="A689" s="25"/>
      <c r="B689" s="13"/>
      <c r="C689" s="13"/>
      <c r="D689" s="25"/>
    </row>
    <row r="690" spans="1:4">
      <c r="A690" s="25"/>
      <c r="B690" s="13"/>
      <c r="C690" s="13"/>
      <c r="D690" s="25"/>
    </row>
    <row r="691" spans="1:4">
      <c r="A691" s="25"/>
      <c r="B691" s="13"/>
      <c r="C691" s="13"/>
      <c r="D691" s="25"/>
    </row>
    <row r="692" spans="1:4">
      <c r="A692" s="25"/>
      <c r="B692" s="13"/>
      <c r="C692" s="13"/>
      <c r="D692" s="25"/>
    </row>
    <row r="693" spans="1:4">
      <c r="A693" s="25"/>
      <c r="B693" s="13"/>
      <c r="C693" s="13"/>
      <c r="D693" s="25"/>
    </row>
    <row r="694" spans="1:4">
      <c r="A694" s="25"/>
      <c r="B694" s="13"/>
      <c r="C694" s="13"/>
      <c r="D694" s="25"/>
    </row>
    <row r="695" spans="1:4">
      <c r="A695" s="25"/>
      <c r="B695" s="13"/>
      <c r="C695" s="13"/>
      <c r="D695" s="25"/>
    </row>
    <row r="696" spans="1:4">
      <c r="A696" s="25"/>
      <c r="B696" s="13"/>
      <c r="C696" s="13"/>
      <c r="D696" s="25"/>
    </row>
    <row r="697" spans="1:4">
      <c r="A697" s="25"/>
      <c r="B697" s="13"/>
      <c r="C697" s="13"/>
      <c r="D697" s="25"/>
    </row>
    <row r="698" spans="1:4">
      <c r="A698" s="25"/>
      <c r="B698" s="13"/>
      <c r="C698" s="13"/>
      <c r="D698" s="25"/>
    </row>
    <row r="699" spans="1:4">
      <c r="A699" s="25"/>
      <c r="B699" s="13"/>
      <c r="C699" s="13"/>
      <c r="D699" s="25"/>
    </row>
    <row r="700" spans="1:4">
      <c r="A700" s="25"/>
      <c r="B700" s="13"/>
      <c r="C700" s="13"/>
      <c r="D700" s="25"/>
    </row>
    <row r="701" spans="1:4">
      <c r="A701" s="25"/>
      <c r="B701" s="13"/>
      <c r="C701" s="13"/>
      <c r="D701" s="25"/>
    </row>
    <row r="702" spans="1:4">
      <c r="A702" s="25"/>
      <c r="B702" s="13"/>
      <c r="C702" s="13"/>
      <c r="D702" s="25"/>
    </row>
    <row r="703" spans="1:4">
      <c r="A703" s="25"/>
      <c r="B703" s="13"/>
      <c r="C703" s="13"/>
      <c r="D703" s="25"/>
    </row>
    <row r="704" spans="1:4">
      <c r="A704" s="25"/>
      <c r="B704" s="13"/>
      <c r="C704" s="13"/>
      <c r="D704" s="25"/>
    </row>
    <row r="705" spans="1:4">
      <c r="A705" s="25"/>
      <c r="B705" s="13"/>
      <c r="C705" s="13"/>
      <c r="D705" s="25"/>
    </row>
    <row r="706" spans="1:4">
      <c r="A706" s="25"/>
      <c r="B706" s="13"/>
      <c r="C706" s="13"/>
      <c r="D706" s="25"/>
    </row>
    <row r="707" spans="1:4">
      <c r="A707" s="25"/>
      <c r="B707" s="13"/>
      <c r="C707" s="13"/>
      <c r="D707" s="25"/>
    </row>
    <row r="708" spans="1:4">
      <c r="A708" s="25"/>
      <c r="B708" s="13"/>
      <c r="C708" s="13"/>
      <c r="D708" s="25"/>
    </row>
    <row r="709" spans="1:4">
      <c r="A709" s="25"/>
      <c r="B709" s="13"/>
      <c r="C709" s="13"/>
      <c r="D709" s="25"/>
    </row>
    <row r="710" spans="1:4">
      <c r="A710" s="25"/>
      <c r="B710" s="13"/>
      <c r="C710" s="13"/>
      <c r="D710" s="25"/>
    </row>
    <row r="711" spans="1:4">
      <c r="A711" s="25"/>
      <c r="B711" s="13"/>
      <c r="C711" s="13"/>
      <c r="D711" s="25"/>
    </row>
    <row r="712" spans="1:4">
      <c r="A712" s="25"/>
      <c r="B712" s="13"/>
      <c r="C712" s="13"/>
      <c r="D712" s="25"/>
    </row>
    <row r="713" spans="1:4">
      <c r="A713" s="25"/>
      <c r="B713" s="13"/>
      <c r="C713" s="13"/>
      <c r="D713" s="25"/>
    </row>
    <row r="714" spans="1:4">
      <c r="A714" s="25"/>
      <c r="B714" s="13"/>
      <c r="C714" s="13"/>
      <c r="D714" s="25"/>
    </row>
    <row r="715" spans="1:4">
      <c r="A715" s="25"/>
      <c r="B715" s="13"/>
      <c r="C715" s="13"/>
      <c r="D715" s="25"/>
    </row>
    <row r="716" spans="1:4">
      <c r="A716" s="25"/>
      <c r="B716" s="13"/>
      <c r="C716" s="13"/>
      <c r="D716" s="25"/>
    </row>
    <row r="717" spans="1:4">
      <c r="A717" s="25"/>
      <c r="B717" s="13"/>
      <c r="C717" s="13"/>
      <c r="D717" s="25"/>
    </row>
    <row r="718" spans="1:4">
      <c r="A718" s="25"/>
      <c r="B718" s="13"/>
      <c r="C718" s="13"/>
      <c r="D718" s="25"/>
    </row>
    <row r="719" spans="1:4">
      <c r="A719" s="25"/>
      <c r="B719" s="13"/>
      <c r="C719" s="13"/>
      <c r="D719" s="25"/>
    </row>
    <row r="720" spans="1:4">
      <c r="A720" s="25"/>
      <c r="B720" s="13"/>
      <c r="C720" s="13"/>
      <c r="D720" s="25"/>
    </row>
    <row r="721" spans="1:4">
      <c r="A721" s="25"/>
      <c r="B721" s="13"/>
      <c r="C721" s="13"/>
      <c r="D721" s="25"/>
    </row>
    <row r="722" spans="1:4">
      <c r="A722" s="25"/>
      <c r="B722" s="13"/>
      <c r="C722" s="13"/>
      <c r="D722" s="25"/>
    </row>
    <row r="723" spans="1:4">
      <c r="A723" s="25"/>
      <c r="B723" s="13"/>
      <c r="C723" s="13"/>
      <c r="D723" s="25"/>
    </row>
    <row r="724" spans="1:4">
      <c r="A724" s="25"/>
      <c r="B724" s="13"/>
      <c r="C724" s="13"/>
      <c r="D724" s="25"/>
    </row>
    <row r="725" spans="1:4">
      <c r="A725" s="25"/>
      <c r="B725" s="13"/>
      <c r="C725" s="13"/>
      <c r="D725" s="25"/>
    </row>
    <row r="726" spans="1:4">
      <c r="A726" s="25"/>
      <c r="B726" s="13"/>
      <c r="C726" s="13"/>
      <c r="D726" s="25"/>
    </row>
    <row r="727" spans="1:4">
      <c r="A727" s="25"/>
      <c r="B727" s="13"/>
      <c r="C727" s="13"/>
      <c r="D727" s="25"/>
    </row>
    <row r="728" spans="1:4">
      <c r="A728" s="25"/>
      <c r="B728" s="13"/>
      <c r="C728" s="13"/>
      <c r="D728" s="25"/>
    </row>
    <row r="729" spans="1:4">
      <c r="A729" s="25"/>
      <c r="B729" s="13"/>
      <c r="C729" s="13"/>
      <c r="D729" s="25"/>
    </row>
    <row r="730" spans="1:4">
      <c r="A730" s="25"/>
      <c r="B730" s="13"/>
      <c r="C730" s="13"/>
      <c r="D730" s="25"/>
    </row>
    <row r="731" spans="1:4">
      <c r="A731" s="25"/>
      <c r="B731" s="13"/>
      <c r="C731" s="13"/>
      <c r="D731" s="25"/>
    </row>
    <row r="732" spans="1:4">
      <c r="A732" s="25"/>
      <c r="B732" s="13"/>
      <c r="C732" s="13"/>
      <c r="D732" s="25"/>
    </row>
    <row r="733" spans="1:4">
      <c r="A733" s="25"/>
      <c r="B733" s="13"/>
      <c r="C733" s="13"/>
      <c r="D733" s="25"/>
    </row>
    <row r="734" spans="1:4">
      <c r="A734" s="25"/>
      <c r="B734" s="13"/>
      <c r="C734" s="13"/>
      <c r="D734" s="25"/>
    </row>
    <row r="735" spans="1:4">
      <c r="A735" s="25"/>
      <c r="B735" s="13"/>
      <c r="C735" s="13"/>
      <c r="D735" s="25"/>
    </row>
    <row r="736" spans="1:4">
      <c r="A736" s="25"/>
      <c r="B736" s="13"/>
      <c r="C736" s="13"/>
      <c r="D736" s="25"/>
    </row>
    <row r="737" spans="1:4">
      <c r="A737" s="25"/>
      <c r="B737" s="13"/>
      <c r="C737" s="13"/>
      <c r="D737" s="25"/>
    </row>
    <row r="738" spans="1:4">
      <c r="A738" s="25"/>
      <c r="B738" s="13"/>
      <c r="C738" s="13"/>
      <c r="D738" s="25"/>
    </row>
    <row r="739" spans="1:4">
      <c r="A739" s="25"/>
      <c r="B739" s="13"/>
      <c r="C739" s="13"/>
      <c r="D739" s="25"/>
    </row>
    <row r="740" spans="1:4">
      <c r="A740" s="25"/>
      <c r="B740" s="13"/>
      <c r="C740" s="13"/>
      <c r="D740" s="25"/>
    </row>
    <row r="741" spans="1:4">
      <c r="A741" s="25"/>
      <c r="B741" s="13"/>
      <c r="C741" s="13"/>
      <c r="D741" s="25"/>
    </row>
    <row r="742" spans="1:4">
      <c r="A742" s="25"/>
      <c r="B742" s="13"/>
      <c r="C742" s="13"/>
      <c r="D742" s="25"/>
    </row>
    <row r="743" spans="1:4">
      <c r="A743" s="25"/>
      <c r="B743" s="13"/>
      <c r="C743" s="13"/>
      <c r="D743" s="25"/>
    </row>
    <row r="744" spans="1:4">
      <c r="A744" s="25"/>
      <c r="B744" s="13"/>
      <c r="C744" s="13"/>
      <c r="D744" s="25"/>
    </row>
    <row r="745" spans="1:4">
      <c r="A745" s="25"/>
      <c r="B745" s="13"/>
      <c r="C745" s="13"/>
      <c r="D745" s="25"/>
    </row>
    <row r="746" spans="1:4">
      <c r="A746" s="25"/>
      <c r="B746" s="13"/>
      <c r="C746" s="13"/>
      <c r="D746" s="25"/>
    </row>
    <row r="747" spans="1:4">
      <c r="A747" s="25"/>
      <c r="B747" s="13"/>
      <c r="C747" s="13"/>
      <c r="D747" s="25"/>
    </row>
    <row r="748" spans="1:4">
      <c r="A748" s="25"/>
      <c r="B748" s="13"/>
      <c r="C748" s="13"/>
      <c r="D748" s="25"/>
    </row>
    <row r="749" spans="1:4">
      <c r="A749" s="25"/>
      <c r="B749" s="13"/>
      <c r="C749" s="13"/>
      <c r="D749" s="25"/>
    </row>
    <row r="750" spans="1:4">
      <c r="A750" s="25"/>
      <c r="B750" s="13"/>
      <c r="C750" s="13"/>
      <c r="D750" s="25"/>
    </row>
    <row r="751" spans="1:4">
      <c r="A751" s="25"/>
      <c r="B751" s="13"/>
      <c r="C751" s="13"/>
      <c r="D751" s="25"/>
    </row>
    <row r="752" spans="1:4">
      <c r="A752" s="25"/>
      <c r="B752" s="13"/>
      <c r="C752" s="13"/>
      <c r="D752" s="25"/>
    </row>
    <row r="753" spans="1:4">
      <c r="A753" s="25"/>
      <c r="B753" s="13"/>
      <c r="C753" s="13"/>
      <c r="D753" s="25"/>
    </row>
    <row r="754" spans="1:4">
      <c r="A754" s="25"/>
      <c r="B754" s="13"/>
      <c r="C754" s="13"/>
      <c r="D754" s="25"/>
    </row>
    <row r="755" spans="1:4">
      <c r="A755" s="25"/>
      <c r="B755" s="13"/>
      <c r="C755" s="13"/>
      <c r="D755" s="25"/>
    </row>
    <row r="756" spans="1:4">
      <c r="A756" s="25"/>
      <c r="B756" s="13"/>
      <c r="C756" s="13"/>
      <c r="D756" s="25"/>
    </row>
    <row r="757" spans="1:4">
      <c r="A757" s="25"/>
      <c r="B757" s="13"/>
      <c r="C757" s="13"/>
      <c r="D757" s="25"/>
    </row>
    <row r="758" spans="1:4">
      <c r="A758" s="25"/>
      <c r="B758" s="13"/>
      <c r="C758" s="13"/>
      <c r="D758" s="25"/>
    </row>
    <row r="759" spans="1:4">
      <c r="A759" s="25"/>
      <c r="B759" s="13"/>
      <c r="C759" s="13"/>
      <c r="D759" s="25"/>
    </row>
    <row r="760" spans="1:4">
      <c r="A760" s="25"/>
      <c r="B760" s="13"/>
      <c r="C760" s="13"/>
      <c r="D760" s="25"/>
    </row>
    <row r="761" spans="1:4">
      <c r="A761" s="25"/>
      <c r="B761" s="13"/>
      <c r="C761" s="13"/>
      <c r="D761" s="25"/>
    </row>
    <row r="762" spans="1:4">
      <c r="A762" s="25"/>
      <c r="B762" s="13"/>
      <c r="C762" s="13"/>
      <c r="D762" s="25"/>
    </row>
    <row r="763" spans="1:4">
      <c r="A763" s="25"/>
      <c r="B763" s="13"/>
      <c r="C763" s="13"/>
      <c r="D763" s="25"/>
    </row>
    <row r="764" spans="1:4">
      <c r="A764" s="25"/>
      <c r="B764" s="13"/>
      <c r="C764" s="13"/>
      <c r="D764" s="25"/>
    </row>
    <row r="765" spans="1:4">
      <c r="A765" s="25"/>
      <c r="B765" s="13"/>
      <c r="C765" s="13"/>
      <c r="D765" s="25"/>
    </row>
    <row r="766" spans="1:4">
      <c r="A766" s="25"/>
      <c r="B766" s="13"/>
      <c r="C766" s="13"/>
      <c r="D766" s="25"/>
    </row>
    <row r="767" spans="1:4">
      <c r="A767" s="25"/>
      <c r="B767" s="13"/>
      <c r="C767" s="13"/>
      <c r="D767" s="25"/>
    </row>
    <row r="768" spans="1:4">
      <c r="A768" s="25"/>
      <c r="B768" s="13"/>
      <c r="C768" s="13"/>
      <c r="D768" s="25"/>
    </row>
    <row r="769" spans="1:4">
      <c r="A769" s="25"/>
      <c r="B769" s="13"/>
      <c r="C769" s="13"/>
      <c r="D769" s="25"/>
    </row>
    <row r="770" spans="1:4">
      <c r="A770" s="25"/>
      <c r="B770" s="13"/>
      <c r="C770" s="13"/>
      <c r="D770" s="25"/>
    </row>
    <row r="771" spans="1:4">
      <c r="A771" s="25"/>
      <c r="B771" s="13"/>
      <c r="C771" s="13"/>
      <c r="D771" s="25"/>
    </row>
    <row r="772" spans="1:4">
      <c r="A772" s="25"/>
      <c r="B772" s="13"/>
      <c r="C772" s="13"/>
      <c r="D772" s="25"/>
    </row>
    <row r="773" spans="1:4">
      <c r="A773" s="25"/>
      <c r="B773" s="13"/>
      <c r="C773" s="13"/>
      <c r="D773" s="25"/>
    </row>
    <row r="774" spans="1:4">
      <c r="A774" s="25"/>
      <c r="B774" s="13"/>
      <c r="C774" s="13"/>
      <c r="D774" s="25"/>
    </row>
    <row r="775" spans="1:4">
      <c r="A775" s="25"/>
      <c r="B775" s="13"/>
      <c r="C775" s="13"/>
      <c r="D775" s="25"/>
    </row>
    <row r="776" spans="1:4">
      <c r="A776" s="25"/>
      <c r="B776" s="13"/>
      <c r="C776" s="13"/>
      <c r="D776" s="25"/>
    </row>
    <row r="777" spans="1:4">
      <c r="A777" s="25"/>
      <c r="B777" s="13"/>
      <c r="C777" s="13"/>
      <c r="D777" s="25"/>
    </row>
    <row r="778" spans="1:4">
      <c r="A778" s="25"/>
      <c r="B778" s="13"/>
      <c r="C778" s="13"/>
      <c r="D778" s="25"/>
    </row>
    <row r="779" spans="1:4">
      <c r="A779" s="25"/>
      <c r="B779" s="13"/>
      <c r="C779" s="13"/>
      <c r="D779" s="25"/>
    </row>
    <row r="780" spans="1:4">
      <c r="A780" s="25"/>
      <c r="B780" s="13"/>
      <c r="C780" s="13"/>
      <c r="D780" s="25"/>
    </row>
    <row r="781" spans="1:4">
      <c r="A781" s="25"/>
      <c r="B781" s="13"/>
      <c r="C781" s="13"/>
      <c r="D781" s="25"/>
    </row>
    <row r="782" spans="1:4">
      <c r="A782" s="25"/>
      <c r="B782" s="13"/>
      <c r="C782" s="13"/>
      <c r="D782" s="25"/>
    </row>
    <row r="783" spans="1:4">
      <c r="A783" s="25"/>
      <c r="B783" s="13"/>
      <c r="C783" s="13"/>
      <c r="D783" s="25"/>
    </row>
    <row r="784" spans="1:4">
      <c r="A784" s="25"/>
      <c r="B784" s="13"/>
      <c r="C784" s="13"/>
      <c r="D784" s="25"/>
    </row>
    <row r="785" spans="1:4">
      <c r="A785" s="25"/>
      <c r="B785" s="13"/>
      <c r="C785" s="13"/>
      <c r="D785" s="25"/>
    </row>
    <row r="786" spans="1:4">
      <c r="A786" s="25"/>
      <c r="B786" s="13"/>
      <c r="C786" s="13"/>
      <c r="D786" s="25"/>
    </row>
    <row r="787" spans="1:4">
      <c r="A787" s="25"/>
      <c r="B787" s="13"/>
      <c r="C787" s="13"/>
      <c r="D787" s="25"/>
    </row>
    <row r="788" spans="1:4">
      <c r="A788" s="25"/>
      <c r="B788" s="13"/>
      <c r="C788" s="13"/>
      <c r="D788" s="25"/>
    </row>
    <row r="789" spans="1:4">
      <c r="A789" s="25"/>
      <c r="B789" s="13"/>
      <c r="C789" s="13"/>
      <c r="D789" s="25"/>
    </row>
    <row r="790" spans="1:4">
      <c r="A790" s="25"/>
      <c r="B790" s="13"/>
      <c r="C790" s="13"/>
      <c r="D790" s="25"/>
    </row>
    <row r="791" spans="1:4">
      <c r="A791" s="25"/>
      <c r="B791" s="13"/>
      <c r="C791" s="13"/>
      <c r="D791" s="25"/>
    </row>
    <row r="792" spans="1:4">
      <c r="A792" s="25"/>
      <c r="B792" s="13"/>
      <c r="C792" s="13"/>
      <c r="D792" s="25"/>
    </row>
    <row r="793" spans="1:4">
      <c r="A793" s="25"/>
      <c r="B793" s="13"/>
      <c r="C793" s="13"/>
      <c r="D793" s="25"/>
    </row>
    <row r="794" spans="1:4">
      <c r="A794" s="25"/>
      <c r="B794" s="13"/>
      <c r="C794" s="13"/>
      <c r="D794" s="25"/>
    </row>
    <row r="795" spans="1:4">
      <c r="A795" s="25"/>
      <c r="B795" s="13"/>
      <c r="C795" s="13"/>
      <c r="D795" s="25"/>
    </row>
    <row r="796" spans="1:4">
      <c r="A796" s="25"/>
      <c r="B796" s="13"/>
      <c r="C796" s="13"/>
      <c r="D796" s="25"/>
    </row>
    <row r="797" spans="1:4">
      <c r="A797" s="25"/>
      <c r="B797" s="13"/>
      <c r="C797" s="13"/>
      <c r="D797" s="25"/>
    </row>
    <row r="798" spans="1:4">
      <c r="A798" s="25"/>
      <c r="B798" s="13"/>
      <c r="C798" s="13"/>
      <c r="D798" s="25"/>
    </row>
    <row r="799" spans="1:4">
      <c r="A799" s="25"/>
      <c r="B799" s="13"/>
      <c r="C799" s="13"/>
      <c r="D799" s="25"/>
    </row>
    <row r="800" spans="1:4">
      <c r="A800" s="25"/>
      <c r="B800" s="13"/>
      <c r="C800" s="13"/>
      <c r="D800" s="25"/>
    </row>
    <row r="801" spans="1:4">
      <c r="A801" s="25"/>
      <c r="B801" s="13"/>
      <c r="C801" s="13"/>
      <c r="D801" s="25"/>
    </row>
    <row r="802" spans="1:4">
      <c r="A802" s="25"/>
      <c r="B802" s="13"/>
      <c r="C802" s="13"/>
      <c r="D802" s="25"/>
    </row>
    <row r="803" spans="1:4">
      <c r="A803" s="25"/>
      <c r="B803" s="13"/>
      <c r="C803" s="13"/>
      <c r="D803" s="25"/>
    </row>
    <row r="804" spans="1:4">
      <c r="A804" s="25"/>
      <c r="B804" s="13"/>
      <c r="C804" s="13"/>
      <c r="D804" s="25"/>
    </row>
    <row r="805" spans="1:4">
      <c r="A805" s="25"/>
      <c r="B805" s="13"/>
      <c r="C805" s="13"/>
      <c r="D805" s="25"/>
    </row>
    <row r="806" spans="1:4">
      <c r="A806" s="25"/>
      <c r="B806" s="13"/>
      <c r="C806" s="13"/>
      <c r="D806" s="25"/>
    </row>
    <row r="807" spans="1:4">
      <c r="A807" s="25"/>
      <c r="B807" s="13"/>
      <c r="C807" s="13"/>
      <c r="D807" s="25"/>
    </row>
    <row r="808" spans="1:4">
      <c r="A808" s="25"/>
      <c r="B808" s="13"/>
      <c r="C808" s="13"/>
      <c r="D808" s="25"/>
    </row>
    <row r="809" spans="1:4">
      <c r="A809" s="25"/>
      <c r="B809" s="13"/>
      <c r="C809" s="13"/>
      <c r="D809" s="25"/>
    </row>
    <row r="810" spans="1:4">
      <c r="A810" s="25"/>
      <c r="B810" s="13"/>
      <c r="C810" s="13"/>
      <c r="D810" s="25"/>
    </row>
    <row r="811" spans="1:4">
      <c r="A811" s="25"/>
      <c r="B811" s="13"/>
      <c r="C811" s="13"/>
      <c r="D811" s="25"/>
    </row>
    <row r="812" spans="1:4">
      <c r="A812" s="25"/>
      <c r="B812" s="13"/>
      <c r="C812" s="13"/>
      <c r="D812" s="25"/>
    </row>
    <row r="813" spans="1:4">
      <c r="A813" s="25"/>
      <c r="B813" s="13"/>
      <c r="C813" s="13"/>
      <c r="D813" s="25"/>
    </row>
    <row r="814" spans="1:4">
      <c r="A814" s="25"/>
      <c r="B814" s="13"/>
      <c r="C814" s="13"/>
      <c r="D814" s="25"/>
    </row>
    <row r="815" spans="1:4">
      <c r="A815" s="25"/>
      <c r="B815" s="13"/>
      <c r="C815" s="13"/>
      <c r="D815" s="25"/>
    </row>
    <row r="816" spans="1:4">
      <c r="A816" s="25"/>
      <c r="B816" s="13"/>
      <c r="C816" s="13"/>
      <c r="D816" s="25"/>
    </row>
    <row r="817" spans="1:4">
      <c r="A817" s="25"/>
      <c r="B817" s="13"/>
      <c r="C817" s="13"/>
      <c r="D817" s="25"/>
    </row>
    <row r="818" spans="1:4">
      <c r="A818" s="25"/>
      <c r="B818" s="13"/>
      <c r="C818" s="13"/>
      <c r="D818" s="25"/>
    </row>
    <row r="819" spans="1:4">
      <c r="A819" s="25"/>
      <c r="B819" s="13"/>
      <c r="C819" s="13"/>
      <c r="D819" s="25"/>
    </row>
    <row r="820" spans="1:4">
      <c r="A820" s="25"/>
      <c r="B820" s="13"/>
      <c r="C820" s="13"/>
      <c r="D820" s="25"/>
    </row>
    <row r="821" spans="1:4">
      <c r="A821" s="25"/>
      <c r="B821" s="13"/>
      <c r="C821" s="13"/>
      <c r="D821" s="25"/>
    </row>
    <row r="822" spans="1:4">
      <c r="A822" s="25"/>
      <c r="B822" s="13"/>
      <c r="C822" s="13"/>
      <c r="D822" s="25"/>
    </row>
    <row r="823" spans="1:4">
      <c r="A823" s="25"/>
      <c r="B823" s="13"/>
      <c r="C823" s="13"/>
      <c r="D823" s="25"/>
    </row>
    <row r="824" spans="1:4">
      <c r="A824" s="25"/>
      <c r="B824" s="13"/>
      <c r="C824" s="13"/>
      <c r="D824" s="25"/>
    </row>
    <row r="825" spans="1:4">
      <c r="A825" s="25"/>
      <c r="B825" s="13"/>
      <c r="C825" s="13"/>
      <c r="D825" s="25"/>
    </row>
    <row r="826" spans="1:4">
      <c r="A826" s="25"/>
      <c r="B826" s="13"/>
      <c r="C826" s="13"/>
      <c r="D826" s="25"/>
    </row>
    <row r="827" spans="1:4">
      <c r="A827" s="25"/>
      <c r="B827" s="13"/>
      <c r="C827" s="13"/>
      <c r="D827" s="25"/>
    </row>
    <row r="828" spans="1:4">
      <c r="A828" s="25"/>
      <c r="B828" s="13"/>
      <c r="C828" s="13"/>
      <c r="D828" s="25"/>
    </row>
    <row r="829" spans="1:4">
      <c r="A829" s="25"/>
      <c r="B829" s="13"/>
      <c r="C829" s="13"/>
      <c r="D829" s="25"/>
    </row>
    <row r="830" spans="1:4">
      <c r="A830" s="25"/>
      <c r="B830" s="13"/>
      <c r="C830" s="13"/>
      <c r="D830" s="25"/>
    </row>
    <row r="831" spans="1:4">
      <c r="A831" s="25"/>
      <c r="B831" s="13"/>
      <c r="C831" s="13"/>
      <c r="D831" s="25"/>
    </row>
    <row r="832" spans="1:4">
      <c r="A832" s="25"/>
      <c r="B832" s="13"/>
      <c r="C832" s="13"/>
      <c r="D832" s="25"/>
    </row>
    <row r="833" spans="1:4">
      <c r="A833" s="25"/>
      <c r="B833" s="13"/>
      <c r="C833" s="13"/>
      <c r="D833" s="25"/>
    </row>
    <row r="834" spans="1:4">
      <c r="A834" s="25"/>
      <c r="B834" s="13"/>
      <c r="C834" s="13"/>
      <c r="D834" s="25"/>
    </row>
    <row r="835" spans="1:4">
      <c r="A835" s="25"/>
      <c r="B835" s="13"/>
      <c r="C835" s="13"/>
      <c r="D835" s="25"/>
    </row>
    <row r="836" spans="1:4">
      <c r="A836" s="25"/>
      <c r="B836" s="13"/>
      <c r="C836" s="13"/>
      <c r="D836" s="25"/>
    </row>
    <row r="837" spans="1:4">
      <c r="A837" s="25"/>
      <c r="B837" s="13"/>
      <c r="C837" s="13"/>
      <c r="D837" s="25"/>
    </row>
    <row r="838" spans="1:4">
      <c r="A838" s="25"/>
      <c r="B838" s="13"/>
      <c r="C838" s="13"/>
      <c r="D838" s="25"/>
    </row>
    <row r="839" spans="1:4">
      <c r="A839" s="25"/>
      <c r="B839" s="13"/>
      <c r="C839" s="13"/>
      <c r="D839" s="25"/>
    </row>
    <row r="840" spans="1:4">
      <c r="A840" s="25"/>
      <c r="B840" s="13"/>
      <c r="C840" s="13"/>
      <c r="D840" s="25"/>
    </row>
    <row r="841" spans="1:4">
      <c r="A841" s="25"/>
      <c r="B841" s="13"/>
      <c r="C841" s="13"/>
      <c r="D841" s="25"/>
    </row>
    <row r="842" spans="1:4">
      <c r="A842" s="25"/>
      <c r="B842" s="13"/>
      <c r="C842" s="13"/>
      <c r="D842" s="25"/>
    </row>
    <row r="843" spans="1:4">
      <c r="A843" s="25"/>
      <c r="B843" s="13"/>
      <c r="C843" s="13"/>
      <c r="D843" s="25"/>
    </row>
    <row r="844" spans="1:4">
      <c r="A844" s="25"/>
      <c r="B844" s="13"/>
      <c r="C844" s="13"/>
      <c r="D844" s="25"/>
    </row>
    <row r="845" spans="1:4">
      <c r="A845" s="25"/>
      <c r="B845" s="13"/>
      <c r="C845" s="13"/>
      <c r="D845" s="25"/>
    </row>
    <row r="846" spans="1:4">
      <c r="A846" s="25"/>
      <c r="B846" s="13"/>
      <c r="C846" s="13"/>
      <c r="D846" s="25"/>
    </row>
    <row r="847" spans="1:4">
      <c r="A847" s="25"/>
      <c r="B847" s="13"/>
      <c r="C847" s="13"/>
      <c r="D847" s="25"/>
    </row>
    <row r="848" spans="1:4">
      <c r="A848" s="25"/>
      <c r="B848" s="13"/>
      <c r="C848" s="13"/>
      <c r="D848" s="25"/>
    </row>
    <row r="849" spans="1:4">
      <c r="A849" s="25"/>
      <c r="B849" s="13"/>
      <c r="C849" s="13"/>
      <c r="D849" s="25"/>
    </row>
    <row r="850" spans="1:4">
      <c r="A850" s="25"/>
      <c r="B850" s="13"/>
      <c r="C850" s="13"/>
      <c r="D850" s="25"/>
    </row>
    <row r="851" spans="1:4">
      <c r="A851" s="25"/>
      <c r="B851" s="13"/>
      <c r="C851" s="13"/>
      <c r="D851" s="25"/>
    </row>
    <row r="852" spans="1:4">
      <c r="A852" s="25"/>
      <c r="B852" s="13"/>
      <c r="C852" s="13"/>
      <c r="D852" s="25"/>
    </row>
    <row r="853" spans="1:4">
      <c r="A853" s="25"/>
      <c r="B853" s="13"/>
      <c r="C853" s="13"/>
      <c r="D853" s="25"/>
    </row>
    <row r="854" spans="1:4">
      <c r="A854" s="25"/>
      <c r="B854" s="13"/>
      <c r="C854" s="13"/>
      <c r="D854" s="25"/>
    </row>
    <row r="855" spans="1:4">
      <c r="A855" s="25"/>
      <c r="B855" s="13"/>
      <c r="C855" s="13"/>
      <c r="D855" s="25"/>
    </row>
    <row r="856" spans="1:4">
      <c r="A856" s="25"/>
      <c r="B856" s="13"/>
      <c r="C856" s="13"/>
      <c r="D856" s="25"/>
    </row>
    <row r="857" spans="1:4">
      <c r="A857" s="25"/>
      <c r="B857" s="13"/>
      <c r="C857" s="13"/>
      <c r="D857" s="25"/>
    </row>
    <row r="858" spans="1:4">
      <c r="A858" s="25"/>
      <c r="B858" s="13"/>
      <c r="C858" s="13"/>
      <c r="D858" s="25"/>
    </row>
    <row r="859" spans="1:4">
      <c r="A859" s="25"/>
      <c r="B859" s="13"/>
      <c r="C859" s="13"/>
      <c r="D859" s="25"/>
    </row>
    <row r="860" spans="1:4">
      <c r="A860" s="25"/>
      <c r="B860" s="13"/>
      <c r="C860" s="13"/>
      <c r="D860" s="25"/>
    </row>
    <row r="861" spans="1:4">
      <c r="A861" s="25"/>
      <c r="B861" s="13"/>
      <c r="C861" s="13"/>
      <c r="D861" s="25"/>
    </row>
    <row r="862" spans="1:4">
      <c r="A862" s="25"/>
      <c r="B862" s="13"/>
      <c r="C862" s="13"/>
      <c r="D862" s="25"/>
    </row>
    <row r="863" spans="1:4">
      <c r="A863" s="25"/>
      <c r="B863" s="13"/>
      <c r="C863" s="13"/>
      <c r="D863" s="25"/>
    </row>
    <row r="864" spans="1:4">
      <c r="A864" s="25"/>
      <c r="B864" s="13"/>
      <c r="C864" s="13"/>
      <c r="D864" s="25"/>
    </row>
    <row r="865" spans="1:4">
      <c r="A865" s="25"/>
      <c r="B865" s="13"/>
      <c r="C865" s="13"/>
      <c r="D865" s="25"/>
    </row>
    <row r="866" spans="1:4">
      <c r="A866" s="25"/>
      <c r="B866" s="13"/>
      <c r="C866" s="13"/>
      <c r="D866" s="25"/>
    </row>
    <row r="867" spans="1:4">
      <c r="A867" s="25"/>
      <c r="B867" s="13"/>
      <c r="C867" s="13"/>
      <c r="D867" s="25"/>
    </row>
    <row r="868" spans="1:4">
      <c r="A868" s="25"/>
      <c r="B868" s="13"/>
      <c r="C868" s="13"/>
      <c r="D868" s="25"/>
    </row>
    <row r="869" spans="1:4">
      <c r="A869" s="25"/>
      <c r="B869" s="13"/>
      <c r="C869" s="13"/>
      <c r="D869" s="25"/>
    </row>
    <row r="870" spans="1:4">
      <c r="A870" s="25"/>
      <c r="B870" s="13"/>
      <c r="C870" s="13"/>
      <c r="D870" s="25"/>
    </row>
    <row r="871" spans="1:4">
      <c r="A871" s="25"/>
      <c r="B871" s="13"/>
      <c r="C871" s="13"/>
      <c r="D871" s="25"/>
    </row>
    <row r="872" spans="1:4">
      <c r="A872" s="25"/>
      <c r="B872" s="13"/>
      <c r="C872" s="13"/>
      <c r="D872" s="25"/>
    </row>
    <row r="873" spans="1:4">
      <c r="A873" s="25"/>
      <c r="B873" s="13"/>
      <c r="C873" s="13"/>
      <c r="D873" s="25"/>
    </row>
    <row r="874" spans="1:4">
      <c r="A874" s="25"/>
      <c r="B874" s="13"/>
      <c r="C874" s="13"/>
      <c r="D874" s="25"/>
    </row>
    <row r="875" spans="1:4">
      <c r="A875" s="25"/>
      <c r="B875" s="13"/>
      <c r="C875" s="13"/>
      <c r="D875" s="25"/>
    </row>
    <row r="876" spans="1:4">
      <c r="A876" s="25"/>
      <c r="B876" s="13"/>
      <c r="C876" s="13"/>
      <c r="D876" s="25"/>
    </row>
    <row r="877" spans="1:4">
      <c r="A877" s="25"/>
      <c r="B877" s="13"/>
      <c r="C877" s="13"/>
      <c r="D877" s="25"/>
    </row>
    <row r="878" spans="1:4">
      <c r="A878" s="25"/>
      <c r="B878" s="13"/>
      <c r="C878" s="13"/>
      <c r="D878" s="25"/>
    </row>
    <row r="879" spans="1:4">
      <c r="A879" s="25"/>
      <c r="B879" s="13"/>
      <c r="C879" s="13"/>
      <c r="D879" s="25"/>
    </row>
    <row r="880" spans="1:4">
      <c r="A880" s="25"/>
      <c r="B880" s="13"/>
      <c r="C880" s="13"/>
      <c r="D880" s="25"/>
    </row>
    <row r="881" spans="1:4">
      <c r="A881" s="25"/>
      <c r="B881" s="13"/>
      <c r="C881" s="13"/>
      <c r="D881" s="25"/>
    </row>
    <row r="882" spans="1:4">
      <c r="A882" s="25"/>
      <c r="B882" s="13"/>
      <c r="C882" s="13"/>
      <c r="D882" s="25"/>
    </row>
    <row r="883" spans="1:4">
      <c r="A883" s="25"/>
      <c r="B883" s="13"/>
      <c r="C883" s="13"/>
      <c r="D883" s="25"/>
    </row>
    <row r="884" spans="1:4">
      <c r="A884" s="25"/>
      <c r="B884" s="13"/>
      <c r="C884" s="13"/>
      <c r="D884" s="25"/>
    </row>
    <row r="885" spans="1:4">
      <c r="A885" s="25"/>
      <c r="B885" s="13"/>
      <c r="C885" s="13"/>
      <c r="D885" s="25"/>
    </row>
    <row r="886" spans="1:4">
      <c r="A886" s="25"/>
      <c r="B886" s="13"/>
      <c r="C886" s="13"/>
      <c r="D886" s="25"/>
    </row>
    <row r="887" spans="1:4">
      <c r="A887" s="25"/>
      <c r="B887" s="13"/>
      <c r="C887" s="13"/>
      <c r="D887" s="25"/>
    </row>
    <row r="888" spans="1:4">
      <c r="A888" s="25"/>
      <c r="B888" s="13"/>
      <c r="C888" s="13"/>
      <c r="D888" s="25"/>
    </row>
    <row r="889" spans="1:4">
      <c r="A889" s="25"/>
      <c r="B889" s="13"/>
      <c r="C889" s="13"/>
      <c r="D889" s="25"/>
    </row>
    <row r="890" spans="1:4">
      <c r="A890" s="25"/>
      <c r="B890" s="13"/>
      <c r="C890" s="13"/>
      <c r="D890" s="25"/>
    </row>
    <row r="891" spans="1:4">
      <c r="A891" s="25"/>
      <c r="B891" s="13"/>
      <c r="C891" s="13"/>
      <c r="D891" s="25"/>
    </row>
    <row r="892" spans="1:4">
      <c r="A892" s="25"/>
      <c r="B892" s="13"/>
      <c r="C892" s="13"/>
      <c r="D892" s="25"/>
    </row>
    <row r="893" spans="1:4">
      <c r="A893" s="25"/>
      <c r="B893" s="13"/>
      <c r="C893" s="13"/>
      <c r="D893" s="25"/>
    </row>
    <row r="894" spans="1:4">
      <c r="A894" s="25"/>
      <c r="B894" s="13"/>
      <c r="C894" s="13"/>
      <c r="D894" s="25"/>
    </row>
    <row r="895" spans="1:4">
      <c r="A895" s="25"/>
      <c r="B895" s="13"/>
      <c r="C895" s="13"/>
      <c r="D895" s="25"/>
    </row>
    <row r="896" spans="1:4">
      <c r="A896" s="25"/>
      <c r="B896" s="13"/>
      <c r="C896" s="13"/>
      <c r="D896" s="25"/>
    </row>
    <row r="897" spans="1:4">
      <c r="A897" s="25"/>
      <c r="B897" s="13"/>
      <c r="C897" s="13"/>
      <c r="D897" s="25"/>
    </row>
    <row r="898" spans="1:4">
      <c r="A898" s="25"/>
      <c r="B898" s="13"/>
      <c r="C898" s="13"/>
      <c r="D898" s="25"/>
    </row>
    <row r="899" spans="1:4">
      <c r="A899" s="25"/>
      <c r="B899" s="13"/>
      <c r="C899" s="13"/>
      <c r="D899" s="25"/>
    </row>
    <row r="900" spans="1:4">
      <c r="A900" s="25"/>
      <c r="B900" s="13"/>
      <c r="C900" s="13"/>
      <c r="D900" s="25"/>
    </row>
    <row r="901" spans="1:4">
      <c r="A901" s="25"/>
      <c r="B901" s="13"/>
      <c r="C901" s="13"/>
      <c r="D901" s="25"/>
    </row>
    <row r="902" spans="1:4">
      <c r="A902" s="25"/>
      <c r="B902" s="13"/>
      <c r="C902" s="13"/>
      <c r="D902" s="25"/>
    </row>
    <row r="903" spans="1:4">
      <c r="A903" s="25"/>
      <c r="B903" s="13"/>
      <c r="C903" s="13"/>
      <c r="D903" s="25"/>
    </row>
    <row r="904" spans="1:4">
      <c r="A904" s="25"/>
      <c r="B904" s="13"/>
      <c r="C904" s="13"/>
      <c r="D904" s="25"/>
    </row>
    <row r="905" spans="1:4">
      <c r="A905" s="25"/>
      <c r="B905" s="13"/>
      <c r="C905" s="13"/>
      <c r="D905" s="25"/>
    </row>
    <row r="906" spans="1:4">
      <c r="A906" s="25"/>
      <c r="B906" s="13"/>
      <c r="C906" s="13"/>
      <c r="D906" s="25"/>
    </row>
    <row r="907" spans="1:4">
      <c r="A907" s="25"/>
      <c r="B907" s="13"/>
      <c r="C907" s="13"/>
      <c r="D907" s="25"/>
    </row>
    <row r="908" spans="1:4">
      <c r="A908" s="25"/>
      <c r="B908" s="13"/>
      <c r="C908" s="13"/>
      <c r="D908" s="25"/>
    </row>
    <row r="909" spans="1:4">
      <c r="A909" s="25"/>
      <c r="B909" s="13"/>
      <c r="C909" s="13"/>
      <c r="D909" s="25"/>
    </row>
    <row r="910" spans="1:4">
      <c r="A910" s="25"/>
      <c r="B910" s="13"/>
      <c r="C910" s="13"/>
      <c r="D910" s="25"/>
    </row>
    <row r="911" spans="1:4">
      <c r="A911" s="25"/>
      <c r="B911" s="13"/>
      <c r="C911" s="13"/>
      <c r="D911" s="25"/>
    </row>
    <row r="912" spans="1:4">
      <c r="A912" s="25"/>
      <c r="B912" s="13"/>
      <c r="C912" s="13"/>
      <c r="D912" s="25"/>
    </row>
    <row r="913" spans="1:4">
      <c r="A913" s="25"/>
      <c r="B913" s="13"/>
      <c r="C913" s="13"/>
      <c r="D913" s="25"/>
    </row>
    <row r="914" spans="1:4">
      <c r="A914" s="25"/>
      <c r="B914" s="13"/>
      <c r="C914" s="13"/>
      <c r="D914" s="25"/>
    </row>
    <row r="915" spans="1:4">
      <c r="A915" s="25"/>
      <c r="B915" s="13"/>
      <c r="C915" s="13"/>
      <c r="D915" s="25"/>
    </row>
    <row r="916" spans="1:4">
      <c r="A916" s="25"/>
      <c r="B916" s="13"/>
      <c r="C916" s="13"/>
      <c r="D916" s="25"/>
    </row>
    <row r="917" spans="1:4">
      <c r="A917" s="25"/>
      <c r="B917" s="13"/>
      <c r="C917" s="13"/>
      <c r="D917" s="25"/>
    </row>
    <row r="918" spans="1:4">
      <c r="A918" s="25"/>
      <c r="B918" s="13"/>
      <c r="C918" s="13"/>
      <c r="D918" s="25"/>
    </row>
    <row r="919" spans="1:4">
      <c r="A919" s="25"/>
      <c r="B919" s="13"/>
      <c r="C919" s="13"/>
      <c r="D919" s="25"/>
    </row>
    <row r="920" spans="1:4">
      <c r="A920" s="25"/>
      <c r="B920" s="13"/>
      <c r="C920" s="13"/>
      <c r="D920" s="25"/>
    </row>
    <row r="921" spans="1:4">
      <c r="A921" s="25"/>
      <c r="B921" s="13"/>
      <c r="C921" s="13"/>
      <c r="D921" s="25"/>
    </row>
    <row r="922" spans="1:4">
      <c r="A922" s="25"/>
      <c r="B922" s="13"/>
      <c r="C922" s="13"/>
      <c r="D922" s="25"/>
    </row>
    <row r="923" spans="1:4">
      <c r="A923" s="25"/>
      <c r="B923" s="13"/>
      <c r="C923" s="13"/>
      <c r="D923" s="25"/>
    </row>
    <row r="924" spans="1:4">
      <c r="A924" s="25"/>
      <c r="B924" s="13"/>
      <c r="C924" s="13"/>
      <c r="D924" s="25"/>
    </row>
    <row r="925" spans="1:4">
      <c r="A925" s="25"/>
      <c r="B925" s="13"/>
      <c r="C925" s="13"/>
      <c r="D925" s="25"/>
    </row>
    <row r="926" spans="1:4">
      <c r="A926" s="25"/>
      <c r="B926" s="13"/>
      <c r="C926" s="13"/>
      <c r="D926" s="25"/>
    </row>
    <row r="927" spans="1:4">
      <c r="A927" s="25"/>
      <c r="B927" s="13"/>
      <c r="C927" s="13"/>
      <c r="D927" s="25"/>
    </row>
    <row r="928" spans="1:4">
      <c r="A928" s="25"/>
      <c r="B928" s="13"/>
      <c r="C928" s="13"/>
      <c r="D928" s="25"/>
    </row>
    <row r="929" spans="1:4">
      <c r="A929" s="25"/>
      <c r="B929" s="13"/>
      <c r="C929" s="13"/>
      <c r="D929" s="25"/>
    </row>
    <row r="930" spans="1:4">
      <c r="A930" s="25"/>
      <c r="B930" s="13"/>
      <c r="C930" s="13"/>
      <c r="D930" s="25"/>
    </row>
    <row r="931" spans="1:4">
      <c r="A931" s="25"/>
      <c r="B931" s="13"/>
      <c r="C931" s="13"/>
      <c r="D931" s="25"/>
    </row>
    <row r="932" spans="1:4">
      <c r="A932" s="25"/>
      <c r="B932" s="13"/>
      <c r="C932" s="13"/>
      <c r="D932" s="25"/>
    </row>
    <row r="933" spans="1:4">
      <c r="A933" s="25"/>
      <c r="B933" s="13"/>
      <c r="C933" s="13"/>
      <c r="D933" s="25"/>
    </row>
    <row r="934" spans="1:4">
      <c r="A934" s="25"/>
      <c r="B934" s="13"/>
      <c r="C934" s="13"/>
      <c r="D934" s="25"/>
    </row>
    <row r="935" spans="1:4">
      <c r="A935" s="25"/>
      <c r="B935" s="13"/>
      <c r="C935" s="13"/>
      <c r="D935" s="25"/>
    </row>
    <row r="936" spans="1:4">
      <c r="A936" s="25"/>
      <c r="B936" s="13"/>
      <c r="C936" s="13"/>
      <c r="D936" s="25"/>
    </row>
    <row r="937" spans="1:4">
      <c r="A937" s="25"/>
      <c r="B937" s="13"/>
      <c r="C937" s="13"/>
      <c r="D937" s="25"/>
    </row>
    <row r="938" spans="1:4">
      <c r="A938" s="25"/>
      <c r="B938" s="13"/>
      <c r="C938" s="13"/>
      <c r="D938" s="25"/>
    </row>
    <row r="939" spans="1:4">
      <c r="A939" s="25"/>
      <c r="B939" s="13"/>
      <c r="C939" s="13"/>
      <c r="D939" s="25"/>
    </row>
    <row r="940" spans="1:4">
      <c r="A940" s="25"/>
      <c r="B940" s="13"/>
      <c r="C940" s="13"/>
      <c r="D940" s="25"/>
    </row>
    <row r="941" spans="1:4">
      <c r="A941" s="25"/>
      <c r="B941" s="13"/>
      <c r="C941" s="13"/>
      <c r="D941" s="25"/>
    </row>
    <row r="942" spans="1:4">
      <c r="A942" s="25"/>
      <c r="B942" s="13"/>
      <c r="C942" s="13"/>
      <c r="D942" s="25"/>
    </row>
    <row r="943" spans="1:4">
      <c r="A943" s="25"/>
      <c r="B943" s="13"/>
      <c r="C943" s="13"/>
      <c r="D943" s="25"/>
    </row>
    <row r="944" spans="1:4">
      <c r="A944" s="25"/>
      <c r="B944" s="13"/>
      <c r="C944" s="13"/>
      <c r="D944" s="25"/>
    </row>
    <row r="945" spans="1:4">
      <c r="A945" s="25"/>
      <c r="B945" s="13"/>
      <c r="C945" s="13"/>
      <c r="D945" s="25"/>
    </row>
    <row r="946" spans="1:4">
      <c r="A946" s="25"/>
      <c r="B946" s="13"/>
      <c r="C946" s="13"/>
      <c r="D946" s="25"/>
    </row>
    <row r="947" spans="1:4">
      <c r="A947" s="25"/>
      <c r="B947" s="13"/>
      <c r="C947" s="13"/>
      <c r="D947" s="25"/>
    </row>
    <row r="948" spans="1:4">
      <c r="A948" s="25"/>
      <c r="B948" s="13"/>
      <c r="C948" s="13"/>
      <c r="D948" s="25"/>
    </row>
    <row r="949" spans="1:4">
      <c r="A949" s="25"/>
      <c r="B949" s="13"/>
      <c r="C949" s="13"/>
      <c r="D949" s="25"/>
    </row>
    <row r="950" spans="1:4">
      <c r="A950" s="25"/>
      <c r="B950" s="13"/>
      <c r="C950" s="13"/>
      <c r="D950" s="25"/>
    </row>
    <row r="951" spans="1:4">
      <c r="A951" s="25"/>
      <c r="B951" s="13"/>
      <c r="C951" s="13"/>
      <c r="D951" s="25"/>
    </row>
    <row r="952" spans="1:4">
      <c r="A952" s="25"/>
      <c r="B952" s="13"/>
      <c r="C952" s="13"/>
      <c r="D952" s="25"/>
    </row>
    <row r="953" spans="1:4">
      <c r="A953" s="25"/>
      <c r="B953" s="13"/>
      <c r="C953" s="13"/>
      <c r="D953" s="25"/>
    </row>
    <row r="954" spans="1:4">
      <c r="A954" s="25"/>
      <c r="B954" s="13"/>
      <c r="C954" s="13"/>
      <c r="D954" s="25"/>
    </row>
    <row r="955" spans="1:4">
      <c r="A955" s="25"/>
      <c r="B955" s="13"/>
      <c r="C955" s="13"/>
      <c r="D955" s="25"/>
    </row>
    <row r="956" spans="1:4">
      <c r="A956" s="25"/>
      <c r="B956" s="13"/>
      <c r="C956" s="13"/>
      <c r="D956" s="25"/>
    </row>
    <row r="957" spans="1:4">
      <c r="A957" s="25"/>
      <c r="B957" s="13"/>
      <c r="C957" s="13"/>
      <c r="D957" s="25"/>
    </row>
    <row r="958" spans="1:4">
      <c r="A958" s="25"/>
      <c r="B958" s="13"/>
      <c r="C958" s="13"/>
      <c r="D958" s="25"/>
    </row>
    <row r="959" spans="1:4">
      <c r="A959" s="25"/>
      <c r="B959" s="13"/>
      <c r="C959" s="13"/>
      <c r="D959" s="25"/>
    </row>
    <row r="960" spans="1:4">
      <c r="A960" s="25"/>
      <c r="B960" s="13"/>
      <c r="C960" s="13"/>
      <c r="D960" s="25"/>
    </row>
    <row r="961" spans="1:4">
      <c r="A961" s="25"/>
      <c r="B961" s="13"/>
      <c r="C961" s="13"/>
      <c r="D961" s="25"/>
    </row>
    <row r="962" spans="1:4">
      <c r="A962" s="25"/>
      <c r="B962" s="13"/>
      <c r="C962" s="13"/>
      <c r="D962" s="25"/>
    </row>
    <row r="963" spans="1:4">
      <c r="A963" s="25"/>
      <c r="B963" s="13"/>
      <c r="C963" s="13"/>
      <c r="D963" s="25"/>
    </row>
    <row r="964" spans="1:4">
      <c r="A964" s="25"/>
      <c r="B964" s="13"/>
      <c r="C964" s="13"/>
      <c r="D964" s="25"/>
    </row>
    <row r="965" spans="1:4">
      <c r="A965" s="25"/>
      <c r="B965" s="13"/>
      <c r="C965" s="13"/>
      <c r="D965" s="25"/>
    </row>
    <row r="966" spans="1:4">
      <c r="A966" s="25"/>
      <c r="B966" s="13"/>
      <c r="C966" s="13"/>
      <c r="D966" s="25"/>
    </row>
    <row r="967" spans="1:4">
      <c r="A967" s="25"/>
      <c r="B967" s="13"/>
      <c r="C967" s="13"/>
      <c r="D967" s="25"/>
    </row>
    <row r="968" spans="1:4">
      <c r="A968" s="25"/>
      <c r="B968" s="13"/>
      <c r="C968" s="13"/>
      <c r="D968" s="25"/>
    </row>
    <row r="969" spans="1:4">
      <c r="A969" s="25"/>
      <c r="B969" s="13"/>
      <c r="C969" s="13"/>
      <c r="D969" s="25"/>
    </row>
    <row r="970" spans="1:4">
      <c r="A970" s="25"/>
      <c r="B970" s="13"/>
      <c r="C970" s="13"/>
      <c r="D970" s="25"/>
    </row>
    <row r="971" spans="1:4">
      <c r="A971" s="25"/>
      <c r="B971" s="13"/>
      <c r="C971" s="13"/>
      <c r="D971" s="25"/>
    </row>
    <row r="972" spans="1:4">
      <c r="A972" s="25"/>
      <c r="B972" s="13"/>
      <c r="C972" s="13"/>
      <c r="D972" s="25"/>
    </row>
    <row r="973" spans="1:4">
      <c r="A973" s="25"/>
      <c r="B973" s="13"/>
      <c r="C973" s="13"/>
      <c r="D973" s="25"/>
    </row>
    <row r="974" spans="1:4">
      <c r="A974" s="25"/>
      <c r="B974" s="13"/>
      <c r="C974" s="13"/>
      <c r="D974" s="25"/>
    </row>
    <row r="975" spans="1:4">
      <c r="A975" s="25"/>
      <c r="B975" s="13"/>
      <c r="C975" s="13"/>
      <c r="D975" s="25"/>
    </row>
    <row r="976" spans="1:4">
      <c r="A976" s="25"/>
      <c r="B976" s="13"/>
      <c r="C976" s="13"/>
      <c r="D976" s="25"/>
    </row>
    <row r="977" spans="1:4">
      <c r="A977" s="25"/>
      <c r="B977" s="13"/>
      <c r="C977" s="13"/>
      <c r="D977" s="25"/>
    </row>
    <row r="978" spans="1:4">
      <c r="A978" s="25"/>
      <c r="B978" s="13"/>
      <c r="C978" s="13"/>
      <c r="D978" s="25"/>
    </row>
    <row r="979" spans="1:4">
      <c r="A979" s="25"/>
      <c r="B979" s="13"/>
      <c r="C979" s="13"/>
      <c r="D979" s="25"/>
    </row>
    <row r="980" spans="1:4">
      <c r="A980" s="25"/>
      <c r="B980" s="13"/>
      <c r="C980" s="13"/>
      <c r="D980" s="25"/>
    </row>
    <row r="981" spans="1:4">
      <c r="A981" s="25"/>
      <c r="B981" s="13"/>
      <c r="C981" s="13"/>
      <c r="D981" s="25"/>
    </row>
    <row r="982" spans="1:4">
      <c r="A982" s="25"/>
      <c r="B982" s="13"/>
      <c r="C982" s="13"/>
      <c r="D982" s="25"/>
    </row>
    <row r="983" spans="1:4">
      <c r="A983" s="25"/>
      <c r="B983" s="13"/>
      <c r="C983" s="13"/>
      <c r="D983" s="25"/>
    </row>
    <row r="984" spans="1:4">
      <c r="A984" s="25"/>
      <c r="B984" s="13"/>
      <c r="C984" s="13"/>
      <c r="D984" s="25"/>
    </row>
    <row r="985" spans="1:4">
      <c r="A985" s="25"/>
      <c r="B985" s="13"/>
      <c r="C985" s="13"/>
      <c r="D985" s="25"/>
    </row>
    <row r="986" spans="1:4">
      <c r="A986" s="25"/>
      <c r="B986" s="13"/>
      <c r="C986" s="13"/>
      <c r="D986" s="25"/>
    </row>
    <row r="987" spans="1:4">
      <c r="A987" s="25"/>
      <c r="B987" s="13"/>
      <c r="C987" s="13"/>
      <c r="D987" s="25"/>
    </row>
    <row r="988" spans="1:4">
      <c r="A988" s="25"/>
      <c r="B988" s="13"/>
      <c r="C988" s="13"/>
      <c r="D988" s="25"/>
    </row>
    <row r="989" spans="1:4">
      <c r="A989" s="25"/>
      <c r="B989" s="13"/>
      <c r="C989" s="13"/>
      <c r="D989" s="25"/>
    </row>
    <row r="990" spans="1:4">
      <c r="A990" s="25"/>
      <c r="B990" s="13"/>
      <c r="C990" s="13"/>
      <c r="D990" s="25"/>
    </row>
    <row r="991" spans="1:4">
      <c r="A991" s="25"/>
      <c r="B991" s="13"/>
      <c r="C991" s="13"/>
      <c r="D991" s="25"/>
    </row>
    <row r="992" spans="1:4">
      <c r="A992" s="25"/>
      <c r="B992" s="13"/>
      <c r="C992" s="13"/>
      <c r="D992" s="25"/>
    </row>
    <row r="993" spans="1:4">
      <c r="A993" s="25"/>
      <c r="B993" s="13"/>
      <c r="C993" s="13"/>
      <c r="D993" s="25"/>
    </row>
    <row r="994" spans="1:4">
      <c r="A994" s="25"/>
      <c r="B994" s="13"/>
      <c r="C994" s="13"/>
      <c r="D994" s="25"/>
    </row>
    <row r="995" spans="1:4">
      <c r="A995" s="25"/>
      <c r="B995" s="13"/>
      <c r="C995" s="13"/>
      <c r="D995" s="25"/>
    </row>
    <row r="996" spans="1:4">
      <c r="A996" s="25"/>
      <c r="B996" s="13"/>
      <c r="C996" s="13"/>
      <c r="D996" s="25"/>
    </row>
    <row r="997" spans="1:4">
      <c r="A997" s="25"/>
      <c r="B997" s="13"/>
      <c r="C997" s="13"/>
      <c r="D997" s="25"/>
    </row>
    <row r="998" spans="1:4">
      <c r="A998" s="25"/>
      <c r="B998" s="13"/>
      <c r="C998" s="13"/>
      <c r="D998" s="25"/>
    </row>
    <row r="999" spans="1:4">
      <c r="A999" s="25"/>
      <c r="B999" s="13"/>
      <c r="C999" s="13"/>
      <c r="D999" s="25"/>
    </row>
    <row r="1000" spans="1:4">
      <c r="A1000" s="25"/>
      <c r="B1000" s="13"/>
      <c r="C1000" s="13"/>
      <c r="D1000" s="25"/>
    </row>
    <row r="1001" spans="1:4">
      <c r="A1001" s="25"/>
      <c r="B1001" s="13"/>
      <c r="C1001" s="13"/>
      <c r="D1001" s="25"/>
    </row>
    <row r="1002" spans="1:4">
      <c r="A1002" s="25"/>
      <c r="B1002" s="13"/>
      <c r="C1002" s="13"/>
    </row>
  </sheetData>
  <mergeCells count="4">
    <mergeCell ref="A1:A2"/>
    <mergeCell ref="B1:B2"/>
    <mergeCell ref="C1:C2"/>
    <mergeCell ref="D1:D2"/>
  </mergeCells>
  <conditionalFormatting sqref="A33">
    <cfRule type="duplicateValues" dxfId="0" priority="6"/>
  </conditionalFormatting>
  <conditionalFormatting sqref="B33">
    <cfRule type="duplicateValues" dxfId="0" priority="5"/>
  </conditionalFormatting>
  <conditionalFormatting sqref="C33">
    <cfRule type="duplicateValues" dxfId="0" priority="1"/>
  </conditionalFormatting>
  <conditionalFormatting sqref="D33">
    <cfRule type="duplicateValues" dxfId="0" priority="3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2"/>
  <sheetViews>
    <sheetView workbookViewId="0">
      <selection activeCell="G26" sqref="G26"/>
    </sheetView>
  </sheetViews>
  <sheetFormatPr defaultColWidth="9" defaultRowHeight="13.5" outlineLevelCol="3"/>
  <cols>
    <col min="1" max="1" width="13.75" style="1" customWidth="1"/>
    <col min="3" max="3" width="12.625"/>
  </cols>
  <sheetData>
    <row r="1" spans="1:4">
      <c r="A1" s="2" t="s">
        <v>0</v>
      </c>
      <c r="B1" s="3" t="s">
        <v>1</v>
      </c>
      <c r="C1" s="3" t="s">
        <v>510</v>
      </c>
      <c r="D1" s="3" t="s">
        <v>521</v>
      </c>
    </row>
    <row r="2" spans="1:4">
      <c r="A2" s="110" t="s">
        <v>371</v>
      </c>
      <c r="B2" t="s">
        <v>372</v>
      </c>
      <c r="C2">
        <v>90.5310185185186</v>
      </c>
      <c r="D2">
        <v>1</v>
      </c>
    </row>
    <row r="3" spans="1:4">
      <c r="A3" s="110" t="s">
        <v>359</v>
      </c>
      <c r="B3" t="s">
        <v>360</v>
      </c>
      <c r="C3">
        <v>90.4831216931217</v>
      </c>
      <c r="D3">
        <v>2</v>
      </c>
    </row>
    <row r="4" spans="1:4">
      <c r="A4" s="1">
        <v>20215449015</v>
      </c>
      <c r="B4" t="s">
        <v>93</v>
      </c>
      <c r="C4">
        <v>90.4794074074074</v>
      </c>
      <c r="D4">
        <v>3</v>
      </c>
    </row>
    <row r="5" spans="1:4">
      <c r="A5" s="110" t="s">
        <v>177</v>
      </c>
      <c r="B5" t="s">
        <v>178</v>
      </c>
      <c r="C5">
        <v>88.2053198653198</v>
      </c>
      <c r="D5">
        <v>4</v>
      </c>
    </row>
    <row r="6" spans="1:4">
      <c r="A6" s="110" t="s">
        <v>430</v>
      </c>
      <c r="B6" t="s">
        <v>431</v>
      </c>
      <c r="C6">
        <v>88.0888888888888</v>
      </c>
      <c r="D6">
        <v>5</v>
      </c>
    </row>
    <row r="7" spans="1:4">
      <c r="A7" s="1" t="s">
        <v>135</v>
      </c>
      <c r="B7" t="s">
        <v>136</v>
      </c>
      <c r="C7">
        <v>87.8077453703704</v>
      </c>
      <c r="D7">
        <v>6</v>
      </c>
    </row>
    <row r="8" spans="1:4">
      <c r="A8" s="1" t="s">
        <v>91</v>
      </c>
      <c r="B8" t="s">
        <v>92</v>
      </c>
      <c r="C8">
        <v>87.6475965327029</v>
      </c>
      <c r="D8">
        <v>7</v>
      </c>
    </row>
    <row r="9" spans="1:4">
      <c r="A9" s="110" t="s">
        <v>277</v>
      </c>
      <c r="B9" t="s">
        <v>278</v>
      </c>
      <c r="C9">
        <v>87.3261018274211</v>
      </c>
      <c r="D9">
        <v>8</v>
      </c>
    </row>
    <row r="10" spans="1:4">
      <c r="A10" s="1" t="s">
        <v>211</v>
      </c>
      <c r="B10" t="s">
        <v>212</v>
      </c>
      <c r="C10">
        <v>87.2545347786811</v>
      </c>
      <c r="D10">
        <v>9</v>
      </c>
    </row>
    <row r="11" spans="1:4">
      <c r="A11" s="110" t="s">
        <v>426</v>
      </c>
      <c r="B11" t="s">
        <v>427</v>
      </c>
      <c r="C11">
        <v>86.6274509803922</v>
      </c>
      <c r="D11">
        <v>10</v>
      </c>
    </row>
    <row r="12" spans="1:4">
      <c r="A12" s="110" t="s">
        <v>432</v>
      </c>
      <c r="B12" t="s">
        <v>433</v>
      </c>
      <c r="C12">
        <v>86.567962962963</v>
      </c>
      <c r="D12">
        <v>11</v>
      </c>
    </row>
    <row r="13" spans="1:4">
      <c r="A13" s="1" t="s">
        <v>83</v>
      </c>
      <c r="B13" t="s">
        <v>84</v>
      </c>
      <c r="C13">
        <v>85.9497013142174</v>
      </c>
      <c r="D13">
        <v>12</v>
      </c>
    </row>
    <row r="14" spans="1:4">
      <c r="A14" s="110" t="s">
        <v>255</v>
      </c>
      <c r="B14" t="s">
        <v>256</v>
      </c>
      <c r="C14">
        <v>85.7695156695157</v>
      </c>
      <c r="D14">
        <v>13</v>
      </c>
    </row>
    <row r="15" spans="1:4">
      <c r="A15" s="1" t="s">
        <v>187</v>
      </c>
      <c r="B15" t="s">
        <v>188</v>
      </c>
      <c r="C15">
        <v>85.7497156084656</v>
      </c>
      <c r="D15">
        <v>14</v>
      </c>
    </row>
    <row r="16" spans="1:4">
      <c r="A16" s="110" t="s">
        <v>311</v>
      </c>
      <c r="B16" t="s">
        <v>312</v>
      </c>
      <c r="C16">
        <v>85.6219892473118</v>
      </c>
      <c r="D16">
        <v>15</v>
      </c>
    </row>
    <row r="17" spans="1:4">
      <c r="A17" s="110" t="s">
        <v>249</v>
      </c>
      <c r="B17" t="s">
        <v>250</v>
      </c>
      <c r="C17">
        <v>85.4471050304035</v>
      </c>
      <c r="D17">
        <v>16</v>
      </c>
    </row>
    <row r="18" spans="1:4">
      <c r="A18" s="110" t="s">
        <v>522</v>
      </c>
      <c r="B18" t="s">
        <v>110</v>
      </c>
      <c r="C18">
        <v>85.306936026936</v>
      </c>
      <c r="D18">
        <v>17</v>
      </c>
    </row>
    <row r="19" spans="1:4">
      <c r="A19" s="110" t="s">
        <v>319</v>
      </c>
      <c r="B19" t="s">
        <v>320</v>
      </c>
      <c r="C19">
        <v>85.3016216216216</v>
      </c>
      <c r="D19">
        <v>18</v>
      </c>
    </row>
    <row r="20" spans="1:4">
      <c r="A20" s="110" t="s">
        <v>379</v>
      </c>
      <c r="B20" t="s">
        <v>380</v>
      </c>
      <c r="C20">
        <v>85.2608608608609</v>
      </c>
      <c r="D20">
        <v>19</v>
      </c>
    </row>
    <row r="21" spans="1:4">
      <c r="A21" s="1" t="s">
        <v>145</v>
      </c>
      <c r="B21" t="s">
        <v>146</v>
      </c>
      <c r="C21">
        <v>85.2529195156695</v>
      </c>
      <c r="D21">
        <v>20</v>
      </c>
    </row>
    <row r="22" spans="1:4">
      <c r="A22" s="110" t="s">
        <v>175</v>
      </c>
      <c r="B22" t="s">
        <v>176</v>
      </c>
      <c r="C22">
        <v>85.1033333333334</v>
      </c>
      <c r="D22">
        <v>21</v>
      </c>
    </row>
    <row r="23" spans="1:4">
      <c r="A23" s="1" t="s">
        <v>199</v>
      </c>
      <c r="B23" t="s">
        <v>200</v>
      </c>
      <c r="C23">
        <v>85.0314424951267</v>
      </c>
      <c r="D23">
        <v>22</v>
      </c>
    </row>
    <row r="24" spans="1:4">
      <c r="A24" s="110" t="s">
        <v>428</v>
      </c>
      <c r="B24" t="s">
        <v>429</v>
      </c>
      <c r="C24">
        <v>84.9989071038252</v>
      </c>
      <c r="D24">
        <v>23</v>
      </c>
    </row>
    <row r="25" spans="1:4">
      <c r="A25" s="110" t="s">
        <v>253</v>
      </c>
      <c r="B25" t="s">
        <v>254</v>
      </c>
      <c r="C25">
        <v>84.8240921409214</v>
      </c>
      <c r="D25">
        <v>24</v>
      </c>
    </row>
    <row r="26" spans="1:4">
      <c r="A26" s="110" t="s">
        <v>523</v>
      </c>
      <c r="B26" t="s">
        <v>95</v>
      </c>
      <c r="C26">
        <v>84.7833785004517</v>
      </c>
      <c r="D26">
        <v>25</v>
      </c>
    </row>
    <row r="27" spans="1:4">
      <c r="A27" s="110" t="s">
        <v>524</v>
      </c>
      <c r="B27" t="s">
        <v>99</v>
      </c>
      <c r="C27">
        <v>84.7324074074074</v>
      </c>
      <c r="D27">
        <v>26</v>
      </c>
    </row>
    <row r="28" spans="1:4">
      <c r="A28" s="110" t="s">
        <v>525</v>
      </c>
      <c r="B28" t="s">
        <v>98</v>
      </c>
      <c r="C28">
        <v>84.5483345280764</v>
      </c>
      <c r="D28">
        <v>27</v>
      </c>
    </row>
    <row r="29" spans="1:4">
      <c r="A29" s="1" t="s">
        <v>41</v>
      </c>
      <c r="B29" t="s">
        <v>42</v>
      </c>
      <c r="C29">
        <v>84.4057445200302</v>
      </c>
      <c r="D29">
        <v>28</v>
      </c>
    </row>
    <row r="30" spans="1:4">
      <c r="A30" s="110" t="s">
        <v>526</v>
      </c>
      <c r="B30" t="s">
        <v>100</v>
      </c>
      <c r="C30">
        <v>84.4012176560122</v>
      </c>
      <c r="D30">
        <v>29</v>
      </c>
    </row>
    <row r="31" spans="1:4">
      <c r="A31" s="1" t="s">
        <v>125</v>
      </c>
      <c r="B31" t="s">
        <v>126</v>
      </c>
      <c r="C31">
        <v>84.0527777777778</v>
      </c>
      <c r="D31">
        <v>30</v>
      </c>
    </row>
    <row r="32" spans="1:4">
      <c r="A32" s="110" t="s">
        <v>179</v>
      </c>
      <c r="B32" t="s">
        <v>180</v>
      </c>
      <c r="C32">
        <v>83.8755278643129</v>
      </c>
      <c r="D32">
        <v>31</v>
      </c>
    </row>
    <row r="33" spans="1:4">
      <c r="A33" s="1" t="s">
        <v>59</v>
      </c>
      <c r="B33" t="s">
        <v>60</v>
      </c>
      <c r="C33">
        <v>83.7030496453901</v>
      </c>
      <c r="D33">
        <v>32</v>
      </c>
    </row>
    <row r="34" spans="1:4">
      <c r="A34" s="1" t="s">
        <v>446</v>
      </c>
      <c r="B34" t="s">
        <v>447</v>
      </c>
      <c r="C34">
        <v>83.6162037037037</v>
      </c>
      <c r="D34">
        <v>33</v>
      </c>
    </row>
    <row r="35" spans="1:4">
      <c r="A35" s="110" t="s">
        <v>309</v>
      </c>
      <c r="B35" t="s">
        <v>310</v>
      </c>
      <c r="C35">
        <v>83.6087667048492</v>
      </c>
      <c r="D35">
        <v>34</v>
      </c>
    </row>
    <row r="36" spans="1:4">
      <c r="A36" s="110" t="s">
        <v>271</v>
      </c>
      <c r="B36" t="s">
        <v>272</v>
      </c>
      <c r="C36">
        <v>83.5111111111111</v>
      </c>
      <c r="D36">
        <v>35</v>
      </c>
    </row>
    <row r="37" spans="1:4">
      <c r="A37" s="1" t="s">
        <v>133</v>
      </c>
      <c r="B37" t="s">
        <v>134</v>
      </c>
      <c r="C37">
        <v>83.4370370370371</v>
      </c>
      <c r="D37">
        <v>36</v>
      </c>
    </row>
    <row r="38" spans="1:4">
      <c r="A38" s="1" t="s">
        <v>452</v>
      </c>
      <c r="B38" t="s">
        <v>453</v>
      </c>
      <c r="C38">
        <v>83.1711111111112</v>
      </c>
      <c r="D38">
        <v>37</v>
      </c>
    </row>
    <row r="39" spans="1:4">
      <c r="A39" s="110" t="s">
        <v>527</v>
      </c>
      <c r="B39" t="s">
        <v>103</v>
      </c>
      <c r="C39">
        <v>83.1250074074075</v>
      </c>
      <c r="D39">
        <v>38</v>
      </c>
    </row>
    <row r="40" spans="1:4">
      <c r="A40" s="1" t="s">
        <v>73</v>
      </c>
      <c r="B40" t="s">
        <v>74</v>
      </c>
      <c r="C40">
        <v>83.1127051101735</v>
      </c>
      <c r="D40">
        <v>39</v>
      </c>
    </row>
    <row r="41" spans="1:4">
      <c r="A41" s="1" t="s">
        <v>438</v>
      </c>
      <c r="B41" t="s">
        <v>439</v>
      </c>
      <c r="C41">
        <v>82.9123757904246</v>
      </c>
      <c r="D41">
        <v>40</v>
      </c>
    </row>
    <row r="42" spans="1:4">
      <c r="A42" s="110" t="s">
        <v>385</v>
      </c>
      <c r="B42" t="s">
        <v>386</v>
      </c>
      <c r="C42">
        <v>82.8408557625949</v>
      </c>
      <c r="D42">
        <v>41</v>
      </c>
    </row>
    <row r="43" spans="1:4">
      <c r="A43" s="110" t="s">
        <v>434</v>
      </c>
      <c r="B43" t="s">
        <v>435</v>
      </c>
      <c r="C43">
        <v>82.7323518518518</v>
      </c>
      <c r="D43">
        <v>42</v>
      </c>
    </row>
    <row r="44" spans="1:4">
      <c r="A44" s="110" t="s">
        <v>367</v>
      </c>
      <c r="B44" t="s">
        <v>368</v>
      </c>
      <c r="C44">
        <v>82.6152777777778</v>
      </c>
      <c r="D44">
        <v>43</v>
      </c>
    </row>
    <row r="45" spans="1:4">
      <c r="A45" s="110" t="s">
        <v>375</v>
      </c>
      <c r="B45" t="s">
        <v>376</v>
      </c>
      <c r="C45">
        <v>82.4232466509062</v>
      </c>
      <c r="D45">
        <v>44</v>
      </c>
    </row>
    <row r="46" spans="1:4">
      <c r="A46" s="1" t="s">
        <v>444</v>
      </c>
      <c r="B46" t="s">
        <v>445</v>
      </c>
      <c r="C46">
        <v>82.3185185185186</v>
      </c>
      <c r="D46">
        <v>45</v>
      </c>
    </row>
    <row r="47" spans="1:4">
      <c r="A47" s="1" t="s">
        <v>127</v>
      </c>
      <c r="B47" t="s">
        <v>128</v>
      </c>
      <c r="C47">
        <v>82.1911037037037</v>
      </c>
      <c r="D47">
        <v>46</v>
      </c>
    </row>
    <row r="48" spans="1:4">
      <c r="A48" s="1" t="s">
        <v>33</v>
      </c>
      <c r="B48" t="s">
        <v>34</v>
      </c>
      <c r="C48">
        <v>82.1015873015873</v>
      </c>
      <c r="D48">
        <v>47</v>
      </c>
    </row>
    <row r="49" spans="1:4">
      <c r="A49" s="1" t="s">
        <v>149</v>
      </c>
      <c r="B49" t="s">
        <v>150</v>
      </c>
      <c r="C49">
        <v>81.9045480225988</v>
      </c>
      <c r="D49">
        <v>48</v>
      </c>
    </row>
    <row r="50" spans="1:4">
      <c r="A50" s="110" t="s">
        <v>393</v>
      </c>
      <c r="B50" t="s">
        <v>394</v>
      </c>
      <c r="C50">
        <v>81.8056007226739</v>
      </c>
      <c r="D50">
        <v>49</v>
      </c>
    </row>
    <row r="51" spans="1:4">
      <c r="A51" s="110" t="s">
        <v>528</v>
      </c>
      <c r="B51" t="s">
        <v>102</v>
      </c>
      <c r="C51">
        <v>81.5547758284601</v>
      </c>
      <c r="D51">
        <v>50</v>
      </c>
    </row>
    <row r="52" spans="1:4">
      <c r="A52" s="110" t="s">
        <v>401</v>
      </c>
      <c r="B52" t="s">
        <v>402</v>
      </c>
      <c r="C52">
        <v>81.3725851851852</v>
      </c>
      <c r="D52">
        <v>51</v>
      </c>
    </row>
    <row r="53" spans="1:4">
      <c r="A53" s="1" t="s">
        <v>129</v>
      </c>
      <c r="B53" t="s">
        <v>130</v>
      </c>
      <c r="C53">
        <v>81.2949802994484</v>
      </c>
      <c r="D53">
        <v>52</v>
      </c>
    </row>
    <row r="54" spans="1:4">
      <c r="A54" s="1" t="s">
        <v>484</v>
      </c>
      <c r="B54" t="s">
        <v>485</v>
      </c>
      <c r="C54">
        <v>81.1212851405623</v>
      </c>
      <c r="D54">
        <v>53</v>
      </c>
    </row>
    <row r="55" spans="1:4">
      <c r="A55" s="110" t="s">
        <v>373</v>
      </c>
      <c r="B55" t="s">
        <v>374</v>
      </c>
      <c r="C55">
        <v>81.0971428571429</v>
      </c>
      <c r="D55">
        <v>54</v>
      </c>
    </row>
    <row r="56" spans="1:4">
      <c r="A56" s="1" t="s">
        <v>201</v>
      </c>
      <c r="B56" t="s">
        <v>202</v>
      </c>
      <c r="C56">
        <v>81.0503703703704</v>
      </c>
      <c r="D56">
        <v>55</v>
      </c>
    </row>
    <row r="57" spans="1:4">
      <c r="A57" s="110" t="s">
        <v>529</v>
      </c>
      <c r="B57" t="s">
        <v>114</v>
      </c>
      <c r="C57">
        <v>80.9405176260598</v>
      </c>
      <c r="D57">
        <v>56</v>
      </c>
    </row>
    <row r="58" spans="1:4">
      <c r="A58" s="1" t="s">
        <v>209</v>
      </c>
      <c r="B58" t="s">
        <v>210</v>
      </c>
      <c r="C58">
        <v>80.9222895622896</v>
      </c>
      <c r="D58">
        <v>57</v>
      </c>
    </row>
    <row r="59" spans="1:4">
      <c r="A59" s="110" t="s">
        <v>317</v>
      </c>
      <c r="B59" t="s">
        <v>318</v>
      </c>
      <c r="C59">
        <v>80.8852620545074</v>
      </c>
      <c r="D59">
        <v>58</v>
      </c>
    </row>
    <row r="60" spans="1:4">
      <c r="A60" s="110" t="s">
        <v>530</v>
      </c>
      <c r="B60" t="s">
        <v>101</v>
      </c>
      <c r="C60">
        <v>80.8814814814814</v>
      </c>
      <c r="D60">
        <v>59</v>
      </c>
    </row>
    <row r="61" spans="1:4">
      <c r="A61" s="110" t="s">
        <v>331</v>
      </c>
      <c r="B61" t="s">
        <v>332</v>
      </c>
      <c r="C61">
        <v>80.832773261066</v>
      </c>
      <c r="D61">
        <v>60</v>
      </c>
    </row>
    <row r="62" spans="1:4">
      <c r="A62" s="1" t="s">
        <v>442</v>
      </c>
      <c r="B62" t="s">
        <v>443</v>
      </c>
      <c r="C62">
        <v>80.7874166666666</v>
      </c>
      <c r="D62">
        <v>61</v>
      </c>
    </row>
    <row r="63" spans="1:4">
      <c r="A63" s="110" t="s">
        <v>365</v>
      </c>
      <c r="B63" t="s">
        <v>366</v>
      </c>
      <c r="C63">
        <v>80.762955404384</v>
      </c>
      <c r="D63">
        <v>62</v>
      </c>
    </row>
    <row r="64" spans="1:4">
      <c r="A64" s="1" t="s">
        <v>490</v>
      </c>
      <c r="B64" t="s">
        <v>491</v>
      </c>
      <c r="C64">
        <v>80.679898989899</v>
      </c>
      <c r="D64">
        <v>63</v>
      </c>
    </row>
    <row r="65" spans="1:4">
      <c r="A65" s="110" t="s">
        <v>293</v>
      </c>
      <c r="B65" t="s">
        <v>294</v>
      </c>
      <c r="C65">
        <v>80.4868868868869</v>
      </c>
      <c r="D65">
        <v>64</v>
      </c>
    </row>
    <row r="66" spans="1:4">
      <c r="A66" s="1" t="s">
        <v>189</v>
      </c>
      <c r="B66" t="s">
        <v>190</v>
      </c>
      <c r="C66">
        <v>80.4051421188631</v>
      </c>
      <c r="D66">
        <v>65</v>
      </c>
    </row>
    <row r="67" spans="1:4">
      <c r="A67" s="1" t="s">
        <v>131</v>
      </c>
      <c r="B67" t="s">
        <v>132</v>
      </c>
      <c r="C67">
        <v>80.3824915824916</v>
      </c>
      <c r="D67">
        <v>66</v>
      </c>
    </row>
    <row r="68" spans="1:4">
      <c r="A68" s="1" t="s">
        <v>47</v>
      </c>
      <c r="B68" t="s">
        <v>48</v>
      </c>
      <c r="C68">
        <v>80.2684953703704</v>
      </c>
      <c r="D68">
        <v>67</v>
      </c>
    </row>
    <row r="69" spans="1:4">
      <c r="A69" s="1" t="s">
        <v>488</v>
      </c>
      <c r="B69" t="s">
        <v>489</v>
      </c>
      <c r="C69">
        <v>80.2370281124498</v>
      </c>
      <c r="D69">
        <v>68</v>
      </c>
    </row>
    <row r="70" spans="1:4">
      <c r="A70" s="1" t="s">
        <v>476</v>
      </c>
      <c r="B70" t="s">
        <v>477</v>
      </c>
      <c r="C70">
        <v>80.2049206349206</v>
      </c>
      <c r="D70">
        <v>69</v>
      </c>
    </row>
    <row r="71" spans="1:4">
      <c r="A71" s="110" t="s">
        <v>161</v>
      </c>
      <c r="B71" t="s">
        <v>162</v>
      </c>
      <c r="C71">
        <v>80.1825199030807</v>
      </c>
      <c r="D71">
        <v>70</v>
      </c>
    </row>
    <row r="72" spans="1:4">
      <c r="A72" s="1" t="s">
        <v>45</v>
      </c>
      <c r="B72" t="s">
        <v>46</v>
      </c>
      <c r="C72">
        <v>80.1687074829932</v>
      </c>
      <c r="D72">
        <v>71</v>
      </c>
    </row>
    <row r="73" spans="1:4">
      <c r="A73" s="1" t="s">
        <v>87</v>
      </c>
      <c r="B73" t="s">
        <v>88</v>
      </c>
      <c r="C73">
        <v>80.0287618162095</v>
      </c>
      <c r="D73">
        <v>72</v>
      </c>
    </row>
    <row r="74" spans="1:4">
      <c r="A74" s="110" t="s">
        <v>531</v>
      </c>
      <c r="B74" t="s">
        <v>115</v>
      </c>
      <c r="C74">
        <v>80.0157180650038</v>
      </c>
      <c r="D74">
        <v>73</v>
      </c>
    </row>
    <row r="75" spans="1:4">
      <c r="A75" s="110" t="s">
        <v>377</v>
      </c>
      <c r="B75" t="s">
        <v>378</v>
      </c>
      <c r="C75">
        <v>80.0084259259259</v>
      </c>
      <c r="D75">
        <v>74</v>
      </c>
    </row>
    <row r="76" spans="1:4">
      <c r="A76" s="110" t="s">
        <v>381</v>
      </c>
      <c r="B76" t="s">
        <v>382</v>
      </c>
      <c r="C76">
        <v>79.7960113960114</v>
      </c>
      <c r="D76">
        <v>75</v>
      </c>
    </row>
    <row r="77" spans="1:4">
      <c r="A77" s="110" t="s">
        <v>363</v>
      </c>
      <c r="B77" t="s">
        <v>364</v>
      </c>
      <c r="C77">
        <v>79.7882915173238</v>
      </c>
      <c r="D77">
        <v>76</v>
      </c>
    </row>
    <row r="78" spans="1:4">
      <c r="A78" s="1" t="s">
        <v>237</v>
      </c>
      <c r="B78" t="s">
        <v>238</v>
      </c>
      <c r="C78">
        <v>79.7286549707603</v>
      </c>
      <c r="D78">
        <v>77</v>
      </c>
    </row>
    <row r="79" spans="1:4">
      <c r="A79" s="1" t="s">
        <v>51</v>
      </c>
      <c r="B79" t="s">
        <v>52</v>
      </c>
      <c r="C79">
        <v>79.679105520615</v>
      </c>
      <c r="D79">
        <v>78</v>
      </c>
    </row>
    <row r="80" spans="1:4">
      <c r="A80" s="110" t="s">
        <v>391</v>
      </c>
      <c r="B80" t="s">
        <v>392</v>
      </c>
      <c r="C80">
        <v>79.5111111111111</v>
      </c>
      <c r="D80">
        <v>79</v>
      </c>
    </row>
    <row r="81" spans="1:4">
      <c r="A81" s="1" t="s">
        <v>486</v>
      </c>
      <c r="B81" t="s">
        <v>487</v>
      </c>
      <c r="C81">
        <v>79.5006552706553</v>
      </c>
      <c r="D81">
        <v>80</v>
      </c>
    </row>
    <row r="82" spans="1:4">
      <c r="A82" s="110" t="s">
        <v>532</v>
      </c>
      <c r="B82" t="s">
        <v>94</v>
      </c>
      <c r="C82">
        <v>79.4432497013142</v>
      </c>
      <c r="D82">
        <v>81</v>
      </c>
    </row>
    <row r="83" spans="1:4">
      <c r="A83" s="1" t="s">
        <v>436</v>
      </c>
      <c r="B83" t="s">
        <v>437</v>
      </c>
      <c r="C83">
        <v>79.1667006455998</v>
      </c>
      <c r="D83">
        <v>82</v>
      </c>
    </row>
    <row r="84" spans="1:4">
      <c r="A84" s="1" t="s">
        <v>43</v>
      </c>
      <c r="B84" t="s">
        <v>44</v>
      </c>
      <c r="C84">
        <v>79.1277173091459</v>
      </c>
      <c r="D84">
        <v>83</v>
      </c>
    </row>
    <row r="85" spans="1:4">
      <c r="A85" s="110" t="s">
        <v>533</v>
      </c>
      <c r="B85" t="s">
        <v>104</v>
      </c>
      <c r="C85">
        <v>78.9894736842105</v>
      </c>
      <c r="D85">
        <v>84</v>
      </c>
    </row>
    <row r="86" spans="1:4">
      <c r="A86" s="110" t="s">
        <v>534</v>
      </c>
      <c r="B86" t="s">
        <v>116</v>
      </c>
      <c r="C86">
        <v>78.8150052910053</v>
      </c>
      <c r="D86">
        <v>85</v>
      </c>
    </row>
    <row r="87" spans="1:4">
      <c r="A87" s="1" t="s">
        <v>49</v>
      </c>
      <c r="B87" t="s">
        <v>50</v>
      </c>
      <c r="C87">
        <v>78.8146160794942</v>
      </c>
      <c r="D87">
        <v>86</v>
      </c>
    </row>
    <row r="88" spans="1:4">
      <c r="A88" s="110" t="s">
        <v>535</v>
      </c>
      <c r="B88" t="s">
        <v>106</v>
      </c>
      <c r="C88">
        <v>78.7783001949318</v>
      </c>
      <c r="D88">
        <v>87</v>
      </c>
    </row>
    <row r="89" spans="1:4">
      <c r="A89" s="110" t="s">
        <v>536</v>
      </c>
      <c r="B89" t="s">
        <v>107</v>
      </c>
      <c r="C89">
        <v>78.7613000755858</v>
      </c>
      <c r="D89">
        <v>88</v>
      </c>
    </row>
    <row r="90" spans="1:4">
      <c r="A90" s="1" t="s">
        <v>245</v>
      </c>
      <c r="B90" t="s">
        <v>246</v>
      </c>
      <c r="C90">
        <v>78.7469534050179</v>
      </c>
      <c r="D90">
        <v>89</v>
      </c>
    </row>
    <row r="91" spans="1:4">
      <c r="A91" s="110" t="s">
        <v>261</v>
      </c>
      <c r="B91" t="s">
        <v>262</v>
      </c>
      <c r="C91">
        <v>78.728216374269</v>
      </c>
      <c r="D91">
        <v>90</v>
      </c>
    </row>
    <row r="92" spans="1:4">
      <c r="A92" s="1" t="s">
        <v>155</v>
      </c>
      <c r="B92" t="s">
        <v>156</v>
      </c>
      <c r="C92">
        <v>78.6136200716846</v>
      </c>
      <c r="D92">
        <v>91</v>
      </c>
    </row>
    <row r="93" spans="1:4">
      <c r="A93" s="1" t="s">
        <v>147</v>
      </c>
      <c r="B93" t="s">
        <v>148</v>
      </c>
      <c r="C93">
        <v>78.3225396825397</v>
      </c>
      <c r="D93">
        <v>92</v>
      </c>
    </row>
    <row r="94" spans="1:4">
      <c r="A94" s="110" t="s">
        <v>259</v>
      </c>
      <c r="B94" t="s">
        <v>260</v>
      </c>
      <c r="C94">
        <v>78.2916179337232</v>
      </c>
      <c r="D94">
        <v>93</v>
      </c>
    </row>
    <row r="95" spans="1:4">
      <c r="A95" s="1" t="s">
        <v>30</v>
      </c>
      <c r="B95" t="s">
        <v>31</v>
      </c>
      <c r="C95">
        <v>78.2581739879414</v>
      </c>
      <c r="D95">
        <v>94</v>
      </c>
    </row>
    <row r="96" spans="1:4">
      <c r="A96" s="110" t="s">
        <v>410</v>
      </c>
      <c r="B96" t="s">
        <v>411</v>
      </c>
      <c r="C96">
        <v>78.1945658773528</v>
      </c>
      <c r="D96">
        <v>95</v>
      </c>
    </row>
    <row r="97" spans="1:4">
      <c r="A97" s="110" t="s">
        <v>323</v>
      </c>
      <c r="B97" t="s">
        <v>324</v>
      </c>
      <c r="C97">
        <v>78.1291005291005</v>
      </c>
      <c r="D97">
        <v>96</v>
      </c>
    </row>
    <row r="98" spans="1:4">
      <c r="A98" s="110" t="s">
        <v>159</v>
      </c>
      <c r="B98" t="s">
        <v>160</v>
      </c>
      <c r="C98">
        <v>77.8324299909666</v>
      </c>
      <c r="D98">
        <v>97</v>
      </c>
    </row>
    <row r="99" spans="1:4">
      <c r="A99" s="1" t="s">
        <v>454</v>
      </c>
      <c r="B99" t="s">
        <v>455</v>
      </c>
      <c r="C99">
        <v>77.7398058252427</v>
      </c>
      <c r="D99">
        <v>98</v>
      </c>
    </row>
    <row r="100" spans="1:4">
      <c r="A100" s="1" t="s">
        <v>440</v>
      </c>
      <c r="B100" t="s">
        <v>441</v>
      </c>
      <c r="C100">
        <v>77.5925925925926</v>
      </c>
      <c r="D100">
        <v>99</v>
      </c>
    </row>
    <row r="101" spans="1:4">
      <c r="A101" s="110" t="s">
        <v>537</v>
      </c>
      <c r="B101" t="s">
        <v>105</v>
      </c>
      <c r="C101">
        <v>77.5185185185186</v>
      </c>
      <c r="D101">
        <v>100</v>
      </c>
    </row>
    <row r="102" spans="1:4">
      <c r="A102" s="1" t="s">
        <v>139</v>
      </c>
      <c r="B102" t="s">
        <v>140</v>
      </c>
      <c r="C102">
        <v>77.4941798941799</v>
      </c>
      <c r="D102">
        <v>101</v>
      </c>
    </row>
    <row r="103" spans="1:4">
      <c r="A103" s="1" t="s">
        <v>470</v>
      </c>
      <c r="B103" t="s">
        <v>471</v>
      </c>
      <c r="C103">
        <v>77.4891302538494</v>
      </c>
      <c r="D103">
        <v>102</v>
      </c>
    </row>
    <row r="104" spans="1:4">
      <c r="A104" s="110" t="s">
        <v>251</v>
      </c>
      <c r="B104" t="s">
        <v>252</v>
      </c>
      <c r="C104">
        <v>77.4433145009416</v>
      </c>
      <c r="D104">
        <v>103</v>
      </c>
    </row>
    <row r="105" spans="1:4">
      <c r="A105" s="1" t="s">
        <v>466</v>
      </c>
      <c r="B105" t="s">
        <v>467</v>
      </c>
      <c r="C105">
        <v>77.3854265501457</v>
      </c>
      <c r="D105">
        <v>104</v>
      </c>
    </row>
    <row r="106" spans="1:4">
      <c r="A106" s="1" t="s">
        <v>191</v>
      </c>
      <c r="B106" t="s">
        <v>192</v>
      </c>
      <c r="C106">
        <v>77.3333333333334</v>
      </c>
      <c r="D106">
        <v>105</v>
      </c>
    </row>
    <row r="107" spans="1:4">
      <c r="A107" s="1" t="s">
        <v>141</v>
      </c>
      <c r="B107" t="s">
        <v>142</v>
      </c>
      <c r="C107">
        <v>77.3291005291005</v>
      </c>
      <c r="D107">
        <v>106</v>
      </c>
    </row>
    <row r="108" spans="1:4">
      <c r="A108" s="1" t="s">
        <v>151</v>
      </c>
      <c r="B108" t="s">
        <v>152</v>
      </c>
      <c r="C108">
        <v>77.3099163679809</v>
      </c>
      <c r="D108">
        <v>107</v>
      </c>
    </row>
    <row r="109" spans="1:4">
      <c r="A109" s="110" t="s">
        <v>183</v>
      </c>
      <c r="B109" t="s">
        <v>184</v>
      </c>
      <c r="C109">
        <v>77.2148148148148</v>
      </c>
      <c r="D109">
        <v>108</v>
      </c>
    </row>
    <row r="110" spans="1:4">
      <c r="A110" s="110" t="s">
        <v>315</v>
      </c>
      <c r="B110" t="s">
        <v>316</v>
      </c>
      <c r="C110">
        <v>77.1833785004517</v>
      </c>
      <c r="D110">
        <v>109</v>
      </c>
    </row>
    <row r="111" spans="1:4">
      <c r="A111" s="1" t="s">
        <v>462</v>
      </c>
      <c r="B111" t="s">
        <v>463</v>
      </c>
      <c r="C111">
        <v>77.037037037037</v>
      </c>
      <c r="D111">
        <v>110</v>
      </c>
    </row>
    <row r="112" spans="1:4">
      <c r="A112" s="110" t="s">
        <v>267</v>
      </c>
      <c r="B112" t="s">
        <v>268</v>
      </c>
      <c r="C112">
        <v>77.033918128655</v>
      </c>
      <c r="D112">
        <v>111</v>
      </c>
    </row>
    <row r="113" spans="1:4">
      <c r="A113" s="110" t="s">
        <v>305</v>
      </c>
      <c r="B113" t="s">
        <v>306</v>
      </c>
      <c r="C113">
        <v>76.9242630385488</v>
      </c>
      <c r="D113">
        <v>112</v>
      </c>
    </row>
    <row r="114" spans="1:4">
      <c r="A114" s="110" t="s">
        <v>538</v>
      </c>
      <c r="B114" t="s">
        <v>113</v>
      </c>
      <c r="C114">
        <v>76.8867724867725</v>
      </c>
      <c r="D114">
        <v>113</v>
      </c>
    </row>
    <row r="115" spans="1:4">
      <c r="A115" s="110" t="s">
        <v>539</v>
      </c>
      <c r="B115" t="s">
        <v>109</v>
      </c>
      <c r="C115">
        <v>76.7860917874396</v>
      </c>
      <c r="D115">
        <v>114</v>
      </c>
    </row>
    <row r="116" spans="1:4">
      <c r="A116" s="110" t="s">
        <v>279</v>
      </c>
      <c r="B116" t="s">
        <v>280</v>
      </c>
      <c r="C116">
        <v>76.7575636070854</v>
      </c>
      <c r="D116">
        <v>115</v>
      </c>
    </row>
    <row r="117" spans="1:4">
      <c r="A117" s="110" t="s">
        <v>540</v>
      </c>
      <c r="B117" t="s">
        <v>108</v>
      </c>
      <c r="C117">
        <v>76.7572447665056</v>
      </c>
      <c r="D117">
        <v>116</v>
      </c>
    </row>
    <row r="118" spans="1:4">
      <c r="A118" s="1" t="s">
        <v>57</v>
      </c>
      <c r="B118" t="s">
        <v>58</v>
      </c>
      <c r="C118">
        <v>76.7471819645733</v>
      </c>
      <c r="D118">
        <v>117</v>
      </c>
    </row>
    <row r="119" spans="1:4">
      <c r="A119" s="1" t="s">
        <v>243</v>
      </c>
      <c r="B119" t="s">
        <v>244</v>
      </c>
      <c r="C119">
        <v>76.722962962963</v>
      </c>
      <c r="D119">
        <v>118</v>
      </c>
    </row>
    <row r="120" spans="1:4">
      <c r="A120" s="1" t="s">
        <v>143</v>
      </c>
      <c r="B120" t="s">
        <v>144</v>
      </c>
      <c r="C120">
        <v>76.5828092243187</v>
      </c>
      <c r="D120">
        <v>119</v>
      </c>
    </row>
    <row r="121" spans="1:4">
      <c r="A121" s="1" t="s">
        <v>193</v>
      </c>
      <c r="B121" t="s">
        <v>194</v>
      </c>
      <c r="C121">
        <v>76.5423268921095</v>
      </c>
      <c r="D121">
        <v>120</v>
      </c>
    </row>
    <row r="122" spans="1:4">
      <c r="A122" s="1" t="s">
        <v>71</v>
      </c>
      <c r="B122" t="s">
        <v>72</v>
      </c>
      <c r="C122">
        <v>76.3104104104105</v>
      </c>
      <c r="D122">
        <v>121</v>
      </c>
    </row>
    <row r="123" spans="1:4">
      <c r="A123" s="1" t="s">
        <v>53</v>
      </c>
      <c r="B123" t="s">
        <v>54</v>
      </c>
      <c r="C123">
        <v>76.2740740740741</v>
      </c>
      <c r="D123">
        <v>122</v>
      </c>
    </row>
    <row r="124" spans="1:4">
      <c r="A124" s="110" t="s">
        <v>541</v>
      </c>
      <c r="B124" t="s">
        <v>118</v>
      </c>
      <c r="C124">
        <v>76.1437710437711</v>
      </c>
      <c r="D124">
        <v>123</v>
      </c>
    </row>
    <row r="125" spans="1:4">
      <c r="A125" s="1" t="s">
        <v>36</v>
      </c>
      <c r="B125" t="s">
        <v>37</v>
      </c>
      <c r="C125">
        <v>76.1185185185186</v>
      </c>
      <c r="D125">
        <v>124</v>
      </c>
    </row>
    <row r="126" spans="1:4">
      <c r="A126" s="1" t="s">
        <v>197</v>
      </c>
      <c r="B126" t="s">
        <v>198</v>
      </c>
      <c r="C126">
        <v>76.0363636363636</v>
      </c>
      <c r="D126">
        <v>125</v>
      </c>
    </row>
    <row r="127" spans="1:4">
      <c r="A127" s="1" t="s">
        <v>468</v>
      </c>
      <c r="B127" t="s">
        <v>469</v>
      </c>
      <c r="C127">
        <v>75.8956304619226</v>
      </c>
      <c r="D127">
        <v>126</v>
      </c>
    </row>
    <row r="128" spans="1:4">
      <c r="A128" s="110" t="s">
        <v>542</v>
      </c>
      <c r="B128" t="s">
        <v>120</v>
      </c>
      <c r="C128">
        <v>75.8539682539683</v>
      </c>
      <c r="D128">
        <v>127</v>
      </c>
    </row>
    <row r="129" spans="1:4">
      <c r="A129" s="110" t="s">
        <v>422</v>
      </c>
      <c r="B129" t="s">
        <v>423</v>
      </c>
      <c r="C129">
        <v>75.8461511111111</v>
      </c>
      <c r="D129">
        <v>128</v>
      </c>
    </row>
    <row r="130" spans="1:4">
      <c r="A130" s="110" t="s">
        <v>313</v>
      </c>
      <c r="B130" t="s">
        <v>314</v>
      </c>
      <c r="C130">
        <v>75.7018970189702</v>
      </c>
      <c r="D130">
        <v>129</v>
      </c>
    </row>
    <row r="131" spans="1:4">
      <c r="A131" s="110" t="s">
        <v>361</v>
      </c>
      <c r="B131" t="s">
        <v>362</v>
      </c>
      <c r="C131">
        <v>75.6722673893406</v>
      </c>
      <c r="D131">
        <v>130</v>
      </c>
    </row>
    <row r="132" spans="1:4">
      <c r="A132" s="110" t="s">
        <v>329</v>
      </c>
      <c r="B132" t="s">
        <v>330</v>
      </c>
      <c r="C132">
        <v>75.4933986928105</v>
      </c>
      <c r="D132">
        <v>131</v>
      </c>
    </row>
    <row r="133" spans="1:4">
      <c r="A133" s="110" t="s">
        <v>408</v>
      </c>
      <c r="B133" t="s">
        <v>409</v>
      </c>
      <c r="C133">
        <v>75.4857142857143</v>
      </c>
      <c r="D133">
        <v>132</v>
      </c>
    </row>
    <row r="134" spans="1:4">
      <c r="A134" s="110" t="s">
        <v>169</v>
      </c>
      <c r="B134" t="s">
        <v>170</v>
      </c>
      <c r="C134">
        <v>75.4855218855219</v>
      </c>
      <c r="D134">
        <v>133</v>
      </c>
    </row>
    <row r="135" spans="1:4">
      <c r="A135" s="110" t="s">
        <v>185</v>
      </c>
      <c r="B135" t="s">
        <v>186</v>
      </c>
      <c r="C135">
        <v>75.2837209302326</v>
      </c>
      <c r="D135">
        <v>134</v>
      </c>
    </row>
    <row r="136" spans="1:4">
      <c r="A136" s="1" t="s">
        <v>195</v>
      </c>
      <c r="B136" t="s">
        <v>196</v>
      </c>
      <c r="C136">
        <v>75.2262108262109</v>
      </c>
      <c r="D136">
        <v>135</v>
      </c>
    </row>
    <row r="137" spans="1:4">
      <c r="A137" s="1" t="s">
        <v>26</v>
      </c>
      <c r="B137" t="s">
        <v>27</v>
      </c>
      <c r="C137">
        <v>75.120015015015</v>
      </c>
      <c r="D137">
        <v>136</v>
      </c>
    </row>
    <row r="138" spans="1:4">
      <c r="A138" s="1" t="s">
        <v>448</v>
      </c>
      <c r="B138" t="s">
        <v>449</v>
      </c>
      <c r="C138">
        <v>74.8842105263158</v>
      </c>
      <c r="D138">
        <v>137</v>
      </c>
    </row>
    <row r="139" spans="1:4">
      <c r="A139" s="110" t="s">
        <v>399</v>
      </c>
      <c r="B139" t="s">
        <v>400</v>
      </c>
      <c r="C139">
        <v>74.8674546887313</v>
      </c>
      <c r="D139">
        <v>138</v>
      </c>
    </row>
    <row r="140" spans="1:4">
      <c r="A140" s="110" t="s">
        <v>269</v>
      </c>
      <c r="B140" t="s">
        <v>270</v>
      </c>
      <c r="C140">
        <v>74.837037037037</v>
      </c>
      <c r="D140">
        <v>139</v>
      </c>
    </row>
    <row r="141" spans="1:4">
      <c r="A141" s="110" t="s">
        <v>369</v>
      </c>
      <c r="B141" t="s">
        <v>370</v>
      </c>
      <c r="C141">
        <v>74.8002270011948</v>
      </c>
      <c r="D141">
        <v>140</v>
      </c>
    </row>
    <row r="142" spans="1:4">
      <c r="A142" s="110" t="s">
        <v>543</v>
      </c>
      <c r="B142" t="s">
        <v>97</v>
      </c>
      <c r="C142">
        <v>74.6962962962963</v>
      </c>
      <c r="D142">
        <v>141</v>
      </c>
    </row>
    <row r="143" spans="1:4">
      <c r="A143" s="110" t="s">
        <v>389</v>
      </c>
      <c r="B143" t="s">
        <v>390</v>
      </c>
      <c r="C143">
        <v>74.6116151654613</v>
      </c>
      <c r="D143">
        <v>142</v>
      </c>
    </row>
    <row r="144" spans="1:4">
      <c r="A144" s="1" t="s">
        <v>79</v>
      </c>
      <c r="B144" t="s">
        <v>80</v>
      </c>
      <c r="C144">
        <v>74.5600692951016</v>
      </c>
      <c r="D144">
        <v>143</v>
      </c>
    </row>
    <row r="145" spans="1:4">
      <c r="A145" s="1" t="s">
        <v>85</v>
      </c>
      <c r="B145" t="s">
        <v>86</v>
      </c>
      <c r="C145">
        <v>74.4802867383513</v>
      </c>
      <c r="D145">
        <v>144</v>
      </c>
    </row>
    <row r="146" spans="1:4">
      <c r="A146" s="1">
        <v>20225183220</v>
      </c>
      <c r="B146" t="s">
        <v>403</v>
      </c>
      <c r="C146">
        <v>74.4694763729247</v>
      </c>
      <c r="D146">
        <v>145</v>
      </c>
    </row>
    <row r="147" spans="1:4">
      <c r="A147" s="1" t="s">
        <v>480</v>
      </c>
      <c r="B147" t="s">
        <v>481</v>
      </c>
      <c r="C147">
        <v>74.3703703703704</v>
      </c>
      <c r="D147">
        <v>146</v>
      </c>
    </row>
    <row r="148" spans="1:4">
      <c r="A148" s="1" t="s">
        <v>482</v>
      </c>
      <c r="B148" t="s">
        <v>483</v>
      </c>
      <c r="C148">
        <v>74.2307407407407</v>
      </c>
      <c r="D148">
        <v>147</v>
      </c>
    </row>
    <row r="149" spans="1:4">
      <c r="A149" s="1" t="s">
        <v>241</v>
      </c>
      <c r="B149" t="s">
        <v>242</v>
      </c>
      <c r="C149">
        <v>74.0654719235365</v>
      </c>
      <c r="D149">
        <v>148</v>
      </c>
    </row>
    <row r="150" spans="1:4">
      <c r="A150" s="1" t="s">
        <v>458</v>
      </c>
      <c r="B150" t="s">
        <v>459</v>
      </c>
      <c r="C150">
        <v>74.0200435729847</v>
      </c>
      <c r="D150">
        <v>149</v>
      </c>
    </row>
    <row r="151" spans="1:4">
      <c r="A151" s="110" t="s">
        <v>353</v>
      </c>
      <c r="B151" t="s">
        <v>354</v>
      </c>
      <c r="C151">
        <v>73.9867030965391</v>
      </c>
      <c r="D151">
        <v>150</v>
      </c>
    </row>
    <row r="152" spans="1:4">
      <c r="A152" s="110" t="s">
        <v>289</v>
      </c>
      <c r="B152" t="s">
        <v>290</v>
      </c>
      <c r="C152">
        <v>73.9814814814815</v>
      </c>
      <c r="D152">
        <v>151</v>
      </c>
    </row>
    <row r="153" spans="1:4">
      <c r="A153" s="110" t="s">
        <v>414</v>
      </c>
      <c r="B153" t="s">
        <v>415</v>
      </c>
      <c r="C153">
        <v>73.9481481481482</v>
      </c>
      <c r="D153">
        <v>152</v>
      </c>
    </row>
    <row r="154" spans="1:4">
      <c r="A154" s="110" t="s">
        <v>163</v>
      </c>
      <c r="B154" t="s">
        <v>164</v>
      </c>
      <c r="C154">
        <v>73.9412483712629</v>
      </c>
      <c r="D154">
        <v>153</v>
      </c>
    </row>
    <row r="155" spans="1:4">
      <c r="A155" s="1" t="s">
        <v>219</v>
      </c>
      <c r="B155" t="s">
        <v>220</v>
      </c>
      <c r="C155">
        <v>73.9321385902031</v>
      </c>
      <c r="D155">
        <v>154</v>
      </c>
    </row>
    <row r="156" spans="1:4">
      <c r="A156" s="110" t="s">
        <v>337</v>
      </c>
      <c r="B156" t="s">
        <v>338</v>
      </c>
      <c r="C156">
        <v>73.9123333333334</v>
      </c>
      <c r="D156">
        <v>155</v>
      </c>
    </row>
    <row r="157" spans="1:4">
      <c r="A157" s="110" t="s">
        <v>273</v>
      </c>
      <c r="B157" t="s">
        <v>274</v>
      </c>
      <c r="C157">
        <v>73.8492374727669</v>
      </c>
      <c r="D157">
        <v>156</v>
      </c>
    </row>
    <row r="158" spans="1:4">
      <c r="A158" s="110" t="s">
        <v>383</v>
      </c>
      <c r="B158" t="s">
        <v>384</v>
      </c>
      <c r="C158">
        <v>73.8169173789174</v>
      </c>
      <c r="D158">
        <v>157</v>
      </c>
    </row>
    <row r="159" spans="1:4">
      <c r="A159" s="110" t="s">
        <v>424</v>
      </c>
      <c r="B159" t="s">
        <v>425</v>
      </c>
      <c r="C159">
        <v>73.766752799311</v>
      </c>
      <c r="D159">
        <v>158</v>
      </c>
    </row>
    <row r="160" spans="1:4">
      <c r="A160" s="110" t="s">
        <v>181</v>
      </c>
      <c r="B160" t="s">
        <v>182</v>
      </c>
      <c r="C160">
        <v>73.6888888888889</v>
      </c>
      <c r="D160">
        <v>159</v>
      </c>
    </row>
    <row r="161" spans="1:4">
      <c r="A161" s="1" t="s">
        <v>39</v>
      </c>
      <c r="B161" t="s">
        <v>40</v>
      </c>
      <c r="C161">
        <v>73.6734200157605</v>
      </c>
      <c r="D161">
        <v>160</v>
      </c>
    </row>
    <row r="162" spans="1:4">
      <c r="A162" s="110" t="s">
        <v>307</v>
      </c>
      <c r="B162" t="s">
        <v>308</v>
      </c>
      <c r="C162">
        <v>73.6560962962963</v>
      </c>
      <c r="D162">
        <v>161</v>
      </c>
    </row>
    <row r="163" spans="1:4">
      <c r="A163" s="1" t="s">
        <v>474</v>
      </c>
      <c r="B163" t="s">
        <v>475</v>
      </c>
      <c r="C163">
        <v>73.5407407407408</v>
      </c>
      <c r="D163">
        <v>162</v>
      </c>
    </row>
    <row r="164" spans="1:4">
      <c r="A164" s="110" t="s">
        <v>285</v>
      </c>
      <c r="B164" t="s">
        <v>286</v>
      </c>
      <c r="C164">
        <v>73.5259259259259</v>
      </c>
      <c r="D164">
        <v>163</v>
      </c>
    </row>
    <row r="165" spans="1:4">
      <c r="A165" s="110" t="s">
        <v>265</v>
      </c>
      <c r="B165" t="s">
        <v>266</v>
      </c>
      <c r="C165">
        <v>73.4964211402414</v>
      </c>
      <c r="D165">
        <v>164</v>
      </c>
    </row>
    <row r="166" spans="1:4">
      <c r="A166" s="1" t="s">
        <v>247</v>
      </c>
      <c r="B166" t="s">
        <v>248</v>
      </c>
      <c r="C166">
        <v>73.3723703703704</v>
      </c>
      <c r="D166">
        <v>165</v>
      </c>
    </row>
    <row r="167" spans="1:4">
      <c r="A167" s="1" t="s">
        <v>89</v>
      </c>
      <c r="B167" t="s">
        <v>90</v>
      </c>
      <c r="C167">
        <v>73.0179211469534</v>
      </c>
      <c r="D167">
        <v>166</v>
      </c>
    </row>
    <row r="168" spans="1:4">
      <c r="A168" s="1" t="s">
        <v>65</v>
      </c>
      <c r="B168" t="s">
        <v>66</v>
      </c>
      <c r="C168">
        <v>72.9988052568698</v>
      </c>
      <c r="D168">
        <v>167</v>
      </c>
    </row>
    <row r="169" spans="1:4">
      <c r="A169" s="1" t="s">
        <v>137</v>
      </c>
      <c r="B169" t="s">
        <v>138</v>
      </c>
      <c r="C169">
        <v>72.9425925925926</v>
      </c>
      <c r="D169">
        <v>168</v>
      </c>
    </row>
    <row r="170" spans="1:4">
      <c r="A170" s="1" t="s">
        <v>460</v>
      </c>
      <c r="B170" t="s">
        <v>461</v>
      </c>
      <c r="C170">
        <v>72.8973148148148</v>
      </c>
      <c r="D170">
        <v>169</v>
      </c>
    </row>
    <row r="171" spans="1:4">
      <c r="A171" s="110" t="s">
        <v>327</v>
      </c>
      <c r="B171" t="s">
        <v>328</v>
      </c>
      <c r="C171">
        <v>72.8296296296296</v>
      </c>
      <c r="D171">
        <v>170</v>
      </c>
    </row>
    <row r="172" spans="1:4">
      <c r="A172" s="1">
        <v>202551101013</v>
      </c>
      <c r="B172" t="s">
        <v>112</v>
      </c>
      <c r="C172">
        <v>72.8074074074074</v>
      </c>
      <c r="D172">
        <v>171</v>
      </c>
    </row>
    <row r="173" spans="1:4">
      <c r="A173" s="1" t="s">
        <v>478</v>
      </c>
      <c r="B173" t="s">
        <v>479</v>
      </c>
      <c r="C173">
        <v>72.8021164021164</v>
      </c>
      <c r="D173">
        <v>172</v>
      </c>
    </row>
    <row r="174" spans="1:4">
      <c r="A174" s="110" t="s">
        <v>263</v>
      </c>
      <c r="B174" t="s">
        <v>264</v>
      </c>
      <c r="C174">
        <v>72.6400067340068</v>
      </c>
      <c r="D174">
        <v>173</v>
      </c>
    </row>
    <row r="175" spans="1:4">
      <c r="A175" s="110" t="s">
        <v>303</v>
      </c>
      <c r="B175" t="s">
        <v>304</v>
      </c>
      <c r="C175">
        <v>72.6191033138401</v>
      </c>
      <c r="D175">
        <v>174</v>
      </c>
    </row>
    <row r="176" spans="1:4">
      <c r="A176" s="110" t="s">
        <v>355</v>
      </c>
      <c r="B176" t="s">
        <v>356</v>
      </c>
      <c r="C176">
        <v>72.4037037037037</v>
      </c>
      <c r="D176">
        <v>175</v>
      </c>
    </row>
    <row r="177" spans="1:4">
      <c r="A177" s="1" t="s">
        <v>229</v>
      </c>
      <c r="B177" t="s">
        <v>230</v>
      </c>
      <c r="C177">
        <v>72.3559139784947</v>
      </c>
      <c r="D177">
        <v>176</v>
      </c>
    </row>
    <row r="178" spans="1:4">
      <c r="A178" s="110" t="s">
        <v>357</v>
      </c>
      <c r="B178" t="s">
        <v>358</v>
      </c>
      <c r="C178">
        <v>72.1185185185186</v>
      </c>
      <c r="D178">
        <v>177</v>
      </c>
    </row>
    <row r="179" spans="1:4">
      <c r="A179" s="110" t="s">
        <v>275</v>
      </c>
      <c r="B179" t="s">
        <v>276</v>
      </c>
      <c r="C179">
        <v>72.0074074074074</v>
      </c>
      <c r="D179">
        <v>178</v>
      </c>
    </row>
    <row r="180" spans="1:4">
      <c r="A180" s="110" t="s">
        <v>281</v>
      </c>
      <c r="B180" t="s">
        <v>282</v>
      </c>
      <c r="C180">
        <v>71.9233494363929</v>
      </c>
      <c r="D180">
        <v>179</v>
      </c>
    </row>
    <row r="181" spans="1:4">
      <c r="A181" s="1" t="s">
        <v>450</v>
      </c>
      <c r="B181" t="s">
        <v>451</v>
      </c>
      <c r="C181">
        <v>71.9070198105082</v>
      </c>
      <c r="D181">
        <v>180</v>
      </c>
    </row>
    <row r="182" spans="1:4">
      <c r="A182" s="110" t="s">
        <v>544</v>
      </c>
      <c r="B182" t="s">
        <v>96</v>
      </c>
      <c r="C182">
        <v>71.8814814814814</v>
      </c>
      <c r="D182">
        <v>181</v>
      </c>
    </row>
    <row r="183" spans="1:4">
      <c r="A183" s="110" t="s">
        <v>81</v>
      </c>
      <c r="B183" t="s">
        <v>82</v>
      </c>
      <c r="C183">
        <v>71.858064516129</v>
      </c>
      <c r="D183">
        <v>182</v>
      </c>
    </row>
    <row r="184" spans="1:4">
      <c r="A184" s="110" t="s">
        <v>291</v>
      </c>
      <c r="B184" t="s">
        <v>292</v>
      </c>
      <c r="C184">
        <v>71.8214351851852</v>
      </c>
      <c r="D184">
        <v>183</v>
      </c>
    </row>
    <row r="185" spans="1:4">
      <c r="A185" s="1" t="s">
        <v>227</v>
      </c>
      <c r="B185" t="s">
        <v>228</v>
      </c>
      <c r="C185">
        <v>71.7962962962963</v>
      </c>
      <c r="D185">
        <v>184</v>
      </c>
    </row>
    <row r="186" spans="1:4">
      <c r="A186" s="110" t="s">
        <v>387</v>
      </c>
      <c r="B186" t="s">
        <v>388</v>
      </c>
      <c r="C186">
        <v>71.7519379844962</v>
      </c>
      <c r="D186">
        <v>185</v>
      </c>
    </row>
    <row r="187" spans="1:4">
      <c r="A187" s="1" t="s">
        <v>67</v>
      </c>
      <c r="B187" t="s">
        <v>68</v>
      </c>
      <c r="C187">
        <v>71.6912912912913</v>
      </c>
      <c r="D187">
        <v>186</v>
      </c>
    </row>
    <row r="188" spans="1:4">
      <c r="A188" s="1" t="s">
        <v>239</v>
      </c>
      <c r="B188" t="s">
        <v>240</v>
      </c>
      <c r="C188">
        <v>71.6592592592593</v>
      </c>
      <c r="D188">
        <v>187</v>
      </c>
    </row>
    <row r="189" spans="1:4">
      <c r="A189" s="110" t="s">
        <v>257</v>
      </c>
      <c r="B189" t="s">
        <v>258</v>
      </c>
      <c r="C189">
        <v>71.4</v>
      </c>
      <c r="D189">
        <v>188</v>
      </c>
    </row>
    <row r="190" spans="1:4">
      <c r="A190" s="1" t="s">
        <v>464</v>
      </c>
      <c r="B190" t="s">
        <v>465</v>
      </c>
      <c r="C190">
        <v>71.3315266485998</v>
      </c>
      <c r="D190">
        <v>189</v>
      </c>
    </row>
    <row r="191" spans="1:4">
      <c r="A191" s="1" t="s">
        <v>231</v>
      </c>
      <c r="B191" t="s">
        <v>232</v>
      </c>
      <c r="C191">
        <v>71.2925925925926</v>
      </c>
      <c r="D191">
        <v>190</v>
      </c>
    </row>
    <row r="192" spans="1:4">
      <c r="A192" s="1" t="s">
        <v>472</v>
      </c>
      <c r="B192" t="s">
        <v>473</v>
      </c>
      <c r="C192">
        <v>71.2364444444445</v>
      </c>
      <c r="D192">
        <v>191</v>
      </c>
    </row>
    <row r="193" spans="1:4">
      <c r="A193" s="1" t="s">
        <v>55</v>
      </c>
      <c r="B193" t="s">
        <v>56</v>
      </c>
      <c r="C193">
        <v>71.2161616161616</v>
      </c>
      <c r="D193">
        <v>192</v>
      </c>
    </row>
    <row r="194" spans="1:4">
      <c r="A194" s="1" t="s">
        <v>75</v>
      </c>
      <c r="B194" t="s">
        <v>76</v>
      </c>
      <c r="C194">
        <v>70.962962962963</v>
      </c>
      <c r="D194">
        <v>193</v>
      </c>
    </row>
    <row r="195" spans="1:4">
      <c r="A195" s="110" t="s">
        <v>406</v>
      </c>
      <c r="B195" t="s">
        <v>407</v>
      </c>
      <c r="C195">
        <v>70.9463414634146</v>
      </c>
      <c r="D195">
        <v>194</v>
      </c>
    </row>
    <row r="196" spans="1:4">
      <c r="A196" s="1" t="s">
        <v>456</v>
      </c>
      <c r="B196" t="s">
        <v>457</v>
      </c>
      <c r="C196">
        <v>70.9417592592593</v>
      </c>
      <c r="D196">
        <v>195</v>
      </c>
    </row>
    <row r="197" spans="1:4">
      <c r="A197" s="110" t="s">
        <v>416</v>
      </c>
      <c r="B197" t="s">
        <v>417</v>
      </c>
      <c r="C197">
        <v>70.909448223734</v>
      </c>
      <c r="D197">
        <v>196</v>
      </c>
    </row>
    <row r="198" spans="1:4">
      <c r="A198" s="110" t="s">
        <v>545</v>
      </c>
      <c r="B198" t="s">
        <v>119</v>
      </c>
      <c r="C198">
        <v>70.9048309178744</v>
      </c>
      <c r="D198">
        <v>197</v>
      </c>
    </row>
    <row r="199" spans="1:4">
      <c r="A199" s="1" t="s">
        <v>207</v>
      </c>
      <c r="B199" t="s">
        <v>208</v>
      </c>
      <c r="C199">
        <v>70.8457912457913</v>
      </c>
      <c r="D199">
        <v>198</v>
      </c>
    </row>
    <row r="200" spans="1:4">
      <c r="A200" s="1" t="s">
        <v>213</v>
      </c>
      <c r="B200" t="s">
        <v>214</v>
      </c>
      <c r="C200">
        <v>70.6785185185186</v>
      </c>
      <c r="D200">
        <v>199</v>
      </c>
    </row>
    <row r="201" spans="1:4">
      <c r="A201" s="1">
        <v>202551101018</v>
      </c>
      <c r="B201" t="s">
        <v>117</v>
      </c>
      <c r="C201">
        <v>70.2431431431431</v>
      </c>
      <c r="D201">
        <v>200</v>
      </c>
    </row>
    <row r="202" spans="1:4">
      <c r="A202" s="110" t="s">
        <v>345</v>
      </c>
      <c r="B202" t="s">
        <v>346</v>
      </c>
      <c r="C202">
        <v>70.1461851851852</v>
      </c>
      <c r="D202">
        <v>201</v>
      </c>
    </row>
    <row r="203" spans="1:4">
      <c r="A203" s="110" t="s">
        <v>299</v>
      </c>
      <c r="B203" t="s">
        <v>300</v>
      </c>
      <c r="C203">
        <v>69.9407407407407</v>
      </c>
      <c r="D203">
        <v>202</v>
      </c>
    </row>
    <row r="204" spans="1:4">
      <c r="A204" s="1" t="s">
        <v>492</v>
      </c>
      <c r="B204" t="s">
        <v>493</v>
      </c>
      <c r="C204">
        <v>69.7938148148148</v>
      </c>
      <c r="D204">
        <v>203</v>
      </c>
    </row>
    <row r="205" spans="1:4">
      <c r="A205" s="1" t="s">
        <v>233</v>
      </c>
      <c r="B205" t="s">
        <v>234</v>
      </c>
      <c r="C205">
        <v>69.5740740740741</v>
      </c>
      <c r="D205">
        <v>204</v>
      </c>
    </row>
    <row r="206" spans="1:4">
      <c r="A206" s="1" t="s">
        <v>77</v>
      </c>
      <c r="B206" t="s">
        <v>78</v>
      </c>
      <c r="C206">
        <v>69.555361952862</v>
      </c>
      <c r="D206">
        <v>205</v>
      </c>
    </row>
    <row r="207" spans="1:4">
      <c r="A207" s="110" t="s">
        <v>333</v>
      </c>
      <c r="B207" t="s">
        <v>334</v>
      </c>
      <c r="C207">
        <v>69.3481481481482</v>
      </c>
      <c r="D207">
        <v>206</v>
      </c>
    </row>
    <row r="208" spans="1:4">
      <c r="A208" s="1">
        <v>202551101012</v>
      </c>
      <c r="B208" t="s">
        <v>111</v>
      </c>
      <c r="C208">
        <v>69.3185185185185</v>
      </c>
      <c r="D208">
        <v>207</v>
      </c>
    </row>
    <row r="209" spans="1:4">
      <c r="A209" s="1" t="s">
        <v>153</v>
      </c>
      <c r="B209" t="s">
        <v>154</v>
      </c>
      <c r="C209">
        <v>69.262962962963</v>
      </c>
      <c r="D209">
        <v>208</v>
      </c>
    </row>
    <row r="210" spans="1:4">
      <c r="A210" s="1" t="s">
        <v>69</v>
      </c>
      <c r="B210" t="s">
        <v>70</v>
      </c>
      <c r="C210">
        <v>69.2091168091168</v>
      </c>
      <c r="D210">
        <v>209</v>
      </c>
    </row>
    <row r="211" spans="1:4">
      <c r="A211" s="110" t="s">
        <v>321</v>
      </c>
      <c r="B211" t="s">
        <v>322</v>
      </c>
      <c r="C211">
        <v>69.0475925925926</v>
      </c>
      <c r="D211">
        <v>210</v>
      </c>
    </row>
    <row r="212" spans="1:4">
      <c r="A212" s="1" t="s">
        <v>203</v>
      </c>
      <c r="B212" t="s">
        <v>204</v>
      </c>
      <c r="C212">
        <v>68.8754208754209</v>
      </c>
      <c r="D212">
        <v>211</v>
      </c>
    </row>
    <row r="213" spans="1:4">
      <c r="A213" s="1" t="s">
        <v>63</v>
      </c>
      <c r="B213" t="s">
        <v>64</v>
      </c>
      <c r="C213">
        <v>68.6779694989107</v>
      </c>
      <c r="D213">
        <v>212</v>
      </c>
    </row>
    <row r="214" spans="1:4">
      <c r="A214" s="1" t="s">
        <v>223</v>
      </c>
      <c r="B214" t="s">
        <v>224</v>
      </c>
      <c r="C214">
        <v>68.5530740740741</v>
      </c>
      <c r="D214">
        <v>213</v>
      </c>
    </row>
    <row r="215" spans="1:4">
      <c r="A215" s="110" t="s">
        <v>349</v>
      </c>
      <c r="B215" t="s">
        <v>350</v>
      </c>
      <c r="C215">
        <v>68.2814814814814</v>
      </c>
      <c r="D215">
        <v>214</v>
      </c>
    </row>
    <row r="216" spans="1:4">
      <c r="A216" s="110" t="s">
        <v>339</v>
      </c>
      <c r="B216" t="s">
        <v>340</v>
      </c>
      <c r="C216">
        <v>68.162962962963</v>
      </c>
      <c r="D216">
        <v>215</v>
      </c>
    </row>
    <row r="217" spans="1:4">
      <c r="A217" s="110" t="s">
        <v>301</v>
      </c>
      <c r="B217" t="s">
        <v>302</v>
      </c>
      <c r="C217">
        <v>68.0099163679809</v>
      </c>
      <c r="D217">
        <v>216</v>
      </c>
    </row>
    <row r="218" spans="1:4">
      <c r="A218" s="110" t="s">
        <v>351</v>
      </c>
      <c r="B218" t="s">
        <v>352</v>
      </c>
      <c r="C218">
        <v>67.9204007285974</v>
      </c>
      <c r="D218">
        <v>217</v>
      </c>
    </row>
    <row r="219" spans="1:4">
      <c r="A219" s="110" t="s">
        <v>325</v>
      </c>
      <c r="B219" t="s">
        <v>326</v>
      </c>
      <c r="C219">
        <v>67.6148148148148</v>
      </c>
      <c r="D219">
        <v>218</v>
      </c>
    </row>
    <row r="220" spans="1:4">
      <c r="A220" s="110" t="s">
        <v>412</v>
      </c>
      <c r="B220" t="s">
        <v>413</v>
      </c>
      <c r="C220">
        <v>67.4982051282051</v>
      </c>
      <c r="D220">
        <v>219</v>
      </c>
    </row>
    <row r="221" spans="1:4">
      <c r="A221" s="110" t="s">
        <v>167</v>
      </c>
      <c r="B221" t="s">
        <v>168</v>
      </c>
      <c r="C221">
        <v>67.3777777777778</v>
      </c>
      <c r="D221">
        <v>220</v>
      </c>
    </row>
    <row r="222" spans="1:4">
      <c r="A222" s="1" t="s">
        <v>217</v>
      </c>
      <c r="B222" t="s">
        <v>218</v>
      </c>
      <c r="C222">
        <v>67.0518518518518</v>
      </c>
      <c r="D222">
        <v>221</v>
      </c>
    </row>
    <row r="223" spans="1:4">
      <c r="A223" s="1" t="s">
        <v>205</v>
      </c>
      <c r="B223" t="s">
        <v>206</v>
      </c>
      <c r="C223">
        <v>66.6705973715651</v>
      </c>
      <c r="D223">
        <v>222</v>
      </c>
    </row>
    <row r="224" spans="1:4">
      <c r="A224" s="1" t="s">
        <v>221</v>
      </c>
      <c r="B224" t="s">
        <v>222</v>
      </c>
      <c r="C224">
        <v>66.6074074074074</v>
      </c>
      <c r="D224">
        <v>223</v>
      </c>
    </row>
    <row r="225" spans="1:4">
      <c r="A225" s="1" t="s">
        <v>225</v>
      </c>
      <c r="B225" t="s">
        <v>226</v>
      </c>
      <c r="C225">
        <v>66.5988052568698</v>
      </c>
      <c r="D225">
        <v>224</v>
      </c>
    </row>
    <row r="226" spans="1:4">
      <c r="A226" s="1">
        <v>202551101024</v>
      </c>
      <c r="B226" t="s">
        <v>123</v>
      </c>
      <c r="C226">
        <v>66.3761904761905</v>
      </c>
      <c r="D226">
        <v>225</v>
      </c>
    </row>
    <row r="227" spans="1:4">
      <c r="A227" s="1">
        <v>202551101023</v>
      </c>
      <c r="B227" t="s">
        <v>122</v>
      </c>
      <c r="C227">
        <v>66.357671957672</v>
      </c>
      <c r="D227">
        <v>226</v>
      </c>
    </row>
    <row r="228" spans="1:4">
      <c r="A228" s="110" t="s">
        <v>297</v>
      </c>
      <c r="B228" t="s">
        <v>298</v>
      </c>
      <c r="C228">
        <v>66.3407407407407</v>
      </c>
      <c r="D228">
        <v>227</v>
      </c>
    </row>
    <row r="229" spans="1:4">
      <c r="A229" s="110" t="s">
        <v>395</v>
      </c>
      <c r="B229" t="s">
        <v>396</v>
      </c>
      <c r="C229">
        <v>66.3148148148148</v>
      </c>
      <c r="D229">
        <v>228</v>
      </c>
    </row>
    <row r="230" spans="1:4">
      <c r="A230" s="1" t="s">
        <v>215</v>
      </c>
      <c r="B230" t="s">
        <v>216</v>
      </c>
      <c r="C230">
        <v>66.2962962962963</v>
      </c>
      <c r="D230">
        <v>229</v>
      </c>
    </row>
    <row r="231" spans="1:4">
      <c r="A231" s="110" t="s">
        <v>347</v>
      </c>
      <c r="B231" t="s">
        <v>348</v>
      </c>
      <c r="C231">
        <v>66.1666666666666</v>
      </c>
      <c r="D231">
        <v>230</v>
      </c>
    </row>
    <row r="232" spans="1:4">
      <c r="A232" s="110" t="s">
        <v>295</v>
      </c>
      <c r="B232" t="s">
        <v>296</v>
      </c>
      <c r="C232">
        <v>66.0444444444445</v>
      </c>
      <c r="D232">
        <v>231</v>
      </c>
    </row>
    <row r="233" spans="1:4">
      <c r="A233" s="1">
        <v>202551101022</v>
      </c>
      <c r="B233" t="s">
        <v>121</v>
      </c>
      <c r="C233">
        <v>65.4539682539683</v>
      </c>
      <c r="D233">
        <v>232</v>
      </c>
    </row>
    <row r="234" spans="1:4">
      <c r="A234" s="1" t="s">
        <v>61</v>
      </c>
      <c r="B234" t="s">
        <v>62</v>
      </c>
      <c r="C234">
        <v>65.1111111111111</v>
      </c>
      <c r="D234">
        <v>233</v>
      </c>
    </row>
    <row r="235" spans="1:4">
      <c r="A235" s="110" t="s">
        <v>287</v>
      </c>
      <c r="B235" t="s">
        <v>288</v>
      </c>
      <c r="C235">
        <v>64.6955</v>
      </c>
      <c r="D235">
        <v>234</v>
      </c>
    </row>
    <row r="236" spans="1:4">
      <c r="A236" s="110" t="s">
        <v>165</v>
      </c>
      <c r="B236" t="s">
        <v>166</v>
      </c>
      <c r="C236">
        <v>64.3851851851852</v>
      </c>
      <c r="D236">
        <v>235</v>
      </c>
    </row>
    <row r="237" spans="1:4">
      <c r="A237" s="110" t="s">
        <v>283</v>
      </c>
      <c r="B237" t="s">
        <v>284</v>
      </c>
      <c r="C237">
        <v>64.2074074074074</v>
      </c>
      <c r="D237">
        <v>236</v>
      </c>
    </row>
    <row r="238" spans="1:4">
      <c r="A238" s="110" t="s">
        <v>418</v>
      </c>
      <c r="B238" t="s">
        <v>419</v>
      </c>
      <c r="C238">
        <v>63.8703703703704</v>
      </c>
      <c r="D238">
        <v>237</v>
      </c>
    </row>
    <row r="239" spans="1:4">
      <c r="A239" s="110" t="s">
        <v>341</v>
      </c>
      <c r="B239" t="s">
        <v>342</v>
      </c>
      <c r="C239">
        <v>63.8518518518518</v>
      </c>
      <c r="D239">
        <v>238</v>
      </c>
    </row>
    <row r="240" spans="1:4">
      <c r="A240" s="110" t="s">
        <v>404</v>
      </c>
      <c r="B240" t="s">
        <v>405</v>
      </c>
      <c r="C240">
        <v>63.842265795207</v>
      </c>
      <c r="D240">
        <v>239</v>
      </c>
    </row>
    <row r="241" spans="1:4">
      <c r="A241" s="110" t="s">
        <v>171</v>
      </c>
      <c r="B241" t="s">
        <v>172</v>
      </c>
      <c r="C241">
        <v>63.7481481481482</v>
      </c>
      <c r="D241">
        <v>240</v>
      </c>
    </row>
    <row r="242" spans="1:4">
      <c r="A242" s="110" t="s">
        <v>420</v>
      </c>
      <c r="B242" t="s">
        <v>421</v>
      </c>
      <c r="C242">
        <v>63.3185185185186</v>
      </c>
      <c r="D242">
        <v>241</v>
      </c>
    </row>
    <row r="243" spans="1:4">
      <c r="A243" s="110" t="s">
        <v>335</v>
      </c>
      <c r="B243" t="s">
        <v>336</v>
      </c>
      <c r="C243">
        <v>62.3740740740741</v>
      </c>
      <c r="D243">
        <v>242</v>
      </c>
    </row>
    <row r="244" spans="1:4">
      <c r="A244" s="110" t="s">
        <v>157</v>
      </c>
      <c r="B244" t="s">
        <v>158</v>
      </c>
      <c r="C244">
        <v>61.9068783068783</v>
      </c>
      <c r="D244">
        <v>243</v>
      </c>
    </row>
    <row r="245" spans="1:4">
      <c r="A245" s="110" t="s">
        <v>343</v>
      </c>
      <c r="B245" t="s">
        <v>344</v>
      </c>
      <c r="C245">
        <v>61.7037037037037</v>
      </c>
      <c r="D245">
        <v>244</v>
      </c>
    </row>
    <row r="246" spans="1:4">
      <c r="A246" s="110" t="s">
        <v>173</v>
      </c>
      <c r="B246" t="s">
        <v>174</v>
      </c>
      <c r="C246">
        <v>60.9185185185185</v>
      </c>
      <c r="D246">
        <v>245</v>
      </c>
    </row>
    <row r="247" spans="1:4">
      <c r="A247" s="110" t="s">
        <v>397</v>
      </c>
      <c r="B247" t="s">
        <v>398</v>
      </c>
      <c r="C247">
        <v>59.7518518518518</v>
      </c>
      <c r="D247">
        <v>246</v>
      </c>
    </row>
    <row r="248" spans="1:4">
      <c r="A248" s="1" t="s">
        <v>235</v>
      </c>
      <c r="B248" t="s">
        <v>236</v>
      </c>
      <c r="C248">
        <v>55.5851851851852</v>
      </c>
      <c r="D248">
        <v>247</v>
      </c>
    </row>
    <row r="249" spans="1:4">
      <c r="A249" s="110" t="s">
        <v>546</v>
      </c>
      <c r="B249" t="s">
        <v>124</v>
      </c>
      <c r="C249">
        <v>38.9</v>
      </c>
      <c r="D249">
        <v>248</v>
      </c>
    </row>
    <row r="250" spans="1:4">
      <c r="C250">
        <v>0</v>
      </c>
      <c r="D250">
        <v>249</v>
      </c>
    </row>
    <row r="251" spans="1:4">
      <c r="C251">
        <v>0</v>
      </c>
      <c r="D251">
        <v>250</v>
      </c>
    </row>
    <row r="252" spans="1:4">
      <c r="C252">
        <v>0</v>
      </c>
      <c r="D252">
        <v>251</v>
      </c>
    </row>
    <row r="253" spans="1:4">
      <c r="C253">
        <v>0</v>
      </c>
      <c r="D253">
        <v>252</v>
      </c>
    </row>
    <row r="254" spans="1:4">
      <c r="C254">
        <v>0</v>
      </c>
      <c r="D254">
        <v>253</v>
      </c>
    </row>
    <row r="255" spans="1:4">
      <c r="C255">
        <v>0</v>
      </c>
      <c r="D255">
        <v>254</v>
      </c>
    </row>
    <row r="256" spans="1:4">
      <c r="C256">
        <v>0</v>
      </c>
      <c r="D256">
        <v>255</v>
      </c>
    </row>
    <row r="257" spans="3:4">
      <c r="C257">
        <v>0</v>
      </c>
      <c r="D257">
        <v>256</v>
      </c>
    </row>
    <row r="258" spans="3:4">
      <c r="C258">
        <v>0</v>
      </c>
      <c r="D258">
        <v>257</v>
      </c>
    </row>
    <row r="259" spans="3:4">
      <c r="C259">
        <v>0</v>
      </c>
      <c r="D259">
        <v>258</v>
      </c>
    </row>
    <row r="260" spans="3:4">
      <c r="C260">
        <v>0</v>
      </c>
      <c r="D260">
        <v>259</v>
      </c>
    </row>
    <row r="261" spans="3:4">
      <c r="C261">
        <v>0</v>
      </c>
      <c r="D261">
        <v>260</v>
      </c>
    </row>
    <row r="262" spans="3:4">
      <c r="C262">
        <v>0</v>
      </c>
      <c r="D262">
        <v>261</v>
      </c>
    </row>
    <row r="263" spans="3:4">
      <c r="C263">
        <v>0</v>
      </c>
      <c r="D263">
        <v>262</v>
      </c>
    </row>
    <row r="264" spans="3:4">
      <c r="C264">
        <v>0</v>
      </c>
      <c r="D264">
        <v>263</v>
      </c>
    </row>
    <row r="265" spans="3:4">
      <c r="C265">
        <v>0</v>
      </c>
      <c r="D265">
        <v>264</v>
      </c>
    </row>
    <row r="266" spans="3:4">
      <c r="C266">
        <v>0</v>
      </c>
      <c r="D266">
        <v>265</v>
      </c>
    </row>
    <row r="267" spans="3:4">
      <c r="C267">
        <v>0</v>
      </c>
      <c r="D267">
        <v>266</v>
      </c>
    </row>
    <row r="268" spans="3:4">
      <c r="C268">
        <v>0</v>
      </c>
      <c r="D268">
        <v>267</v>
      </c>
    </row>
    <row r="269" spans="3:4">
      <c r="C269">
        <v>0</v>
      </c>
      <c r="D269">
        <v>268</v>
      </c>
    </row>
    <row r="270" spans="3:4">
      <c r="C270">
        <v>0</v>
      </c>
      <c r="D270">
        <v>269</v>
      </c>
    </row>
    <row r="271" spans="3:4">
      <c r="C271">
        <v>0</v>
      </c>
      <c r="D271">
        <v>270</v>
      </c>
    </row>
    <row r="272" spans="3:4">
      <c r="C272">
        <v>0</v>
      </c>
      <c r="D272">
        <v>271</v>
      </c>
    </row>
    <row r="273" spans="3:4">
      <c r="C273">
        <v>0</v>
      </c>
      <c r="D273">
        <v>272</v>
      </c>
    </row>
    <row r="274" spans="3:4">
      <c r="C274">
        <v>0</v>
      </c>
      <c r="D274">
        <v>273</v>
      </c>
    </row>
    <row r="275" spans="3:4">
      <c r="C275">
        <v>0</v>
      </c>
      <c r="D275">
        <v>274</v>
      </c>
    </row>
    <row r="276" spans="3:4">
      <c r="C276">
        <v>0</v>
      </c>
      <c r="D276">
        <v>275</v>
      </c>
    </row>
    <row r="277" spans="3:4">
      <c r="C277">
        <v>0</v>
      </c>
      <c r="D277">
        <v>276</v>
      </c>
    </row>
    <row r="278" spans="3:4">
      <c r="C278">
        <v>0</v>
      </c>
      <c r="D278">
        <v>277</v>
      </c>
    </row>
    <row r="279" spans="3:4">
      <c r="C279">
        <v>0</v>
      </c>
      <c r="D279">
        <v>278</v>
      </c>
    </row>
    <row r="280" spans="3:4">
      <c r="C280">
        <v>0</v>
      </c>
      <c r="D280">
        <v>279</v>
      </c>
    </row>
    <row r="281" spans="3:4">
      <c r="C281">
        <v>0</v>
      </c>
      <c r="D281">
        <v>280</v>
      </c>
    </row>
    <row r="282" spans="3:4">
      <c r="C282">
        <v>0</v>
      </c>
      <c r="D282">
        <v>281</v>
      </c>
    </row>
    <row r="283" spans="3:4">
      <c r="C283">
        <v>0</v>
      </c>
      <c r="D283">
        <v>282</v>
      </c>
    </row>
    <row r="284" spans="3:4">
      <c r="C284">
        <v>0</v>
      </c>
      <c r="D284">
        <v>283</v>
      </c>
    </row>
    <row r="285" spans="3:4">
      <c r="C285">
        <v>0</v>
      </c>
      <c r="D285">
        <v>284</v>
      </c>
    </row>
    <row r="286" spans="3:4">
      <c r="C286">
        <v>0</v>
      </c>
      <c r="D286">
        <v>285</v>
      </c>
    </row>
    <row r="287" spans="3:4">
      <c r="C287">
        <v>0</v>
      </c>
      <c r="D287">
        <v>286</v>
      </c>
    </row>
    <row r="288" spans="3:4">
      <c r="C288">
        <v>0</v>
      </c>
      <c r="D288">
        <v>287</v>
      </c>
    </row>
    <row r="289" spans="3:4">
      <c r="C289">
        <v>0</v>
      </c>
      <c r="D289">
        <v>288</v>
      </c>
    </row>
    <row r="290" spans="3:4">
      <c r="C290">
        <v>0</v>
      </c>
      <c r="D290">
        <v>289</v>
      </c>
    </row>
    <row r="291" spans="3:4">
      <c r="C291">
        <v>0</v>
      </c>
      <c r="D291">
        <v>290</v>
      </c>
    </row>
    <row r="292" spans="3:4">
      <c r="C292">
        <v>0</v>
      </c>
      <c r="D292">
        <v>291</v>
      </c>
    </row>
    <row r="293" spans="3:4">
      <c r="C293">
        <v>0</v>
      </c>
      <c r="D293">
        <v>292</v>
      </c>
    </row>
    <row r="294" spans="3:4">
      <c r="C294">
        <v>0</v>
      </c>
      <c r="D294">
        <v>293</v>
      </c>
    </row>
    <row r="295" spans="3:4">
      <c r="C295">
        <v>0</v>
      </c>
      <c r="D295">
        <v>294</v>
      </c>
    </row>
    <row r="296" spans="3:4">
      <c r="C296">
        <v>0</v>
      </c>
      <c r="D296">
        <v>295</v>
      </c>
    </row>
    <row r="297" spans="3:4">
      <c r="C297">
        <v>0</v>
      </c>
      <c r="D297">
        <v>296</v>
      </c>
    </row>
    <row r="298" spans="3:4">
      <c r="C298">
        <v>0</v>
      </c>
      <c r="D298">
        <v>297</v>
      </c>
    </row>
    <row r="299" spans="3:4">
      <c r="C299">
        <v>0</v>
      </c>
      <c r="D299">
        <v>298</v>
      </c>
    </row>
    <row r="300" spans="3:4">
      <c r="C300">
        <v>0</v>
      </c>
      <c r="D300">
        <v>299</v>
      </c>
    </row>
    <row r="301" spans="3:4">
      <c r="C301">
        <v>0</v>
      </c>
      <c r="D301">
        <v>300</v>
      </c>
    </row>
    <row r="302" spans="3:4">
      <c r="C302">
        <v>0</v>
      </c>
      <c r="D302">
        <v>301</v>
      </c>
    </row>
    <row r="303" spans="3:4">
      <c r="C303">
        <v>0</v>
      </c>
      <c r="D303">
        <v>302</v>
      </c>
    </row>
    <row r="304" spans="3:4">
      <c r="C304">
        <v>0</v>
      </c>
      <c r="D304">
        <v>303</v>
      </c>
    </row>
    <row r="305" spans="3:4">
      <c r="C305">
        <v>0</v>
      </c>
      <c r="D305">
        <v>304</v>
      </c>
    </row>
    <row r="306" spans="3:4">
      <c r="C306">
        <v>0</v>
      </c>
      <c r="D306">
        <v>305</v>
      </c>
    </row>
    <row r="307" spans="3:4">
      <c r="C307">
        <v>0</v>
      </c>
      <c r="D307">
        <v>306</v>
      </c>
    </row>
    <row r="308" spans="3:4">
      <c r="C308">
        <v>0</v>
      </c>
      <c r="D308">
        <v>307</v>
      </c>
    </row>
    <row r="309" spans="3:4">
      <c r="C309">
        <v>0</v>
      </c>
      <c r="D309">
        <v>308</v>
      </c>
    </row>
    <row r="310" spans="3:4">
      <c r="C310">
        <v>0</v>
      </c>
      <c r="D310">
        <v>309</v>
      </c>
    </row>
    <row r="311" spans="3:4">
      <c r="C311">
        <v>0</v>
      </c>
      <c r="D311">
        <v>310</v>
      </c>
    </row>
    <row r="312" spans="3:4">
      <c r="C312">
        <v>0</v>
      </c>
      <c r="D312">
        <v>311</v>
      </c>
    </row>
    <row r="313" spans="3:4">
      <c r="C313">
        <v>0</v>
      </c>
      <c r="D313">
        <v>312</v>
      </c>
    </row>
    <row r="314" spans="3:4">
      <c r="C314">
        <v>0</v>
      </c>
      <c r="D314">
        <v>313</v>
      </c>
    </row>
    <row r="315" spans="3:4">
      <c r="C315">
        <v>0</v>
      </c>
      <c r="D315">
        <v>314</v>
      </c>
    </row>
    <row r="316" spans="3:4">
      <c r="C316">
        <v>0</v>
      </c>
      <c r="D316">
        <v>315</v>
      </c>
    </row>
    <row r="317" spans="3:4">
      <c r="C317">
        <v>0</v>
      </c>
      <c r="D317">
        <v>316</v>
      </c>
    </row>
    <row r="318" spans="3:4">
      <c r="C318">
        <v>0</v>
      </c>
      <c r="D318">
        <v>317</v>
      </c>
    </row>
    <row r="319" spans="3:4">
      <c r="C319">
        <v>0</v>
      </c>
      <c r="D319">
        <v>318</v>
      </c>
    </row>
    <row r="320" spans="3:4">
      <c r="C320">
        <v>0</v>
      </c>
      <c r="D320">
        <v>319</v>
      </c>
    </row>
    <row r="321" spans="3:4">
      <c r="C321">
        <v>0</v>
      </c>
      <c r="D321">
        <v>320</v>
      </c>
    </row>
    <row r="322" spans="3:4">
      <c r="C322">
        <v>0</v>
      </c>
      <c r="D322">
        <v>321</v>
      </c>
    </row>
    <row r="323" spans="3:4">
      <c r="C323">
        <v>0</v>
      </c>
      <c r="D323">
        <v>322</v>
      </c>
    </row>
    <row r="324" spans="3:4">
      <c r="C324">
        <v>0</v>
      </c>
      <c r="D324">
        <v>323</v>
      </c>
    </row>
    <row r="325" spans="3:4">
      <c r="C325">
        <v>0</v>
      </c>
      <c r="D325">
        <v>324</v>
      </c>
    </row>
    <row r="326" spans="3:4">
      <c r="C326">
        <v>0</v>
      </c>
      <c r="D326">
        <v>325</v>
      </c>
    </row>
    <row r="327" spans="3:4">
      <c r="C327">
        <v>0</v>
      </c>
      <c r="D327">
        <v>326</v>
      </c>
    </row>
    <row r="328" spans="3:4">
      <c r="C328">
        <v>0</v>
      </c>
      <c r="D328">
        <v>327</v>
      </c>
    </row>
    <row r="329" spans="3:4">
      <c r="C329">
        <v>0</v>
      </c>
      <c r="D329">
        <v>328</v>
      </c>
    </row>
    <row r="330" spans="3:4">
      <c r="C330">
        <v>0</v>
      </c>
      <c r="D330">
        <v>329</v>
      </c>
    </row>
    <row r="331" spans="3:4">
      <c r="C331">
        <v>0</v>
      </c>
      <c r="D331">
        <v>330</v>
      </c>
    </row>
    <row r="332" spans="3:4">
      <c r="C332">
        <v>0</v>
      </c>
      <c r="D332">
        <v>331</v>
      </c>
    </row>
    <row r="333" spans="3:4">
      <c r="C333">
        <v>0</v>
      </c>
      <c r="D333">
        <v>332</v>
      </c>
    </row>
    <row r="334" spans="3:4">
      <c r="C334">
        <v>0</v>
      </c>
      <c r="D334">
        <v>333</v>
      </c>
    </row>
    <row r="335" spans="3:4">
      <c r="C335">
        <v>0</v>
      </c>
      <c r="D335">
        <v>334</v>
      </c>
    </row>
    <row r="336" spans="3:4">
      <c r="C336">
        <v>0</v>
      </c>
      <c r="D336">
        <v>335</v>
      </c>
    </row>
    <row r="337" spans="3:4">
      <c r="C337">
        <v>0</v>
      </c>
      <c r="D337">
        <v>336</v>
      </c>
    </row>
    <row r="338" spans="3:4">
      <c r="C338">
        <v>0</v>
      </c>
      <c r="D338">
        <v>337</v>
      </c>
    </row>
    <row r="339" spans="3:4">
      <c r="C339">
        <v>0</v>
      </c>
      <c r="D339">
        <v>338</v>
      </c>
    </row>
    <row r="340" spans="3:4">
      <c r="C340">
        <v>0</v>
      </c>
      <c r="D340">
        <v>339</v>
      </c>
    </row>
    <row r="341" spans="3:4">
      <c r="C341">
        <v>0</v>
      </c>
      <c r="D341">
        <v>340</v>
      </c>
    </row>
    <row r="342" spans="3:4">
      <c r="C342">
        <v>0</v>
      </c>
      <c r="D342">
        <v>341</v>
      </c>
    </row>
    <row r="343" spans="3:4">
      <c r="C343">
        <v>0</v>
      </c>
      <c r="D343">
        <v>342</v>
      </c>
    </row>
    <row r="344" spans="3:4">
      <c r="C344">
        <v>0</v>
      </c>
      <c r="D344">
        <v>343</v>
      </c>
    </row>
    <row r="345" spans="3:4">
      <c r="C345">
        <v>0</v>
      </c>
      <c r="D345">
        <v>344</v>
      </c>
    </row>
    <row r="346" spans="3:4">
      <c r="C346">
        <v>0</v>
      </c>
      <c r="D346">
        <v>345</v>
      </c>
    </row>
    <row r="347" spans="3:4">
      <c r="C347">
        <v>0</v>
      </c>
      <c r="D347">
        <v>346</v>
      </c>
    </row>
    <row r="348" spans="3:4">
      <c r="C348">
        <v>0</v>
      </c>
      <c r="D348">
        <v>347</v>
      </c>
    </row>
    <row r="349" spans="3:4">
      <c r="C349">
        <v>0</v>
      </c>
      <c r="D349">
        <v>348</v>
      </c>
    </row>
    <row r="350" spans="3:4">
      <c r="C350">
        <v>0</v>
      </c>
      <c r="D350">
        <v>349</v>
      </c>
    </row>
    <row r="351" spans="3:4">
      <c r="C351">
        <v>0</v>
      </c>
      <c r="D351">
        <v>350</v>
      </c>
    </row>
    <row r="352" spans="3:4">
      <c r="C352">
        <v>0</v>
      </c>
      <c r="D352">
        <v>351</v>
      </c>
    </row>
    <row r="353" spans="3:4">
      <c r="C353">
        <v>0</v>
      </c>
      <c r="D353">
        <v>352</v>
      </c>
    </row>
    <row r="354" spans="3:4">
      <c r="C354">
        <v>0</v>
      </c>
      <c r="D354">
        <v>353</v>
      </c>
    </row>
    <row r="355" spans="3:4">
      <c r="C355">
        <v>0</v>
      </c>
      <c r="D355">
        <v>354</v>
      </c>
    </row>
    <row r="356" spans="3:4">
      <c r="C356">
        <v>0</v>
      </c>
      <c r="D356">
        <v>355</v>
      </c>
    </row>
    <row r="357" spans="3:4">
      <c r="C357">
        <v>0</v>
      </c>
      <c r="D357">
        <v>356</v>
      </c>
    </row>
    <row r="358" spans="3:4">
      <c r="C358">
        <v>0</v>
      </c>
      <c r="D358">
        <v>357</v>
      </c>
    </row>
    <row r="359" spans="3:4">
      <c r="C359">
        <v>0</v>
      </c>
      <c r="D359">
        <v>358</v>
      </c>
    </row>
    <row r="360" spans="3:4">
      <c r="C360">
        <v>0</v>
      </c>
      <c r="D360">
        <v>359</v>
      </c>
    </row>
    <row r="361" spans="3:4">
      <c r="C361">
        <v>0</v>
      </c>
      <c r="D361">
        <v>360</v>
      </c>
    </row>
    <row r="362" spans="3:4">
      <c r="C362">
        <v>0</v>
      </c>
      <c r="D362">
        <v>361</v>
      </c>
    </row>
    <row r="363" spans="3:4">
      <c r="C363">
        <v>0</v>
      </c>
      <c r="D363">
        <v>362</v>
      </c>
    </row>
    <row r="364" spans="3:4">
      <c r="C364">
        <v>0</v>
      </c>
      <c r="D364">
        <v>363</v>
      </c>
    </row>
    <row r="365" spans="3:4">
      <c r="C365">
        <v>0</v>
      </c>
      <c r="D365">
        <v>364</v>
      </c>
    </row>
    <row r="366" spans="3:4">
      <c r="C366">
        <v>0</v>
      </c>
      <c r="D366">
        <v>365</v>
      </c>
    </row>
    <row r="367" spans="3:4">
      <c r="C367">
        <v>0</v>
      </c>
      <c r="D367">
        <v>366</v>
      </c>
    </row>
    <row r="368" spans="3:4">
      <c r="C368">
        <v>0</v>
      </c>
      <c r="D368">
        <v>367</v>
      </c>
    </row>
    <row r="369" spans="3:4">
      <c r="C369">
        <v>0</v>
      </c>
      <c r="D369">
        <v>368</v>
      </c>
    </row>
    <row r="370" spans="3:4">
      <c r="C370">
        <v>0</v>
      </c>
      <c r="D370">
        <v>369</v>
      </c>
    </row>
    <row r="371" spans="3:4">
      <c r="C371">
        <v>0</v>
      </c>
      <c r="D371">
        <v>370</v>
      </c>
    </row>
    <row r="372" spans="3:4">
      <c r="C372">
        <v>0</v>
      </c>
      <c r="D372">
        <v>371</v>
      </c>
    </row>
    <row r="373" spans="3:4">
      <c r="C373">
        <v>0</v>
      </c>
      <c r="D373">
        <v>372</v>
      </c>
    </row>
    <row r="374" spans="3:4">
      <c r="C374">
        <v>0</v>
      </c>
      <c r="D374">
        <v>373</v>
      </c>
    </row>
    <row r="375" spans="3:4">
      <c r="C375">
        <v>0</v>
      </c>
      <c r="D375">
        <v>374</v>
      </c>
    </row>
    <row r="376" spans="3:4">
      <c r="C376">
        <v>0</v>
      </c>
      <c r="D376">
        <v>375</v>
      </c>
    </row>
    <row r="377" spans="3:4">
      <c r="C377">
        <v>0</v>
      </c>
      <c r="D377">
        <v>376</v>
      </c>
    </row>
    <row r="378" spans="3:4">
      <c r="C378">
        <v>0</v>
      </c>
      <c r="D378">
        <v>377</v>
      </c>
    </row>
    <row r="379" spans="3:4">
      <c r="C379">
        <v>0</v>
      </c>
      <c r="D379">
        <v>378</v>
      </c>
    </row>
    <row r="380" spans="3:4">
      <c r="C380">
        <v>0</v>
      </c>
      <c r="D380">
        <v>379</v>
      </c>
    </row>
    <row r="381" spans="3:4">
      <c r="C381">
        <v>0</v>
      </c>
      <c r="D381">
        <v>380</v>
      </c>
    </row>
    <row r="382" spans="3:4">
      <c r="C382">
        <v>0</v>
      </c>
      <c r="D382">
        <v>381</v>
      </c>
    </row>
    <row r="383" spans="3:4">
      <c r="C383">
        <v>0</v>
      </c>
      <c r="D383">
        <v>382</v>
      </c>
    </row>
    <row r="384" spans="3:4">
      <c r="C384">
        <v>0</v>
      </c>
      <c r="D384">
        <v>383</v>
      </c>
    </row>
    <row r="385" spans="3:4">
      <c r="C385">
        <v>0</v>
      </c>
      <c r="D385">
        <v>384</v>
      </c>
    </row>
    <row r="386" spans="3:4">
      <c r="C386">
        <v>0</v>
      </c>
      <c r="D386">
        <v>385</v>
      </c>
    </row>
    <row r="387" spans="3:4">
      <c r="C387">
        <v>0</v>
      </c>
      <c r="D387">
        <v>386</v>
      </c>
    </row>
    <row r="388" spans="3:4">
      <c r="C388">
        <v>0</v>
      </c>
      <c r="D388">
        <v>387</v>
      </c>
    </row>
    <row r="389" spans="3:4">
      <c r="C389">
        <v>0</v>
      </c>
      <c r="D389">
        <v>388</v>
      </c>
    </row>
    <row r="390" spans="3:4">
      <c r="C390">
        <v>0</v>
      </c>
      <c r="D390">
        <v>389</v>
      </c>
    </row>
    <row r="391" spans="3:4">
      <c r="C391">
        <v>0</v>
      </c>
      <c r="D391">
        <v>390</v>
      </c>
    </row>
    <row r="392" spans="3:4">
      <c r="C392">
        <v>0</v>
      </c>
      <c r="D392">
        <v>391</v>
      </c>
    </row>
    <row r="393" spans="3:4">
      <c r="C393">
        <v>0</v>
      </c>
      <c r="D393">
        <v>392</v>
      </c>
    </row>
    <row r="394" spans="3:4">
      <c r="C394">
        <v>0</v>
      </c>
      <c r="D394">
        <v>393</v>
      </c>
    </row>
    <row r="395" spans="3:4">
      <c r="C395">
        <v>0</v>
      </c>
      <c r="D395">
        <v>394</v>
      </c>
    </row>
    <row r="396" spans="3:4">
      <c r="C396">
        <v>0</v>
      </c>
      <c r="D396">
        <v>395</v>
      </c>
    </row>
    <row r="397" spans="3:4">
      <c r="C397">
        <v>0</v>
      </c>
      <c r="D397">
        <v>396</v>
      </c>
    </row>
    <row r="398" spans="3:4">
      <c r="C398">
        <v>0</v>
      </c>
      <c r="D398">
        <v>397</v>
      </c>
    </row>
    <row r="399" spans="3:4">
      <c r="C399">
        <v>0</v>
      </c>
      <c r="D399">
        <v>398</v>
      </c>
    </row>
    <row r="400" spans="3:4">
      <c r="C400">
        <v>0</v>
      </c>
      <c r="D400">
        <v>399</v>
      </c>
    </row>
    <row r="401" spans="3:4">
      <c r="C401">
        <v>0</v>
      </c>
      <c r="D401">
        <v>400</v>
      </c>
    </row>
    <row r="402" spans="3:4">
      <c r="C402">
        <v>0</v>
      </c>
      <c r="D402">
        <v>401</v>
      </c>
    </row>
    <row r="403" spans="3:4">
      <c r="C403">
        <v>0</v>
      </c>
      <c r="D403">
        <v>402</v>
      </c>
    </row>
    <row r="404" spans="3:4">
      <c r="C404">
        <v>0</v>
      </c>
      <c r="D404">
        <v>403</v>
      </c>
    </row>
    <row r="405" spans="3:4">
      <c r="C405">
        <v>0</v>
      </c>
      <c r="D405">
        <v>404</v>
      </c>
    </row>
    <row r="406" spans="3:4">
      <c r="C406">
        <v>0</v>
      </c>
      <c r="D406">
        <v>405</v>
      </c>
    </row>
    <row r="407" spans="3:4">
      <c r="C407">
        <v>0</v>
      </c>
      <c r="D407">
        <v>406</v>
      </c>
    </row>
    <row r="408" spans="3:4">
      <c r="C408">
        <v>0</v>
      </c>
      <c r="D408">
        <v>407</v>
      </c>
    </row>
    <row r="409" spans="3:4">
      <c r="C409">
        <v>0</v>
      </c>
      <c r="D409">
        <v>408</v>
      </c>
    </row>
    <row r="410" spans="3:4">
      <c r="C410">
        <v>0</v>
      </c>
      <c r="D410">
        <v>409</v>
      </c>
    </row>
    <row r="411" spans="3:4">
      <c r="C411">
        <v>0</v>
      </c>
      <c r="D411">
        <v>410</v>
      </c>
    </row>
    <row r="412" spans="3:4">
      <c r="C412">
        <v>0</v>
      </c>
      <c r="D412">
        <v>411</v>
      </c>
    </row>
    <row r="413" spans="3:4">
      <c r="C413">
        <v>0</v>
      </c>
      <c r="D413">
        <v>412</v>
      </c>
    </row>
    <row r="414" spans="3:4">
      <c r="C414">
        <v>0</v>
      </c>
      <c r="D414">
        <v>413</v>
      </c>
    </row>
    <row r="415" spans="3:4">
      <c r="C415">
        <v>0</v>
      </c>
      <c r="D415">
        <v>414</v>
      </c>
    </row>
    <row r="416" spans="3:4">
      <c r="C416">
        <v>0</v>
      </c>
      <c r="D416">
        <v>415</v>
      </c>
    </row>
    <row r="417" spans="3:4">
      <c r="C417">
        <v>0</v>
      </c>
      <c r="D417">
        <v>416</v>
      </c>
    </row>
    <row r="418" spans="3:4">
      <c r="C418">
        <v>0</v>
      </c>
      <c r="D418">
        <v>417</v>
      </c>
    </row>
    <row r="419" spans="3:4">
      <c r="C419">
        <v>0</v>
      </c>
      <c r="D419">
        <v>418</v>
      </c>
    </row>
    <row r="420" spans="3:4">
      <c r="C420">
        <v>0</v>
      </c>
      <c r="D420">
        <v>419</v>
      </c>
    </row>
    <row r="421" spans="3:4">
      <c r="C421">
        <v>0</v>
      </c>
      <c r="D421">
        <v>420</v>
      </c>
    </row>
    <row r="422" spans="3:4">
      <c r="C422">
        <v>0</v>
      </c>
      <c r="D422">
        <v>421</v>
      </c>
    </row>
    <row r="423" spans="3:4">
      <c r="C423">
        <v>0</v>
      </c>
      <c r="D423">
        <v>422</v>
      </c>
    </row>
    <row r="424" spans="3:4">
      <c r="C424">
        <v>0</v>
      </c>
      <c r="D424">
        <v>423</v>
      </c>
    </row>
    <row r="425" spans="3:4">
      <c r="C425">
        <v>0</v>
      </c>
      <c r="D425">
        <v>424</v>
      </c>
    </row>
    <row r="426" spans="3:4">
      <c r="C426">
        <v>0</v>
      </c>
      <c r="D426">
        <v>425</v>
      </c>
    </row>
    <row r="427" spans="3:4">
      <c r="C427">
        <v>0</v>
      </c>
      <c r="D427">
        <v>426</v>
      </c>
    </row>
    <row r="428" spans="3:4">
      <c r="C428">
        <v>0</v>
      </c>
      <c r="D428">
        <v>427</v>
      </c>
    </row>
    <row r="429" spans="3:4">
      <c r="C429">
        <v>0</v>
      </c>
      <c r="D429">
        <v>428</v>
      </c>
    </row>
    <row r="430" spans="3:4">
      <c r="C430">
        <v>0</v>
      </c>
      <c r="D430">
        <v>429</v>
      </c>
    </row>
    <row r="431" spans="3:4">
      <c r="C431">
        <v>0</v>
      </c>
      <c r="D431">
        <v>430</v>
      </c>
    </row>
    <row r="432" spans="3:4">
      <c r="C432">
        <v>0</v>
      </c>
      <c r="D432">
        <v>431</v>
      </c>
    </row>
    <row r="433" spans="3:4">
      <c r="C433">
        <v>0</v>
      </c>
      <c r="D433">
        <v>432</v>
      </c>
    </row>
    <row r="434" spans="3:4">
      <c r="C434">
        <v>0</v>
      </c>
      <c r="D434">
        <v>433</v>
      </c>
    </row>
    <row r="435" spans="3:4">
      <c r="C435">
        <v>0</v>
      </c>
      <c r="D435">
        <v>434</v>
      </c>
    </row>
    <row r="436" spans="3:4">
      <c r="C436">
        <v>0</v>
      </c>
      <c r="D436">
        <v>435</v>
      </c>
    </row>
    <row r="437" spans="3:4">
      <c r="C437">
        <v>0</v>
      </c>
      <c r="D437">
        <v>436</v>
      </c>
    </row>
    <row r="438" spans="3:4">
      <c r="C438">
        <v>0</v>
      </c>
      <c r="D438">
        <v>437</v>
      </c>
    </row>
    <row r="439" spans="3:4">
      <c r="C439">
        <v>0</v>
      </c>
      <c r="D439">
        <v>438</v>
      </c>
    </row>
    <row r="440" spans="3:4">
      <c r="C440">
        <v>0</v>
      </c>
      <c r="D440">
        <v>439</v>
      </c>
    </row>
    <row r="441" spans="3:4">
      <c r="C441">
        <v>0</v>
      </c>
      <c r="D441">
        <v>440</v>
      </c>
    </row>
    <row r="442" spans="3:4">
      <c r="C442">
        <v>0</v>
      </c>
      <c r="D442">
        <v>441</v>
      </c>
    </row>
    <row r="443" spans="3:4">
      <c r="C443">
        <v>0</v>
      </c>
      <c r="D443">
        <v>442</v>
      </c>
    </row>
    <row r="444" spans="3:4">
      <c r="C444">
        <v>0</v>
      </c>
      <c r="D444">
        <v>443</v>
      </c>
    </row>
    <row r="445" spans="3:4">
      <c r="C445">
        <v>0</v>
      </c>
      <c r="D445">
        <v>444</v>
      </c>
    </row>
    <row r="446" spans="3:4">
      <c r="C446">
        <v>0</v>
      </c>
      <c r="D446">
        <v>445</v>
      </c>
    </row>
    <row r="447" spans="3:4">
      <c r="C447">
        <v>0</v>
      </c>
      <c r="D447">
        <v>446</v>
      </c>
    </row>
    <row r="448" spans="3:4">
      <c r="C448">
        <v>0</v>
      </c>
      <c r="D448">
        <v>447</v>
      </c>
    </row>
    <row r="449" spans="3:4">
      <c r="C449">
        <v>0</v>
      </c>
      <c r="D449">
        <v>448</v>
      </c>
    </row>
    <row r="450" spans="3:4">
      <c r="C450">
        <v>0</v>
      </c>
      <c r="D450">
        <v>449</v>
      </c>
    </row>
    <row r="451" spans="3:4">
      <c r="C451">
        <v>0</v>
      </c>
      <c r="D451">
        <v>450</v>
      </c>
    </row>
    <row r="452" spans="3:4">
      <c r="C452">
        <v>0</v>
      </c>
      <c r="D452">
        <v>451</v>
      </c>
    </row>
    <row r="453" spans="3:4">
      <c r="C453">
        <v>0</v>
      </c>
      <c r="D453">
        <v>452</v>
      </c>
    </row>
    <row r="454" spans="3:4">
      <c r="C454">
        <v>0</v>
      </c>
      <c r="D454">
        <v>453</v>
      </c>
    </row>
    <row r="455" spans="3:4">
      <c r="C455">
        <v>0</v>
      </c>
      <c r="D455">
        <v>454</v>
      </c>
    </row>
    <row r="456" spans="3:4">
      <c r="C456">
        <v>0</v>
      </c>
      <c r="D456">
        <v>455</v>
      </c>
    </row>
    <row r="457" spans="3:4">
      <c r="C457">
        <v>0</v>
      </c>
      <c r="D457">
        <v>456</v>
      </c>
    </row>
    <row r="458" spans="3:4">
      <c r="C458">
        <v>0</v>
      </c>
      <c r="D458">
        <v>457</v>
      </c>
    </row>
    <row r="459" spans="3:4">
      <c r="C459">
        <v>0</v>
      </c>
      <c r="D459">
        <v>458</v>
      </c>
    </row>
    <row r="460" spans="3:4">
      <c r="C460">
        <v>0</v>
      </c>
      <c r="D460">
        <v>459</v>
      </c>
    </row>
    <row r="461" spans="3:4">
      <c r="C461">
        <v>0</v>
      </c>
      <c r="D461">
        <v>460</v>
      </c>
    </row>
    <row r="462" spans="3:4">
      <c r="C462">
        <v>0</v>
      </c>
      <c r="D462">
        <v>461</v>
      </c>
    </row>
    <row r="463" spans="3:4">
      <c r="C463">
        <v>0</v>
      </c>
      <c r="D463">
        <v>462</v>
      </c>
    </row>
    <row r="464" spans="3:4">
      <c r="C464">
        <v>0</v>
      </c>
      <c r="D464">
        <v>463</v>
      </c>
    </row>
    <row r="465" spans="3:4">
      <c r="C465">
        <v>0</v>
      </c>
      <c r="D465">
        <v>464</v>
      </c>
    </row>
    <row r="466" spans="3:4">
      <c r="C466">
        <v>0</v>
      </c>
      <c r="D466">
        <v>465</v>
      </c>
    </row>
    <row r="467" spans="3:4">
      <c r="C467">
        <v>0</v>
      </c>
      <c r="D467">
        <v>466</v>
      </c>
    </row>
    <row r="468" spans="3:4">
      <c r="C468">
        <v>0</v>
      </c>
      <c r="D468">
        <v>467</v>
      </c>
    </row>
    <row r="469" spans="3:4">
      <c r="C469">
        <v>0</v>
      </c>
      <c r="D469">
        <v>468</v>
      </c>
    </row>
    <row r="470" spans="3:4">
      <c r="C470">
        <v>0</v>
      </c>
      <c r="D470">
        <v>469</v>
      </c>
    </row>
    <row r="471" spans="3:4">
      <c r="C471">
        <v>0</v>
      </c>
      <c r="D471">
        <v>470</v>
      </c>
    </row>
    <row r="472" spans="3:4">
      <c r="C472">
        <v>0</v>
      </c>
      <c r="D472">
        <v>471</v>
      </c>
    </row>
    <row r="473" spans="3:4">
      <c r="C473">
        <v>0</v>
      </c>
      <c r="D473">
        <v>472</v>
      </c>
    </row>
    <row r="474" spans="3:4">
      <c r="C474">
        <v>0</v>
      </c>
      <c r="D474">
        <v>473</v>
      </c>
    </row>
    <row r="475" spans="3:4">
      <c r="C475">
        <v>0</v>
      </c>
      <c r="D475">
        <v>474</v>
      </c>
    </row>
    <row r="476" spans="3:4">
      <c r="C476">
        <v>0</v>
      </c>
      <c r="D476">
        <v>475</v>
      </c>
    </row>
    <row r="477" spans="3:4">
      <c r="C477">
        <v>0</v>
      </c>
      <c r="D477">
        <v>476</v>
      </c>
    </row>
    <row r="478" spans="3:4">
      <c r="C478">
        <v>0</v>
      </c>
      <c r="D478">
        <v>477</v>
      </c>
    </row>
    <row r="479" spans="3:4">
      <c r="C479">
        <v>0</v>
      </c>
      <c r="D479">
        <v>478</v>
      </c>
    </row>
    <row r="480" spans="3:4">
      <c r="C480">
        <v>0</v>
      </c>
      <c r="D480">
        <v>479</v>
      </c>
    </row>
    <row r="481" spans="3:4">
      <c r="C481">
        <v>0</v>
      </c>
      <c r="D481">
        <v>480</v>
      </c>
    </row>
    <row r="482" spans="3:4">
      <c r="C482">
        <v>0</v>
      </c>
      <c r="D482">
        <v>481</v>
      </c>
    </row>
    <row r="483" spans="3:4">
      <c r="C483">
        <v>0</v>
      </c>
      <c r="D483">
        <v>482</v>
      </c>
    </row>
    <row r="484" spans="3:4">
      <c r="C484">
        <v>0</v>
      </c>
      <c r="D484">
        <v>483</v>
      </c>
    </row>
    <row r="485" spans="3:4">
      <c r="C485">
        <v>0</v>
      </c>
      <c r="D485">
        <v>484</v>
      </c>
    </row>
    <row r="486" spans="3:4">
      <c r="C486">
        <v>0</v>
      </c>
      <c r="D486">
        <v>485</v>
      </c>
    </row>
    <row r="487" spans="3:4">
      <c r="C487">
        <v>0</v>
      </c>
      <c r="D487">
        <v>486</v>
      </c>
    </row>
    <row r="488" spans="3:4">
      <c r="C488">
        <v>0</v>
      </c>
      <c r="D488">
        <v>487</v>
      </c>
    </row>
    <row r="489" spans="3:4">
      <c r="C489">
        <v>0</v>
      </c>
      <c r="D489">
        <v>488</v>
      </c>
    </row>
    <row r="490" spans="3:4">
      <c r="C490">
        <v>0</v>
      </c>
      <c r="D490">
        <v>489</v>
      </c>
    </row>
    <row r="491" spans="3:4">
      <c r="C491">
        <v>0</v>
      </c>
      <c r="D491">
        <v>490</v>
      </c>
    </row>
    <row r="492" spans="3:4">
      <c r="C492">
        <v>0</v>
      </c>
      <c r="D492">
        <v>491</v>
      </c>
    </row>
    <row r="493" spans="3:4">
      <c r="C493">
        <v>0</v>
      </c>
      <c r="D493">
        <v>492</v>
      </c>
    </row>
    <row r="494" spans="3:4">
      <c r="C494">
        <v>0</v>
      </c>
      <c r="D494">
        <v>493</v>
      </c>
    </row>
    <row r="495" spans="3:4">
      <c r="C495">
        <v>0</v>
      </c>
      <c r="D495">
        <v>494</v>
      </c>
    </row>
    <row r="496" spans="3:4">
      <c r="C496">
        <v>0</v>
      </c>
      <c r="D496">
        <v>495</v>
      </c>
    </row>
    <row r="497" spans="3:4">
      <c r="C497">
        <v>0</v>
      </c>
      <c r="D497">
        <v>496</v>
      </c>
    </row>
    <row r="498" spans="3:4">
      <c r="C498">
        <v>0</v>
      </c>
      <c r="D498">
        <v>497</v>
      </c>
    </row>
    <row r="499" spans="3:4">
      <c r="C499">
        <v>0</v>
      </c>
      <c r="D499">
        <v>498</v>
      </c>
    </row>
    <row r="500" spans="3:4">
      <c r="C500">
        <v>0</v>
      </c>
      <c r="D500">
        <v>499</v>
      </c>
    </row>
    <row r="501" spans="3:4">
      <c r="C501">
        <v>0</v>
      </c>
      <c r="D501">
        <v>500</v>
      </c>
    </row>
    <row r="502" spans="3:4">
      <c r="C502">
        <v>0</v>
      </c>
      <c r="D502">
        <v>501</v>
      </c>
    </row>
    <row r="503" spans="3:4">
      <c r="C503">
        <v>0</v>
      </c>
      <c r="D503">
        <v>502</v>
      </c>
    </row>
    <row r="504" spans="3:4">
      <c r="C504">
        <v>0</v>
      </c>
      <c r="D504">
        <v>503</v>
      </c>
    </row>
    <row r="505" spans="3:4">
      <c r="C505">
        <v>0</v>
      </c>
      <c r="D505">
        <v>504</v>
      </c>
    </row>
    <row r="506" spans="3:4">
      <c r="C506">
        <v>0</v>
      </c>
      <c r="D506">
        <v>505</v>
      </c>
    </row>
    <row r="507" spans="3:4">
      <c r="C507">
        <v>0</v>
      </c>
      <c r="D507">
        <v>506</v>
      </c>
    </row>
    <row r="508" spans="3:4">
      <c r="C508">
        <v>0</v>
      </c>
      <c r="D508">
        <v>507</v>
      </c>
    </row>
    <row r="509" spans="3:4">
      <c r="C509">
        <v>0</v>
      </c>
      <c r="D509">
        <v>508</v>
      </c>
    </row>
    <row r="510" spans="3:4">
      <c r="C510">
        <v>0</v>
      </c>
      <c r="D510">
        <v>509</v>
      </c>
    </row>
    <row r="511" spans="3:4">
      <c r="C511">
        <v>0</v>
      </c>
      <c r="D511">
        <v>510</v>
      </c>
    </row>
    <row r="512" spans="3:4">
      <c r="C512">
        <v>0</v>
      </c>
      <c r="D512">
        <v>511</v>
      </c>
    </row>
    <row r="513" spans="3:4">
      <c r="C513">
        <v>0</v>
      </c>
      <c r="D513">
        <v>512</v>
      </c>
    </row>
    <row r="514" spans="3:4">
      <c r="C514">
        <v>0</v>
      </c>
      <c r="D514">
        <v>513</v>
      </c>
    </row>
    <row r="515" spans="3:4">
      <c r="C515">
        <v>0</v>
      </c>
      <c r="D515">
        <v>514</v>
      </c>
    </row>
    <row r="516" spans="3:4">
      <c r="C516">
        <v>0</v>
      </c>
      <c r="D516">
        <v>515</v>
      </c>
    </row>
    <row r="517" spans="3:4">
      <c r="C517">
        <v>0</v>
      </c>
      <c r="D517">
        <v>516</v>
      </c>
    </row>
    <row r="518" spans="3:4">
      <c r="C518">
        <v>0</v>
      </c>
      <c r="D518">
        <v>517</v>
      </c>
    </row>
    <row r="519" spans="3:4">
      <c r="C519">
        <v>0</v>
      </c>
      <c r="D519">
        <v>518</v>
      </c>
    </row>
    <row r="520" spans="3:4">
      <c r="C520">
        <v>0</v>
      </c>
      <c r="D520">
        <v>519</v>
      </c>
    </row>
    <row r="521" spans="3:4">
      <c r="C521">
        <v>0</v>
      </c>
      <c r="D521">
        <v>520</v>
      </c>
    </row>
    <row r="522" spans="3:4">
      <c r="C522">
        <v>0</v>
      </c>
      <c r="D522">
        <v>521</v>
      </c>
    </row>
    <row r="523" spans="3:4">
      <c r="C523">
        <v>0</v>
      </c>
      <c r="D523">
        <v>522</v>
      </c>
    </row>
    <row r="524" spans="3:4">
      <c r="C524">
        <v>0</v>
      </c>
      <c r="D524">
        <v>523</v>
      </c>
    </row>
    <row r="525" spans="3:4">
      <c r="C525">
        <v>0</v>
      </c>
      <c r="D525">
        <v>524</v>
      </c>
    </row>
    <row r="526" spans="3:4">
      <c r="C526">
        <v>0</v>
      </c>
      <c r="D526">
        <v>525</v>
      </c>
    </row>
    <row r="527" spans="3:4">
      <c r="C527">
        <v>0</v>
      </c>
      <c r="D527">
        <v>526</v>
      </c>
    </row>
    <row r="528" spans="3:4">
      <c r="C528">
        <v>0</v>
      </c>
      <c r="D528">
        <v>527</v>
      </c>
    </row>
    <row r="529" spans="3:4">
      <c r="C529">
        <v>0</v>
      </c>
      <c r="D529">
        <v>528</v>
      </c>
    </row>
    <row r="530" spans="3:4">
      <c r="C530">
        <v>0</v>
      </c>
      <c r="D530">
        <v>529</v>
      </c>
    </row>
    <row r="531" spans="3:4">
      <c r="C531">
        <v>0</v>
      </c>
      <c r="D531">
        <v>530</v>
      </c>
    </row>
    <row r="532" spans="3:4">
      <c r="C532">
        <v>0</v>
      </c>
      <c r="D532">
        <v>531</v>
      </c>
    </row>
    <row r="533" spans="3:4">
      <c r="C533">
        <v>0</v>
      </c>
      <c r="D533">
        <v>532</v>
      </c>
    </row>
    <row r="534" spans="3:4">
      <c r="C534">
        <v>0</v>
      </c>
      <c r="D534">
        <v>533</v>
      </c>
    </row>
    <row r="535" spans="3:4">
      <c r="C535">
        <v>0</v>
      </c>
      <c r="D535">
        <v>534</v>
      </c>
    </row>
    <row r="536" spans="3:4">
      <c r="C536">
        <v>0</v>
      </c>
      <c r="D536">
        <v>535</v>
      </c>
    </row>
    <row r="537" spans="3:4">
      <c r="C537">
        <v>0</v>
      </c>
      <c r="D537">
        <v>536</v>
      </c>
    </row>
    <row r="538" spans="3:4">
      <c r="C538">
        <v>0</v>
      </c>
      <c r="D538">
        <v>537</v>
      </c>
    </row>
    <row r="539" spans="3:4">
      <c r="C539">
        <v>0</v>
      </c>
      <c r="D539">
        <v>538</v>
      </c>
    </row>
    <row r="540" spans="3:4">
      <c r="C540">
        <v>0</v>
      </c>
      <c r="D540">
        <v>539</v>
      </c>
    </row>
    <row r="541" spans="3:4">
      <c r="C541">
        <v>0</v>
      </c>
      <c r="D541">
        <v>540</v>
      </c>
    </row>
    <row r="542" spans="3:4">
      <c r="C542">
        <v>0</v>
      </c>
      <c r="D542">
        <v>541</v>
      </c>
    </row>
    <row r="543" spans="3:4">
      <c r="C543">
        <v>0</v>
      </c>
      <c r="D543">
        <v>542</v>
      </c>
    </row>
    <row r="544" spans="3:4">
      <c r="C544">
        <v>0</v>
      </c>
      <c r="D544">
        <v>543</v>
      </c>
    </row>
    <row r="545" spans="3:4">
      <c r="C545">
        <v>0</v>
      </c>
      <c r="D545">
        <v>544</v>
      </c>
    </row>
    <row r="546" spans="3:4">
      <c r="C546">
        <v>0</v>
      </c>
      <c r="D546">
        <v>545</v>
      </c>
    </row>
    <row r="547" spans="3:4">
      <c r="C547">
        <v>0</v>
      </c>
      <c r="D547">
        <v>546</v>
      </c>
    </row>
    <row r="548" spans="3:4">
      <c r="C548">
        <v>0</v>
      </c>
      <c r="D548">
        <v>547</v>
      </c>
    </row>
    <row r="549" spans="3:4">
      <c r="C549">
        <v>0</v>
      </c>
      <c r="D549">
        <v>548</v>
      </c>
    </row>
    <row r="550" spans="3:4">
      <c r="C550">
        <v>0</v>
      </c>
      <c r="D550">
        <v>549</v>
      </c>
    </row>
    <row r="551" spans="3:4">
      <c r="C551">
        <v>0</v>
      </c>
      <c r="D551">
        <v>550</v>
      </c>
    </row>
    <row r="552" spans="3:4">
      <c r="C552">
        <v>0</v>
      </c>
      <c r="D552">
        <v>551</v>
      </c>
    </row>
    <row r="553" spans="3:4">
      <c r="C553">
        <v>0</v>
      </c>
      <c r="D553">
        <v>552</v>
      </c>
    </row>
    <row r="554" spans="3:4">
      <c r="C554">
        <v>0</v>
      </c>
      <c r="D554">
        <v>553</v>
      </c>
    </row>
    <row r="555" spans="3:4">
      <c r="C555">
        <v>0</v>
      </c>
      <c r="D555">
        <v>554</v>
      </c>
    </row>
    <row r="556" spans="3:4">
      <c r="C556">
        <v>0</v>
      </c>
      <c r="D556">
        <v>555</v>
      </c>
    </row>
    <row r="557" spans="3:4">
      <c r="C557">
        <v>0</v>
      </c>
      <c r="D557">
        <v>556</v>
      </c>
    </row>
    <row r="558" spans="3:4">
      <c r="C558">
        <v>0</v>
      </c>
      <c r="D558">
        <v>557</v>
      </c>
    </row>
    <row r="559" spans="3:4">
      <c r="C559">
        <v>0</v>
      </c>
      <c r="D559">
        <v>558</v>
      </c>
    </row>
    <row r="560" spans="3:4">
      <c r="C560">
        <v>0</v>
      </c>
      <c r="D560">
        <v>559</v>
      </c>
    </row>
    <row r="561" spans="3:4">
      <c r="C561">
        <v>0</v>
      </c>
      <c r="D561">
        <v>560</v>
      </c>
    </row>
    <row r="562" spans="3:4">
      <c r="C562">
        <v>0</v>
      </c>
      <c r="D562">
        <v>561</v>
      </c>
    </row>
    <row r="563" spans="3:4">
      <c r="C563">
        <v>0</v>
      </c>
      <c r="D563">
        <v>562</v>
      </c>
    </row>
    <row r="564" spans="3:4">
      <c r="C564">
        <v>0</v>
      </c>
      <c r="D564">
        <v>563</v>
      </c>
    </row>
    <row r="565" spans="3:4">
      <c r="C565">
        <v>0</v>
      </c>
      <c r="D565">
        <v>564</v>
      </c>
    </row>
    <row r="566" spans="3:4">
      <c r="C566">
        <v>0</v>
      </c>
      <c r="D566">
        <v>565</v>
      </c>
    </row>
    <row r="567" spans="3:4">
      <c r="C567">
        <v>0</v>
      </c>
      <c r="D567">
        <v>566</v>
      </c>
    </row>
    <row r="568" spans="3:4">
      <c r="C568">
        <v>0</v>
      </c>
      <c r="D568">
        <v>567</v>
      </c>
    </row>
    <row r="569" spans="3:4">
      <c r="C569">
        <v>0</v>
      </c>
      <c r="D569">
        <v>568</v>
      </c>
    </row>
    <row r="570" spans="3:4">
      <c r="C570">
        <v>0</v>
      </c>
      <c r="D570">
        <v>569</v>
      </c>
    </row>
    <row r="571" spans="3:4">
      <c r="C571">
        <v>0</v>
      </c>
      <c r="D571">
        <v>570</v>
      </c>
    </row>
    <row r="572" spans="3:4">
      <c r="C572">
        <v>0</v>
      </c>
      <c r="D572">
        <v>571</v>
      </c>
    </row>
    <row r="573" spans="3:4">
      <c r="C573">
        <v>0</v>
      </c>
      <c r="D573">
        <v>572</v>
      </c>
    </row>
    <row r="574" spans="3:4">
      <c r="C574">
        <v>0</v>
      </c>
      <c r="D574">
        <v>573</v>
      </c>
    </row>
    <row r="575" spans="3:4">
      <c r="C575">
        <v>0</v>
      </c>
      <c r="D575">
        <v>574</v>
      </c>
    </row>
    <row r="576" spans="3:4">
      <c r="C576">
        <v>0</v>
      </c>
      <c r="D576">
        <v>575</v>
      </c>
    </row>
    <row r="577" spans="3:4">
      <c r="C577">
        <v>0</v>
      </c>
      <c r="D577">
        <v>576</v>
      </c>
    </row>
    <row r="578" spans="3:4">
      <c r="C578">
        <v>0</v>
      </c>
      <c r="D578">
        <v>577</v>
      </c>
    </row>
    <row r="579" spans="3:4">
      <c r="C579">
        <v>0</v>
      </c>
      <c r="D579">
        <v>578</v>
      </c>
    </row>
    <row r="580" spans="3:4">
      <c r="C580">
        <v>0</v>
      </c>
      <c r="D580">
        <v>579</v>
      </c>
    </row>
    <row r="581" spans="3:4">
      <c r="C581">
        <v>0</v>
      </c>
      <c r="D581">
        <v>580</v>
      </c>
    </row>
    <row r="582" spans="3:4">
      <c r="C582">
        <v>0</v>
      </c>
      <c r="D582">
        <v>581</v>
      </c>
    </row>
    <row r="583" spans="3:4">
      <c r="C583">
        <v>0</v>
      </c>
      <c r="D583">
        <v>582</v>
      </c>
    </row>
    <row r="584" spans="3:4">
      <c r="C584">
        <v>0</v>
      </c>
      <c r="D584">
        <v>583</v>
      </c>
    </row>
    <row r="585" spans="3:4">
      <c r="C585">
        <v>0</v>
      </c>
      <c r="D585">
        <v>584</v>
      </c>
    </row>
    <row r="586" spans="3:4">
      <c r="C586">
        <v>0</v>
      </c>
      <c r="D586">
        <v>585</v>
      </c>
    </row>
    <row r="587" spans="3:4">
      <c r="C587">
        <v>0</v>
      </c>
      <c r="D587">
        <v>586</v>
      </c>
    </row>
    <row r="588" spans="3:4">
      <c r="C588">
        <v>0</v>
      </c>
      <c r="D588">
        <v>587</v>
      </c>
    </row>
    <row r="589" spans="3:4">
      <c r="C589">
        <v>0</v>
      </c>
      <c r="D589">
        <v>588</v>
      </c>
    </row>
    <row r="590" spans="3:4">
      <c r="C590">
        <v>0</v>
      </c>
      <c r="D590">
        <v>589</v>
      </c>
    </row>
    <row r="591" spans="3:4">
      <c r="C591">
        <v>0</v>
      </c>
      <c r="D591">
        <v>590</v>
      </c>
    </row>
    <row r="592" spans="3:4">
      <c r="C592">
        <v>0</v>
      </c>
      <c r="D592">
        <v>591</v>
      </c>
    </row>
    <row r="593" spans="3:4">
      <c r="C593">
        <v>0</v>
      </c>
      <c r="D593">
        <v>592</v>
      </c>
    </row>
    <row r="594" spans="3:4">
      <c r="C594">
        <v>0</v>
      </c>
      <c r="D594">
        <v>593</v>
      </c>
    </row>
    <row r="595" spans="3:4">
      <c r="C595">
        <v>0</v>
      </c>
      <c r="D595">
        <v>594</v>
      </c>
    </row>
    <row r="596" spans="3:4">
      <c r="C596">
        <v>0</v>
      </c>
      <c r="D596">
        <v>595</v>
      </c>
    </row>
    <row r="597" spans="3:4">
      <c r="C597">
        <v>0</v>
      </c>
      <c r="D597">
        <v>596</v>
      </c>
    </row>
    <row r="598" spans="3:4">
      <c r="C598">
        <v>0</v>
      </c>
      <c r="D598">
        <v>597</v>
      </c>
    </row>
    <row r="599" spans="3:4">
      <c r="C599">
        <v>0</v>
      </c>
      <c r="D599">
        <v>598</v>
      </c>
    </row>
    <row r="600" spans="3:4">
      <c r="C600">
        <v>0</v>
      </c>
      <c r="D600">
        <v>599</v>
      </c>
    </row>
    <row r="601" spans="3:4">
      <c r="C601">
        <v>0</v>
      </c>
      <c r="D601">
        <v>600</v>
      </c>
    </row>
    <row r="602" spans="3:4">
      <c r="C602">
        <v>0</v>
      </c>
      <c r="D602">
        <v>601</v>
      </c>
    </row>
    <row r="603" spans="3:4">
      <c r="C603">
        <v>0</v>
      </c>
      <c r="D603">
        <v>602</v>
      </c>
    </row>
    <row r="604" spans="3:4">
      <c r="C604">
        <v>0</v>
      </c>
      <c r="D604">
        <v>603</v>
      </c>
    </row>
    <row r="605" spans="3:4">
      <c r="C605">
        <v>0</v>
      </c>
      <c r="D605">
        <v>604</v>
      </c>
    </row>
    <row r="606" spans="3:4">
      <c r="C606">
        <v>0</v>
      </c>
      <c r="D606">
        <v>605</v>
      </c>
    </row>
    <row r="607" spans="3:4">
      <c r="C607">
        <v>0</v>
      </c>
      <c r="D607">
        <v>606</v>
      </c>
    </row>
    <row r="608" spans="3:4">
      <c r="C608">
        <v>0</v>
      </c>
      <c r="D608">
        <v>607</v>
      </c>
    </row>
    <row r="609" spans="3:4">
      <c r="C609">
        <v>0</v>
      </c>
      <c r="D609">
        <v>608</v>
      </c>
    </row>
    <row r="610" spans="3:4">
      <c r="C610">
        <v>0</v>
      </c>
      <c r="D610">
        <v>609</v>
      </c>
    </row>
    <row r="611" spans="3:4">
      <c r="C611">
        <v>0</v>
      </c>
      <c r="D611">
        <v>610</v>
      </c>
    </row>
    <row r="612" spans="3:4">
      <c r="C612">
        <v>0</v>
      </c>
      <c r="D612">
        <v>611</v>
      </c>
    </row>
    <row r="613" spans="3:4">
      <c r="C613">
        <v>0</v>
      </c>
      <c r="D613">
        <v>612</v>
      </c>
    </row>
    <row r="614" spans="3:4">
      <c r="C614">
        <v>0</v>
      </c>
      <c r="D614">
        <v>613</v>
      </c>
    </row>
    <row r="615" spans="3:4">
      <c r="C615">
        <v>0</v>
      </c>
      <c r="D615">
        <v>614</v>
      </c>
    </row>
    <row r="616" spans="3:4">
      <c r="C616">
        <v>0</v>
      </c>
      <c r="D616">
        <v>615</v>
      </c>
    </row>
    <row r="617" spans="3:4">
      <c r="C617">
        <v>0</v>
      </c>
      <c r="D617">
        <v>616</v>
      </c>
    </row>
    <row r="618" spans="3:4">
      <c r="C618">
        <v>0</v>
      </c>
      <c r="D618">
        <v>617</v>
      </c>
    </row>
    <row r="619" spans="3:4">
      <c r="C619">
        <v>0</v>
      </c>
      <c r="D619">
        <v>618</v>
      </c>
    </row>
    <row r="620" spans="3:4">
      <c r="C620">
        <v>0</v>
      </c>
      <c r="D620">
        <v>619</v>
      </c>
    </row>
    <row r="621" spans="3:4">
      <c r="C621">
        <v>0</v>
      </c>
      <c r="D621">
        <v>620</v>
      </c>
    </row>
    <row r="622" spans="3:4">
      <c r="C622">
        <v>0</v>
      </c>
      <c r="D622">
        <v>621</v>
      </c>
    </row>
    <row r="623" spans="3:4">
      <c r="C623">
        <v>0</v>
      </c>
      <c r="D623">
        <v>622</v>
      </c>
    </row>
    <row r="624" spans="3:4">
      <c r="C624">
        <v>0</v>
      </c>
      <c r="D624">
        <v>623</v>
      </c>
    </row>
    <row r="625" spans="3:4">
      <c r="C625">
        <v>0</v>
      </c>
      <c r="D625">
        <v>624</v>
      </c>
    </row>
    <row r="626" spans="3:4">
      <c r="C626">
        <v>0</v>
      </c>
      <c r="D626">
        <v>625</v>
      </c>
    </row>
    <row r="627" spans="3:4">
      <c r="C627">
        <v>0</v>
      </c>
      <c r="D627">
        <v>626</v>
      </c>
    </row>
    <row r="628" spans="3:4">
      <c r="C628">
        <v>0</v>
      </c>
      <c r="D628">
        <v>627</v>
      </c>
    </row>
    <row r="629" spans="3:4">
      <c r="C629">
        <v>0</v>
      </c>
      <c r="D629">
        <v>628</v>
      </c>
    </row>
    <row r="630" spans="3:4">
      <c r="C630">
        <v>0</v>
      </c>
      <c r="D630">
        <v>629</v>
      </c>
    </row>
    <row r="631" spans="3:4">
      <c r="C631">
        <v>0</v>
      </c>
      <c r="D631">
        <v>630</v>
      </c>
    </row>
    <row r="632" spans="3:4">
      <c r="C632">
        <v>0</v>
      </c>
      <c r="D632">
        <v>631</v>
      </c>
    </row>
    <row r="633" spans="3:4">
      <c r="C633">
        <v>0</v>
      </c>
      <c r="D633">
        <v>632</v>
      </c>
    </row>
    <row r="634" spans="3:4">
      <c r="C634">
        <v>0</v>
      </c>
      <c r="D634">
        <v>633</v>
      </c>
    </row>
    <row r="635" spans="3:4">
      <c r="C635">
        <v>0</v>
      </c>
      <c r="D635">
        <v>634</v>
      </c>
    </row>
    <row r="636" spans="3:4">
      <c r="C636">
        <v>0</v>
      </c>
      <c r="D636">
        <v>635</v>
      </c>
    </row>
    <row r="637" spans="3:4">
      <c r="C637">
        <v>0</v>
      </c>
      <c r="D637">
        <v>636</v>
      </c>
    </row>
    <row r="638" spans="3:4">
      <c r="C638">
        <v>0</v>
      </c>
      <c r="D638">
        <v>637</v>
      </c>
    </row>
    <row r="639" spans="3:4">
      <c r="C639">
        <v>0</v>
      </c>
      <c r="D639">
        <v>638</v>
      </c>
    </row>
    <row r="640" spans="3:4">
      <c r="C640">
        <v>0</v>
      </c>
      <c r="D640">
        <v>639</v>
      </c>
    </row>
    <row r="641" spans="3:4">
      <c r="C641">
        <v>0</v>
      </c>
      <c r="D641">
        <v>640</v>
      </c>
    </row>
    <row r="642" spans="3:4">
      <c r="C642">
        <v>0</v>
      </c>
      <c r="D642">
        <v>641</v>
      </c>
    </row>
    <row r="643" spans="3:4">
      <c r="C643">
        <v>0</v>
      </c>
      <c r="D643">
        <v>642</v>
      </c>
    </row>
    <row r="644" spans="3:4">
      <c r="C644">
        <v>0</v>
      </c>
      <c r="D644">
        <v>643</v>
      </c>
    </row>
    <row r="645" spans="3:4">
      <c r="C645">
        <v>0</v>
      </c>
      <c r="D645">
        <v>644</v>
      </c>
    </row>
    <row r="646" spans="3:4">
      <c r="C646">
        <v>0</v>
      </c>
      <c r="D646">
        <v>645</v>
      </c>
    </row>
    <row r="647" spans="3:4">
      <c r="C647">
        <v>0</v>
      </c>
      <c r="D647">
        <v>646</v>
      </c>
    </row>
    <row r="648" spans="3:4">
      <c r="C648">
        <v>0</v>
      </c>
      <c r="D648">
        <v>647</v>
      </c>
    </row>
    <row r="649" spans="3:4">
      <c r="C649">
        <v>0</v>
      </c>
      <c r="D649">
        <v>648</v>
      </c>
    </row>
    <row r="650" spans="3:4">
      <c r="C650">
        <v>0</v>
      </c>
      <c r="D650">
        <v>649</v>
      </c>
    </row>
    <row r="651" spans="3:4">
      <c r="C651">
        <v>0</v>
      </c>
      <c r="D651">
        <v>650</v>
      </c>
    </row>
    <row r="652" spans="3:4">
      <c r="C652">
        <v>0</v>
      </c>
      <c r="D652">
        <v>651</v>
      </c>
    </row>
    <row r="653" spans="3:4">
      <c r="C653">
        <v>0</v>
      </c>
      <c r="D653">
        <v>652</v>
      </c>
    </row>
    <row r="654" spans="3:4">
      <c r="C654">
        <v>0</v>
      </c>
      <c r="D654">
        <v>653</v>
      </c>
    </row>
    <row r="655" spans="3:4">
      <c r="C655">
        <v>0</v>
      </c>
      <c r="D655">
        <v>654</v>
      </c>
    </row>
    <row r="656" spans="3:4">
      <c r="C656">
        <v>0</v>
      </c>
      <c r="D656">
        <v>655</v>
      </c>
    </row>
    <row r="657" spans="3:4">
      <c r="C657">
        <v>0</v>
      </c>
      <c r="D657">
        <v>656</v>
      </c>
    </row>
    <row r="658" spans="3:4">
      <c r="C658">
        <v>0</v>
      </c>
      <c r="D658">
        <v>657</v>
      </c>
    </row>
    <row r="659" spans="3:4">
      <c r="C659">
        <v>0</v>
      </c>
      <c r="D659">
        <v>658</v>
      </c>
    </row>
    <row r="660" spans="3:4">
      <c r="C660">
        <v>0</v>
      </c>
      <c r="D660">
        <v>659</v>
      </c>
    </row>
    <row r="661" spans="3:4">
      <c r="C661">
        <v>0</v>
      </c>
      <c r="D661">
        <v>660</v>
      </c>
    </row>
    <row r="662" spans="3:4">
      <c r="C662">
        <v>0</v>
      </c>
      <c r="D662">
        <v>661</v>
      </c>
    </row>
    <row r="663" spans="3:4">
      <c r="C663">
        <v>0</v>
      </c>
      <c r="D663">
        <v>662</v>
      </c>
    </row>
    <row r="664" spans="3:4">
      <c r="C664">
        <v>0</v>
      </c>
      <c r="D664">
        <v>663</v>
      </c>
    </row>
    <row r="665" spans="3:4">
      <c r="C665">
        <v>0</v>
      </c>
      <c r="D665">
        <v>664</v>
      </c>
    </row>
    <row r="666" spans="3:4">
      <c r="C666">
        <v>0</v>
      </c>
      <c r="D666">
        <v>665</v>
      </c>
    </row>
    <row r="667" spans="3:4">
      <c r="C667">
        <v>0</v>
      </c>
      <c r="D667">
        <v>666</v>
      </c>
    </row>
    <row r="668" spans="3:4">
      <c r="C668">
        <v>0</v>
      </c>
      <c r="D668">
        <v>667</v>
      </c>
    </row>
    <row r="669" spans="3:4">
      <c r="C669">
        <v>0</v>
      </c>
      <c r="D669">
        <v>668</v>
      </c>
    </row>
    <row r="670" spans="3:4">
      <c r="C670">
        <v>0</v>
      </c>
      <c r="D670">
        <v>669</v>
      </c>
    </row>
    <row r="671" spans="3:4">
      <c r="C671">
        <v>0</v>
      </c>
      <c r="D671">
        <v>670</v>
      </c>
    </row>
    <row r="672" spans="3:4">
      <c r="C672">
        <v>0</v>
      </c>
      <c r="D672">
        <v>671</v>
      </c>
    </row>
    <row r="673" spans="3:4">
      <c r="C673">
        <v>0</v>
      </c>
      <c r="D673">
        <v>672</v>
      </c>
    </row>
    <row r="674" spans="3:4">
      <c r="C674">
        <v>0</v>
      </c>
      <c r="D674">
        <v>673</v>
      </c>
    </row>
    <row r="675" spans="3:4">
      <c r="C675">
        <v>0</v>
      </c>
      <c r="D675">
        <v>674</v>
      </c>
    </row>
    <row r="676" spans="3:4">
      <c r="C676">
        <v>0</v>
      </c>
      <c r="D676">
        <v>675</v>
      </c>
    </row>
    <row r="677" spans="3:4">
      <c r="C677">
        <v>0</v>
      </c>
      <c r="D677">
        <v>676</v>
      </c>
    </row>
    <row r="678" spans="3:4">
      <c r="C678">
        <v>0</v>
      </c>
      <c r="D678">
        <v>677</v>
      </c>
    </row>
    <row r="679" spans="3:4">
      <c r="C679">
        <v>0</v>
      </c>
      <c r="D679">
        <v>678</v>
      </c>
    </row>
    <row r="680" spans="3:4">
      <c r="C680">
        <v>0</v>
      </c>
      <c r="D680">
        <v>679</v>
      </c>
    </row>
    <row r="681" spans="3:4">
      <c r="C681">
        <v>0</v>
      </c>
      <c r="D681">
        <v>680</v>
      </c>
    </row>
    <row r="682" spans="3:4">
      <c r="C682">
        <v>0</v>
      </c>
      <c r="D682">
        <v>681</v>
      </c>
    </row>
    <row r="683" spans="3:4">
      <c r="C683">
        <v>0</v>
      </c>
      <c r="D683">
        <v>682</v>
      </c>
    </row>
    <row r="684" spans="3:4">
      <c r="C684">
        <v>0</v>
      </c>
      <c r="D684">
        <v>683</v>
      </c>
    </row>
    <row r="685" spans="3:4">
      <c r="C685">
        <v>0</v>
      </c>
      <c r="D685">
        <v>684</v>
      </c>
    </row>
    <row r="686" spans="3:4">
      <c r="C686">
        <v>0</v>
      </c>
      <c r="D686">
        <v>685</v>
      </c>
    </row>
    <row r="687" spans="3:4">
      <c r="C687">
        <v>0</v>
      </c>
      <c r="D687">
        <v>686</v>
      </c>
    </row>
    <row r="688" spans="3:4">
      <c r="C688">
        <v>0</v>
      </c>
      <c r="D688">
        <v>687</v>
      </c>
    </row>
    <row r="689" spans="3:4">
      <c r="C689">
        <v>0</v>
      </c>
      <c r="D689">
        <v>688</v>
      </c>
    </row>
    <row r="690" spans="3:4">
      <c r="C690">
        <v>0</v>
      </c>
      <c r="D690">
        <v>689</v>
      </c>
    </row>
    <row r="691" spans="3:4">
      <c r="C691">
        <v>0</v>
      </c>
      <c r="D691">
        <v>690</v>
      </c>
    </row>
    <row r="692" spans="3:4">
      <c r="C692">
        <v>0</v>
      </c>
      <c r="D692">
        <v>691</v>
      </c>
    </row>
    <row r="693" spans="3:4">
      <c r="C693">
        <v>0</v>
      </c>
      <c r="D693">
        <v>692</v>
      </c>
    </row>
    <row r="694" spans="3:4">
      <c r="C694">
        <v>0</v>
      </c>
      <c r="D694">
        <v>693</v>
      </c>
    </row>
    <row r="695" spans="3:4">
      <c r="C695">
        <v>0</v>
      </c>
      <c r="D695">
        <v>694</v>
      </c>
    </row>
    <row r="696" spans="3:4">
      <c r="C696">
        <v>0</v>
      </c>
      <c r="D696">
        <v>695</v>
      </c>
    </row>
    <row r="697" spans="3:4">
      <c r="C697">
        <v>0</v>
      </c>
      <c r="D697">
        <v>696</v>
      </c>
    </row>
    <row r="698" spans="3:4">
      <c r="C698">
        <v>0</v>
      </c>
      <c r="D698">
        <v>697</v>
      </c>
    </row>
    <row r="699" spans="3:4">
      <c r="C699">
        <v>0</v>
      </c>
      <c r="D699">
        <v>698</v>
      </c>
    </row>
    <row r="700" spans="3:4">
      <c r="C700">
        <v>0</v>
      </c>
      <c r="D700">
        <v>699</v>
      </c>
    </row>
    <row r="701" spans="3:4">
      <c r="C701">
        <v>0</v>
      </c>
      <c r="D701">
        <v>700</v>
      </c>
    </row>
    <row r="702" spans="3:4">
      <c r="C702">
        <v>0</v>
      </c>
      <c r="D702">
        <v>701</v>
      </c>
    </row>
    <row r="703" spans="3:4">
      <c r="C703">
        <v>0</v>
      </c>
      <c r="D703">
        <v>702</v>
      </c>
    </row>
    <row r="704" spans="3:4">
      <c r="C704">
        <v>0</v>
      </c>
      <c r="D704">
        <v>703</v>
      </c>
    </row>
    <row r="705" spans="3:4">
      <c r="C705">
        <v>0</v>
      </c>
      <c r="D705">
        <v>704</v>
      </c>
    </row>
    <row r="706" spans="3:4">
      <c r="C706">
        <v>0</v>
      </c>
      <c r="D706">
        <v>705</v>
      </c>
    </row>
    <row r="707" spans="3:4">
      <c r="C707">
        <v>0</v>
      </c>
      <c r="D707">
        <v>706</v>
      </c>
    </row>
    <row r="708" spans="3:4">
      <c r="C708">
        <v>0</v>
      </c>
      <c r="D708">
        <v>707</v>
      </c>
    </row>
    <row r="709" spans="3:4">
      <c r="C709">
        <v>0</v>
      </c>
      <c r="D709">
        <v>708</v>
      </c>
    </row>
    <row r="710" spans="3:4">
      <c r="C710">
        <v>0</v>
      </c>
      <c r="D710">
        <v>709</v>
      </c>
    </row>
    <row r="711" spans="3:4">
      <c r="C711">
        <v>0</v>
      </c>
      <c r="D711">
        <v>710</v>
      </c>
    </row>
    <row r="712" spans="3:4">
      <c r="C712">
        <v>0</v>
      </c>
      <c r="D712">
        <v>711</v>
      </c>
    </row>
    <row r="713" spans="3:4">
      <c r="C713">
        <v>0</v>
      </c>
      <c r="D713">
        <v>712</v>
      </c>
    </row>
    <row r="714" spans="3:4">
      <c r="C714">
        <v>0</v>
      </c>
      <c r="D714">
        <v>713</v>
      </c>
    </row>
    <row r="715" spans="3:4">
      <c r="C715">
        <v>0</v>
      </c>
      <c r="D715">
        <v>714</v>
      </c>
    </row>
    <row r="716" spans="3:4">
      <c r="C716">
        <v>0</v>
      </c>
      <c r="D716">
        <v>715</v>
      </c>
    </row>
    <row r="717" spans="3:4">
      <c r="C717">
        <v>0</v>
      </c>
      <c r="D717">
        <v>716</v>
      </c>
    </row>
    <row r="718" spans="3:4">
      <c r="C718">
        <v>0</v>
      </c>
      <c r="D718">
        <v>717</v>
      </c>
    </row>
    <row r="719" spans="3:4">
      <c r="C719">
        <v>0</v>
      </c>
      <c r="D719">
        <v>718</v>
      </c>
    </row>
    <row r="720" spans="3:4">
      <c r="C720">
        <v>0</v>
      </c>
      <c r="D720">
        <v>719</v>
      </c>
    </row>
    <row r="721" spans="3:4">
      <c r="C721">
        <v>0</v>
      </c>
      <c r="D721">
        <v>720</v>
      </c>
    </row>
    <row r="722" spans="3:4">
      <c r="C722">
        <v>0</v>
      </c>
      <c r="D722">
        <v>721</v>
      </c>
    </row>
    <row r="723" spans="3:4">
      <c r="C723">
        <v>0</v>
      </c>
      <c r="D723">
        <v>722</v>
      </c>
    </row>
    <row r="724" spans="3:4">
      <c r="C724">
        <v>0</v>
      </c>
      <c r="D724">
        <v>723</v>
      </c>
    </row>
    <row r="725" spans="3:4">
      <c r="C725">
        <v>0</v>
      </c>
      <c r="D725">
        <v>724</v>
      </c>
    </row>
    <row r="726" spans="3:4">
      <c r="C726">
        <v>0</v>
      </c>
      <c r="D726">
        <v>725</v>
      </c>
    </row>
    <row r="727" spans="3:4">
      <c r="C727">
        <v>0</v>
      </c>
      <c r="D727">
        <v>726</v>
      </c>
    </row>
    <row r="728" spans="3:4">
      <c r="C728">
        <v>0</v>
      </c>
      <c r="D728">
        <v>727</v>
      </c>
    </row>
    <row r="729" spans="3:4">
      <c r="C729">
        <v>0</v>
      </c>
      <c r="D729">
        <v>728</v>
      </c>
    </row>
    <row r="730" spans="3:4">
      <c r="C730">
        <v>0</v>
      </c>
      <c r="D730">
        <v>729</v>
      </c>
    </row>
    <row r="731" spans="3:4">
      <c r="C731">
        <v>0</v>
      </c>
      <c r="D731">
        <v>730</v>
      </c>
    </row>
    <row r="732" spans="3:4">
      <c r="C732">
        <v>0</v>
      </c>
      <c r="D732">
        <v>731</v>
      </c>
    </row>
    <row r="733" spans="3:4">
      <c r="C733">
        <v>0</v>
      </c>
      <c r="D733">
        <v>732</v>
      </c>
    </row>
    <row r="734" spans="3:4">
      <c r="C734">
        <v>0</v>
      </c>
      <c r="D734">
        <v>733</v>
      </c>
    </row>
    <row r="735" spans="3:4">
      <c r="C735">
        <v>0</v>
      </c>
      <c r="D735">
        <v>734</v>
      </c>
    </row>
    <row r="736" spans="3:4">
      <c r="C736">
        <v>0</v>
      </c>
      <c r="D736">
        <v>735</v>
      </c>
    </row>
    <row r="737" spans="3:4">
      <c r="C737">
        <v>0</v>
      </c>
      <c r="D737">
        <v>736</v>
      </c>
    </row>
    <row r="738" spans="3:4">
      <c r="C738">
        <v>0</v>
      </c>
      <c r="D738">
        <v>737</v>
      </c>
    </row>
    <row r="739" spans="3:4">
      <c r="C739">
        <v>0</v>
      </c>
      <c r="D739">
        <v>738</v>
      </c>
    </row>
    <row r="740" spans="3:4">
      <c r="C740">
        <v>0</v>
      </c>
      <c r="D740">
        <v>739</v>
      </c>
    </row>
    <row r="741" spans="3:4">
      <c r="C741">
        <v>0</v>
      </c>
      <c r="D741">
        <v>740</v>
      </c>
    </row>
    <row r="742" spans="3:4">
      <c r="C742">
        <v>0</v>
      </c>
      <c r="D742">
        <v>741</v>
      </c>
    </row>
    <row r="743" spans="3:4">
      <c r="C743">
        <v>0</v>
      </c>
      <c r="D743">
        <v>742</v>
      </c>
    </row>
    <row r="744" spans="3:4">
      <c r="C744">
        <v>0</v>
      </c>
      <c r="D744">
        <v>743</v>
      </c>
    </row>
    <row r="745" spans="3:4">
      <c r="C745">
        <v>0</v>
      </c>
      <c r="D745">
        <v>744</v>
      </c>
    </row>
    <row r="746" spans="3:4">
      <c r="C746">
        <v>0</v>
      </c>
      <c r="D746">
        <v>745</v>
      </c>
    </row>
    <row r="747" spans="3:4">
      <c r="C747">
        <v>0</v>
      </c>
      <c r="D747">
        <v>746</v>
      </c>
    </row>
    <row r="748" spans="3:4">
      <c r="C748">
        <v>0</v>
      </c>
      <c r="D748">
        <v>747</v>
      </c>
    </row>
    <row r="749" spans="3:4">
      <c r="C749">
        <v>0</v>
      </c>
      <c r="D749">
        <v>748</v>
      </c>
    </row>
    <row r="750" spans="3:4">
      <c r="C750">
        <v>0</v>
      </c>
      <c r="D750">
        <v>749</v>
      </c>
    </row>
    <row r="751" spans="3:4">
      <c r="C751">
        <v>0</v>
      </c>
      <c r="D751">
        <v>750</v>
      </c>
    </row>
    <row r="752" spans="3:4">
      <c r="C752">
        <v>0</v>
      </c>
      <c r="D752">
        <v>751</v>
      </c>
    </row>
    <row r="753" spans="3:4">
      <c r="C753">
        <v>0</v>
      </c>
      <c r="D753">
        <v>752</v>
      </c>
    </row>
    <row r="754" spans="3:4">
      <c r="C754">
        <v>0</v>
      </c>
      <c r="D754">
        <v>753</v>
      </c>
    </row>
    <row r="755" spans="3:4">
      <c r="C755">
        <v>0</v>
      </c>
      <c r="D755">
        <v>754</v>
      </c>
    </row>
    <row r="756" spans="3:4">
      <c r="C756">
        <v>0</v>
      </c>
      <c r="D756">
        <v>755</v>
      </c>
    </row>
    <row r="757" spans="3:4">
      <c r="C757">
        <v>0</v>
      </c>
      <c r="D757">
        <v>756</v>
      </c>
    </row>
    <row r="758" spans="3:4">
      <c r="C758">
        <v>0</v>
      </c>
      <c r="D758">
        <v>757</v>
      </c>
    </row>
    <row r="759" spans="3:4">
      <c r="C759">
        <v>0</v>
      </c>
      <c r="D759">
        <v>758</v>
      </c>
    </row>
    <row r="760" spans="3:4">
      <c r="C760">
        <v>0</v>
      </c>
      <c r="D760">
        <v>759</v>
      </c>
    </row>
    <row r="761" spans="3:4">
      <c r="C761">
        <v>0</v>
      </c>
      <c r="D761">
        <v>760</v>
      </c>
    </row>
    <row r="762" spans="3:4">
      <c r="C762">
        <v>0</v>
      </c>
      <c r="D762">
        <v>761</v>
      </c>
    </row>
    <row r="763" spans="3:4">
      <c r="C763">
        <v>0</v>
      </c>
      <c r="D763">
        <v>762</v>
      </c>
    </row>
    <row r="764" spans="3:4">
      <c r="C764">
        <v>0</v>
      </c>
      <c r="D764">
        <v>763</v>
      </c>
    </row>
    <row r="765" spans="3:4">
      <c r="C765">
        <v>0</v>
      </c>
      <c r="D765">
        <v>764</v>
      </c>
    </row>
    <row r="766" spans="3:4">
      <c r="C766">
        <v>0</v>
      </c>
      <c r="D766">
        <v>765</v>
      </c>
    </row>
    <row r="767" spans="3:4">
      <c r="C767">
        <v>0</v>
      </c>
      <c r="D767">
        <v>766</v>
      </c>
    </row>
    <row r="768" spans="3:4">
      <c r="C768">
        <v>0</v>
      </c>
      <c r="D768">
        <v>767</v>
      </c>
    </row>
    <row r="769" spans="3:4">
      <c r="C769">
        <v>0</v>
      </c>
      <c r="D769">
        <v>768</v>
      </c>
    </row>
    <row r="770" spans="3:4">
      <c r="C770">
        <v>0</v>
      </c>
      <c r="D770">
        <v>769</v>
      </c>
    </row>
    <row r="771" spans="3:4">
      <c r="C771">
        <v>0</v>
      </c>
      <c r="D771">
        <v>770</v>
      </c>
    </row>
    <row r="772" spans="3:4">
      <c r="C772">
        <v>0</v>
      </c>
      <c r="D772">
        <v>771</v>
      </c>
    </row>
    <row r="773" spans="3:4">
      <c r="C773">
        <v>0</v>
      </c>
      <c r="D773">
        <v>772</v>
      </c>
    </row>
    <row r="774" spans="3:4">
      <c r="C774">
        <v>0</v>
      </c>
      <c r="D774">
        <v>773</v>
      </c>
    </row>
    <row r="775" spans="3:4">
      <c r="C775">
        <v>0</v>
      </c>
      <c r="D775">
        <v>774</v>
      </c>
    </row>
    <row r="776" spans="3:4">
      <c r="C776">
        <v>0</v>
      </c>
      <c r="D776">
        <v>775</v>
      </c>
    </row>
    <row r="777" spans="3:4">
      <c r="C777">
        <v>0</v>
      </c>
      <c r="D777">
        <v>776</v>
      </c>
    </row>
    <row r="778" spans="3:4">
      <c r="C778">
        <v>0</v>
      </c>
      <c r="D778">
        <v>777</v>
      </c>
    </row>
    <row r="779" spans="3:4">
      <c r="C779">
        <v>0</v>
      </c>
      <c r="D779">
        <v>778</v>
      </c>
    </row>
    <row r="780" spans="3:4">
      <c r="C780">
        <v>0</v>
      </c>
      <c r="D780">
        <v>779</v>
      </c>
    </row>
    <row r="781" spans="3:4">
      <c r="C781">
        <v>0</v>
      </c>
      <c r="D781">
        <v>780</v>
      </c>
    </row>
    <row r="782" spans="3:4">
      <c r="C782">
        <v>0</v>
      </c>
      <c r="D782">
        <v>781</v>
      </c>
    </row>
    <row r="783" spans="3:4">
      <c r="C783">
        <v>0</v>
      </c>
      <c r="D783">
        <v>782</v>
      </c>
    </row>
    <row r="784" spans="3:4">
      <c r="C784">
        <v>0</v>
      </c>
      <c r="D784">
        <v>783</v>
      </c>
    </row>
    <row r="785" spans="3:4">
      <c r="C785">
        <v>0</v>
      </c>
      <c r="D785">
        <v>784</v>
      </c>
    </row>
    <row r="786" spans="3:4">
      <c r="C786">
        <v>0</v>
      </c>
      <c r="D786">
        <v>785</v>
      </c>
    </row>
    <row r="787" spans="3:4">
      <c r="C787">
        <v>0</v>
      </c>
      <c r="D787">
        <v>786</v>
      </c>
    </row>
    <row r="788" spans="3:4">
      <c r="C788">
        <v>0</v>
      </c>
      <c r="D788">
        <v>787</v>
      </c>
    </row>
    <row r="789" spans="3:4">
      <c r="C789">
        <v>0</v>
      </c>
      <c r="D789">
        <v>788</v>
      </c>
    </row>
    <row r="790" spans="3:4">
      <c r="C790">
        <v>0</v>
      </c>
      <c r="D790">
        <v>789</v>
      </c>
    </row>
    <row r="791" spans="3:4">
      <c r="C791">
        <v>0</v>
      </c>
      <c r="D791">
        <v>790</v>
      </c>
    </row>
    <row r="792" spans="3:4">
      <c r="C792">
        <v>0</v>
      </c>
      <c r="D792">
        <v>791</v>
      </c>
    </row>
    <row r="793" spans="3:4">
      <c r="C793">
        <v>0</v>
      </c>
      <c r="D793">
        <v>792</v>
      </c>
    </row>
    <row r="794" spans="3:4">
      <c r="C794">
        <v>0</v>
      </c>
      <c r="D794">
        <v>793</v>
      </c>
    </row>
    <row r="795" spans="3:4">
      <c r="C795">
        <v>0</v>
      </c>
      <c r="D795">
        <v>794</v>
      </c>
    </row>
    <row r="796" spans="3:4">
      <c r="C796">
        <v>0</v>
      </c>
      <c r="D796">
        <v>795</v>
      </c>
    </row>
    <row r="797" spans="3:4">
      <c r="C797">
        <v>0</v>
      </c>
      <c r="D797">
        <v>796</v>
      </c>
    </row>
    <row r="798" spans="3:4">
      <c r="C798">
        <v>0</v>
      </c>
      <c r="D798">
        <v>797</v>
      </c>
    </row>
    <row r="799" spans="3:4">
      <c r="C799">
        <v>0</v>
      </c>
      <c r="D799">
        <v>798</v>
      </c>
    </row>
    <row r="800" spans="3:4">
      <c r="C800">
        <v>0</v>
      </c>
      <c r="D800">
        <v>799</v>
      </c>
    </row>
    <row r="801" spans="3:4">
      <c r="C801">
        <v>0</v>
      </c>
      <c r="D801">
        <v>800</v>
      </c>
    </row>
    <row r="802" spans="3:4">
      <c r="C802">
        <v>0</v>
      </c>
      <c r="D802">
        <v>801</v>
      </c>
    </row>
    <row r="803" spans="3:4">
      <c r="C803">
        <v>0</v>
      </c>
      <c r="D803">
        <v>802</v>
      </c>
    </row>
    <row r="804" spans="3:4">
      <c r="C804">
        <v>0</v>
      </c>
      <c r="D804">
        <v>803</v>
      </c>
    </row>
    <row r="805" spans="3:4">
      <c r="C805">
        <v>0</v>
      </c>
      <c r="D805">
        <v>804</v>
      </c>
    </row>
    <row r="806" spans="3:4">
      <c r="C806">
        <v>0</v>
      </c>
      <c r="D806">
        <v>805</v>
      </c>
    </row>
    <row r="807" spans="3:4">
      <c r="C807">
        <v>0</v>
      </c>
      <c r="D807">
        <v>806</v>
      </c>
    </row>
    <row r="808" spans="3:4">
      <c r="C808">
        <v>0</v>
      </c>
      <c r="D808">
        <v>807</v>
      </c>
    </row>
    <row r="809" spans="3:4">
      <c r="C809">
        <v>0</v>
      </c>
      <c r="D809">
        <v>808</v>
      </c>
    </row>
    <row r="810" spans="3:4">
      <c r="C810">
        <v>0</v>
      </c>
      <c r="D810">
        <v>809</v>
      </c>
    </row>
    <row r="811" spans="3:4">
      <c r="C811">
        <v>0</v>
      </c>
      <c r="D811">
        <v>810</v>
      </c>
    </row>
    <row r="812" spans="3:4">
      <c r="C812">
        <v>0</v>
      </c>
      <c r="D812">
        <v>811</v>
      </c>
    </row>
    <row r="813" spans="3:4">
      <c r="C813">
        <v>0</v>
      </c>
      <c r="D813">
        <v>812</v>
      </c>
    </row>
    <row r="814" spans="3:4">
      <c r="C814">
        <v>0</v>
      </c>
      <c r="D814">
        <v>813</v>
      </c>
    </row>
    <row r="815" spans="3:4">
      <c r="C815">
        <v>0</v>
      </c>
      <c r="D815">
        <v>814</v>
      </c>
    </row>
    <row r="816" spans="3:4">
      <c r="C816">
        <v>0</v>
      </c>
      <c r="D816">
        <v>815</v>
      </c>
    </row>
    <row r="817" spans="3:4">
      <c r="C817">
        <v>0</v>
      </c>
      <c r="D817">
        <v>816</v>
      </c>
    </row>
    <row r="818" spans="3:4">
      <c r="C818">
        <v>0</v>
      </c>
      <c r="D818">
        <v>817</v>
      </c>
    </row>
    <row r="819" spans="3:4">
      <c r="C819">
        <v>0</v>
      </c>
      <c r="D819">
        <v>818</v>
      </c>
    </row>
    <row r="820" spans="3:4">
      <c r="C820">
        <v>0</v>
      </c>
      <c r="D820">
        <v>819</v>
      </c>
    </row>
    <row r="821" spans="3:4">
      <c r="C821">
        <v>0</v>
      </c>
      <c r="D821">
        <v>820</v>
      </c>
    </row>
    <row r="822" spans="3:4">
      <c r="C822">
        <v>0</v>
      </c>
      <c r="D822">
        <v>821</v>
      </c>
    </row>
    <row r="823" spans="3:4">
      <c r="C823">
        <v>0</v>
      </c>
      <c r="D823">
        <v>822</v>
      </c>
    </row>
    <row r="824" spans="3:4">
      <c r="C824">
        <v>0</v>
      </c>
      <c r="D824">
        <v>823</v>
      </c>
    </row>
    <row r="825" spans="3:4">
      <c r="C825">
        <v>0</v>
      </c>
      <c r="D825">
        <v>824</v>
      </c>
    </row>
    <row r="826" spans="3:4">
      <c r="C826">
        <v>0</v>
      </c>
      <c r="D826">
        <v>825</v>
      </c>
    </row>
    <row r="827" spans="3:4">
      <c r="C827">
        <v>0</v>
      </c>
      <c r="D827">
        <v>826</v>
      </c>
    </row>
    <row r="828" spans="3:4">
      <c r="C828">
        <v>0</v>
      </c>
      <c r="D828">
        <v>827</v>
      </c>
    </row>
    <row r="829" spans="3:4">
      <c r="C829">
        <v>0</v>
      </c>
      <c r="D829">
        <v>828</v>
      </c>
    </row>
    <row r="830" spans="3:4">
      <c r="C830">
        <v>0</v>
      </c>
      <c r="D830">
        <v>829</v>
      </c>
    </row>
    <row r="831" spans="3:4">
      <c r="C831">
        <v>0</v>
      </c>
      <c r="D831">
        <v>830</v>
      </c>
    </row>
    <row r="832" spans="3:4">
      <c r="C832">
        <v>0</v>
      </c>
      <c r="D832">
        <v>831</v>
      </c>
    </row>
    <row r="833" spans="3:4">
      <c r="C833">
        <v>0</v>
      </c>
      <c r="D833">
        <v>832</v>
      </c>
    </row>
    <row r="834" spans="3:4">
      <c r="C834">
        <v>0</v>
      </c>
      <c r="D834">
        <v>833</v>
      </c>
    </row>
    <row r="835" spans="3:4">
      <c r="C835">
        <v>0</v>
      </c>
      <c r="D835">
        <v>834</v>
      </c>
    </row>
    <row r="836" spans="3:4">
      <c r="C836">
        <v>0</v>
      </c>
      <c r="D836">
        <v>835</v>
      </c>
    </row>
    <row r="837" spans="3:4">
      <c r="C837">
        <v>0</v>
      </c>
      <c r="D837">
        <v>836</v>
      </c>
    </row>
    <row r="838" spans="3:4">
      <c r="C838">
        <v>0</v>
      </c>
      <c r="D838">
        <v>837</v>
      </c>
    </row>
    <row r="839" spans="3:4">
      <c r="C839">
        <v>0</v>
      </c>
      <c r="D839">
        <v>838</v>
      </c>
    </row>
    <row r="840" spans="3:4">
      <c r="C840">
        <v>0</v>
      </c>
      <c r="D840">
        <v>839</v>
      </c>
    </row>
    <row r="841" spans="3:4">
      <c r="C841">
        <v>0</v>
      </c>
      <c r="D841">
        <v>840</v>
      </c>
    </row>
    <row r="842" spans="3:4">
      <c r="C842">
        <v>0</v>
      </c>
      <c r="D842">
        <v>841</v>
      </c>
    </row>
    <row r="843" spans="3:4">
      <c r="C843">
        <v>0</v>
      </c>
      <c r="D843">
        <v>842</v>
      </c>
    </row>
    <row r="844" spans="3:4">
      <c r="C844">
        <v>0</v>
      </c>
      <c r="D844">
        <v>843</v>
      </c>
    </row>
    <row r="845" spans="3:4">
      <c r="C845">
        <v>0</v>
      </c>
      <c r="D845">
        <v>844</v>
      </c>
    </row>
    <row r="846" spans="3:4">
      <c r="C846">
        <v>0</v>
      </c>
      <c r="D846">
        <v>845</v>
      </c>
    </row>
    <row r="847" spans="3:4">
      <c r="C847">
        <v>0</v>
      </c>
      <c r="D847">
        <v>846</v>
      </c>
    </row>
    <row r="848" spans="3:4">
      <c r="C848">
        <v>0</v>
      </c>
      <c r="D848">
        <v>847</v>
      </c>
    </row>
    <row r="849" spans="3:4">
      <c r="C849">
        <v>0</v>
      </c>
      <c r="D849">
        <v>848</v>
      </c>
    </row>
    <row r="850" spans="3:4">
      <c r="C850">
        <v>0</v>
      </c>
      <c r="D850">
        <v>849</v>
      </c>
    </row>
    <row r="851" spans="3:4">
      <c r="C851">
        <v>0</v>
      </c>
      <c r="D851">
        <v>850</v>
      </c>
    </row>
    <row r="852" spans="3:4">
      <c r="C852">
        <v>0</v>
      </c>
      <c r="D852">
        <v>851</v>
      </c>
    </row>
    <row r="853" spans="3:4">
      <c r="C853">
        <v>0</v>
      </c>
      <c r="D853">
        <v>852</v>
      </c>
    </row>
    <row r="854" spans="3:4">
      <c r="C854">
        <v>0</v>
      </c>
      <c r="D854">
        <v>853</v>
      </c>
    </row>
    <row r="855" spans="3:4">
      <c r="C855">
        <v>0</v>
      </c>
      <c r="D855">
        <v>854</v>
      </c>
    </row>
    <row r="856" spans="3:4">
      <c r="C856">
        <v>0</v>
      </c>
      <c r="D856">
        <v>855</v>
      </c>
    </row>
    <row r="857" spans="3:4">
      <c r="C857">
        <v>0</v>
      </c>
      <c r="D857">
        <v>856</v>
      </c>
    </row>
    <row r="858" spans="3:4">
      <c r="C858">
        <v>0</v>
      </c>
      <c r="D858">
        <v>857</v>
      </c>
    </row>
    <row r="859" spans="3:4">
      <c r="C859">
        <v>0</v>
      </c>
      <c r="D859">
        <v>858</v>
      </c>
    </row>
    <row r="860" spans="3:4">
      <c r="C860">
        <v>0</v>
      </c>
      <c r="D860">
        <v>859</v>
      </c>
    </row>
    <row r="861" spans="3:4">
      <c r="C861">
        <v>0</v>
      </c>
      <c r="D861">
        <v>860</v>
      </c>
    </row>
    <row r="862" spans="3:4">
      <c r="C862">
        <v>0</v>
      </c>
      <c r="D862">
        <v>861</v>
      </c>
    </row>
    <row r="863" spans="3:4">
      <c r="C863">
        <v>0</v>
      </c>
      <c r="D863">
        <v>862</v>
      </c>
    </row>
    <row r="864" spans="3:4">
      <c r="C864">
        <v>0</v>
      </c>
      <c r="D864">
        <v>863</v>
      </c>
    </row>
    <row r="865" spans="3:4">
      <c r="C865">
        <v>0</v>
      </c>
      <c r="D865">
        <v>864</v>
      </c>
    </row>
    <row r="866" spans="3:4">
      <c r="C866">
        <v>0</v>
      </c>
      <c r="D866">
        <v>865</v>
      </c>
    </row>
    <row r="867" spans="3:4">
      <c r="C867">
        <v>0</v>
      </c>
      <c r="D867">
        <v>866</v>
      </c>
    </row>
    <row r="868" spans="3:4">
      <c r="C868">
        <v>0</v>
      </c>
      <c r="D868">
        <v>867</v>
      </c>
    </row>
    <row r="869" spans="3:4">
      <c r="C869">
        <v>0</v>
      </c>
      <c r="D869">
        <v>868</v>
      </c>
    </row>
    <row r="870" spans="3:4">
      <c r="C870">
        <v>0</v>
      </c>
      <c r="D870">
        <v>869</v>
      </c>
    </row>
    <row r="871" spans="3:4">
      <c r="C871">
        <v>0</v>
      </c>
      <c r="D871">
        <v>870</v>
      </c>
    </row>
    <row r="872" spans="3:4">
      <c r="C872">
        <v>0</v>
      </c>
      <c r="D872">
        <v>871</v>
      </c>
    </row>
    <row r="873" spans="3:4">
      <c r="C873">
        <v>0</v>
      </c>
      <c r="D873">
        <v>872</v>
      </c>
    </row>
    <row r="874" spans="3:4">
      <c r="C874">
        <v>0</v>
      </c>
      <c r="D874">
        <v>873</v>
      </c>
    </row>
    <row r="875" spans="3:4">
      <c r="C875">
        <v>0</v>
      </c>
      <c r="D875">
        <v>874</v>
      </c>
    </row>
    <row r="876" spans="3:4">
      <c r="C876">
        <v>0</v>
      </c>
      <c r="D876">
        <v>875</v>
      </c>
    </row>
    <row r="877" spans="3:4">
      <c r="C877">
        <v>0</v>
      </c>
      <c r="D877">
        <v>876</v>
      </c>
    </row>
    <row r="878" spans="3:4">
      <c r="C878">
        <v>0</v>
      </c>
      <c r="D878">
        <v>877</v>
      </c>
    </row>
    <row r="879" spans="3:4">
      <c r="C879">
        <v>0</v>
      </c>
      <c r="D879">
        <v>878</v>
      </c>
    </row>
    <row r="880" spans="3:4">
      <c r="C880">
        <v>0</v>
      </c>
      <c r="D880">
        <v>879</v>
      </c>
    </row>
    <row r="881" spans="3:4">
      <c r="C881">
        <v>0</v>
      </c>
      <c r="D881">
        <v>880</v>
      </c>
    </row>
    <row r="882" spans="3:4">
      <c r="C882">
        <v>0</v>
      </c>
      <c r="D882">
        <v>881</v>
      </c>
    </row>
    <row r="883" spans="3:4">
      <c r="C883">
        <v>0</v>
      </c>
      <c r="D883">
        <v>882</v>
      </c>
    </row>
    <row r="884" spans="3:4">
      <c r="C884">
        <v>0</v>
      </c>
      <c r="D884">
        <v>883</v>
      </c>
    </row>
    <row r="885" spans="3:4">
      <c r="C885">
        <v>0</v>
      </c>
      <c r="D885">
        <v>884</v>
      </c>
    </row>
    <row r="886" spans="3:4">
      <c r="C886">
        <v>0</v>
      </c>
      <c r="D886">
        <v>885</v>
      </c>
    </row>
    <row r="887" spans="3:4">
      <c r="C887">
        <v>0</v>
      </c>
      <c r="D887">
        <v>886</v>
      </c>
    </row>
    <row r="888" spans="3:4">
      <c r="C888">
        <v>0</v>
      </c>
      <c r="D888">
        <v>887</v>
      </c>
    </row>
    <row r="889" spans="3:4">
      <c r="C889">
        <v>0</v>
      </c>
      <c r="D889">
        <v>888</v>
      </c>
    </row>
    <row r="890" spans="3:4">
      <c r="C890">
        <v>0</v>
      </c>
      <c r="D890">
        <v>889</v>
      </c>
    </row>
    <row r="891" spans="3:4">
      <c r="C891">
        <v>0</v>
      </c>
      <c r="D891">
        <v>890</v>
      </c>
    </row>
    <row r="892" spans="3:4">
      <c r="C892">
        <v>0</v>
      </c>
      <c r="D892">
        <v>891</v>
      </c>
    </row>
    <row r="893" spans="3:4">
      <c r="C893">
        <v>0</v>
      </c>
      <c r="D893">
        <v>892</v>
      </c>
    </row>
    <row r="894" spans="3:4">
      <c r="C894">
        <v>0</v>
      </c>
      <c r="D894">
        <v>893</v>
      </c>
    </row>
    <row r="895" spans="3:4">
      <c r="C895">
        <v>0</v>
      </c>
      <c r="D895">
        <v>894</v>
      </c>
    </row>
    <row r="896" spans="3:4">
      <c r="C896">
        <v>0</v>
      </c>
      <c r="D896">
        <v>895</v>
      </c>
    </row>
    <row r="897" spans="3:4">
      <c r="C897">
        <v>0</v>
      </c>
      <c r="D897">
        <v>896</v>
      </c>
    </row>
    <row r="898" spans="3:4">
      <c r="C898">
        <v>0</v>
      </c>
      <c r="D898">
        <v>897</v>
      </c>
    </row>
    <row r="899" spans="3:4">
      <c r="C899">
        <v>0</v>
      </c>
      <c r="D899">
        <v>898</v>
      </c>
    </row>
    <row r="900" spans="3:4">
      <c r="C900">
        <v>0</v>
      </c>
      <c r="D900">
        <v>899</v>
      </c>
    </row>
    <row r="901" spans="3:4">
      <c r="C901">
        <v>0</v>
      </c>
      <c r="D901">
        <v>900</v>
      </c>
    </row>
    <row r="902" spans="3:4">
      <c r="C902">
        <v>0</v>
      </c>
      <c r="D902">
        <v>901</v>
      </c>
    </row>
    <row r="903" spans="3:4">
      <c r="C903">
        <v>0</v>
      </c>
      <c r="D903">
        <v>902</v>
      </c>
    </row>
    <row r="904" spans="3:4">
      <c r="C904">
        <v>0</v>
      </c>
      <c r="D904">
        <v>903</v>
      </c>
    </row>
    <row r="905" spans="3:4">
      <c r="C905">
        <v>0</v>
      </c>
      <c r="D905">
        <v>904</v>
      </c>
    </row>
    <row r="906" spans="3:4">
      <c r="C906">
        <v>0</v>
      </c>
      <c r="D906">
        <v>905</v>
      </c>
    </row>
    <row r="907" spans="3:4">
      <c r="C907">
        <v>0</v>
      </c>
      <c r="D907">
        <v>906</v>
      </c>
    </row>
    <row r="908" spans="3:4">
      <c r="C908">
        <v>0</v>
      </c>
      <c r="D908">
        <v>907</v>
      </c>
    </row>
    <row r="909" spans="3:4">
      <c r="C909">
        <v>0</v>
      </c>
      <c r="D909">
        <v>908</v>
      </c>
    </row>
    <row r="910" spans="3:4">
      <c r="C910">
        <v>0</v>
      </c>
      <c r="D910">
        <v>909</v>
      </c>
    </row>
    <row r="911" spans="3:4">
      <c r="C911">
        <v>0</v>
      </c>
      <c r="D911">
        <v>910</v>
      </c>
    </row>
    <row r="912" spans="3:4">
      <c r="C912">
        <v>0</v>
      </c>
      <c r="D912">
        <v>911</v>
      </c>
    </row>
    <row r="913" spans="3:4">
      <c r="C913">
        <v>0</v>
      </c>
      <c r="D913">
        <v>912</v>
      </c>
    </row>
    <row r="914" spans="3:4">
      <c r="C914">
        <v>0</v>
      </c>
      <c r="D914">
        <v>913</v>
      </c>
    </row>
    <row r="915" spans="3:4">
      <c r="C915">
        <v>0</v>
      </c>
      <c r="D915">
        <v>914</v>
      </c>
    </row>
    <row r="916" spans="3:4">
      <c r="C916">
        <v>0</v>
      </c>
      <c r="D916">
        <v>915</v>
      </c>
    </row>
    <row r="917" spans="3:4">
      <c r="C917">
        <v>0</v>
      </c>
      <c r="D917">
        <v>916</v>
      </c>
    </row>
    <row r="918" spans="3:4">
      <c r="C918">
        <v>0</v>
      </c>
      <c r="D918">
        <v>917</v>
      </c>
    </row>
    <row r="919" spans="3:4">
      <c r="C919">
        <v>0</v>
      </c>
      <c r="D919">
        <v>918</v>
      </c>
    </row>
    <row r="920" spans="3:4">
      <c r="C920">
        <v>0</v>
      </c>
      <c r="D920">
        <v>919</v>
      </c>
    </row>
    <row r="921" spans="3:4">
      <c r="C921">
        <v>0</v>
      </c>
      <c r="D921">
        <v>920</v>
      </c>
    </row>
    <row r="922" spans="3:4">
      <c r="C922">
        <v>0</v>
      </c>
      <c r="D922">
        <v>921</v>
      </c>
    </row>
    <row r="923" spans="3:4">
      <c r="C923">
        <v>0</v>
      </c>
      <c r="D923">
        <v>922</v>
      </c>
    </row>
    <row r="924" spans="3:4">
      <c r="C924">
        <v>0</v>
      </c>
      <c r="D924">
        <v>923</v>
      </c>
    </row>
    <row r="925" spans="3:4">
      <c r="C925">
        <v>0</v>
      </c>
      <c r="D925">
        <v>924</v>
      </c>
    </row>
    <row r="926" spans="3:4">
      <c r="C926">
        <v>0</v>
      </c>
      <c r="D926">
        <v>925</v>
      </c>
    </row>
    <row r="927" spans="3:4">
      <c r="C927">
        <v>0</v>
      </c>
      <c r="D927">
        <v>926</v>
      </c>
    </row>
    <row r="928" spans="3:4">
      <c r="C928">
        <v>0</v>
      </c>
      <c r="D928">
        <v>927</v>
      </c>
    </row>
    <row r="929" spans="3:4">
      <c r="C929">
        <v>0</v>
      </c>
      <c r="D929">
        <v>928</v>
      </c>
    </row>
    <row r="930" spans="3:4">
      <c r="C930">
        <v>0</v>
      </c>
      <c r="D930">
        <v>929</v>
      </c>
    </row>
    <row r="931" spans="3:4">
      <c r="C931">
        <v>0</v>
      </c>
      <c r="D931">
        <v>930</v>
      </c>
    </row>
    <row r="932" spans="3:4">
      <c r="C932">
        <v>0</v>
      </c>
      <c r="D932">
        <v>931</v>
      </c>
    </row>
    <row r="933" spans="3:4">
      <c r="C933">
        <v>0</v>
      </c>
      <c r="D933">
        <v>932</v>
      </c>
    </row>
    <row r="934" spans="3:4">
      <c r="C934">
        <v>0</v>
      </c>
      <c r="D934">
        <v>933</v>
      </c>
    </row>
    <row r="935" spans="3:4">
      <c r="C935">
        <v>0</v>
      </c>
      <c r="D935">
        <v>934</v>
      </c>
    </row>
    <row r="936" spans="3:4">
      <c r="C936">
        <v>0</v>
      </c>
      <c r="D936">
        <v>935</v>
      </c>
    </row>
    <row r="937" spans="3:4">
      <c r="C937">
        <v>0</v>
      </c>
      <c r="D937">
        <v>936</v>
      </c>
    </row>
    <row r="938" spans="3:4">
      <c r="C938">
        <v>0</v>
      </c>
      <c r="D938">
        <v>937</v>
      </c>
    </row>
    <row r="939" spans="3:4">
      <c r="C939">
        <v>0</v>
      </c>
      <c r="D939">
        <v>938</v>
      </c>
    </row>
    <row r="940" spans="3:4">
      <c r="C940">
        <v>0</v>
      </c>
      <c r="D940">
        <v>939</v>
      </c>
    </row>
    <row r="941" spans="3:4">
      <c r="C941">
        <v>0</v>
      </c>
      <c r="D941">
        <v>940</v>
      </c>
    </row>
    <row r="942" spans="3:4">
      <c r="C942">
        <v>0</v>
      </c>
      <c r="D942">
        <v>941</v>
      </c>
    </row>
    <row r="943" spans="3:4">
      <c r="C943">
        <v>0</v>
      </c>
      <c r="D943">
        <v>942</v>
      </c>
    </row>
    <row r="944" spans="3:4">
      <c r="C944">
        <v>0</v>
      </c>
      <c r="D944">
        <v>943</v>
      </c>
    </row>
    <row r="945" spans="3:4">
      <c r="C945">
        <v>0</v>
      </c>
      <c r="D945">
        <v>944</v>
      </c>
    </row>
    <row r="946" spans="3:4">
      <c r="C946">
        <v>0</v>
      </c>
      <c r="D946">
        <v>945</v>
      </c>
    </row>
    <row r="947" spans="3:4">
      <c r="C947">
        <v>0</v>
      </c>
      <c r="D947">
        <v>946</v>
      </c>
    </row>
    <row r="948" spans="3:4">
      <c r="C948">
        <v>0</v>
      </c>
      <c r="D948">
        <v>947</v>
      </c>
    </row>
    <row r="949" spans="3:4">
      <c r="C949">
        <v>0</v>
      </c>
      <c r="D949">
        <v>948</v>
      </c>
    </row>
    <row r="950" spans="3:4">
      <c r="C950">
        <v>0</v>
      </c>
      <c r="D950">
        <v>949</v>
      </c>
    </row>
    <row r="951" spans="3:4">
      <c r="C951">
        <v>0</v>
      </c>
      <c r="D951">
        <v>950</v>
      </c>
    </row>
    <row r="952" spans="3:4">
      <c r="C952">
        <v>0</v>
      </c>
      <c r="D952">
        <v>951</v>
      </c>
    </row>
    <row r="953" spans="3:4">
      <c r="C953">
        <v>0</v>
      </c>
      <c r="D953">
        <v>952</v>
      </c>
    </row>
    <row r="954" spans="3:4">
      <c r="C954">
        <v>0</v>
      </c>
      <c r="D954">
        <v>953</v>
      </c>
    </row>
    <row r="955" spans="3:4">
      <c r="C955">
        <v>0</v>
      </c>
      <c r="D955">
        <v>954</v>
      </c>
    </row>
    <row r="956" spans="3:4">
      <c r="C956">
        <v>0</v>
      </c>
      <c r="D956">
        <v>955</v>
      </c>
    </row>
    <row r="957" spans="3:4">
      <c r="C957">
        <v>0</v>
      </c>
      <c r="D957">
        <v>956</v>
      </c>
    </row>
    <row r="958" spans="3:4">
      <c r="C958">
        <v>0</v>
      </c>
      <c r="D958">
        <v>957</v>
      </c>
    </row>
    <row r="959" spans="3:4">
      <c r="C959">
        <v>0</v>
      </c>
      <c r="D959">
        <v>958</v>
      </c>
    </row>
    <row r="960" spans="3:4">
      <c r="C960">
        <v>0</v>
      </c>
      <c r="D960">
        <v>959</v>
      </c>
    </row>
    <row r="961" spans="3:4">
      <c r="C961">
        <v>0</v>
      </c>
      <c r="D961">
        <v>960</v>
      </c>
    </row>
    <row r="962" spans="3:4">
      <c r="C962">
        <v>0</v>
      </c>
      <c r="D962">
        <v>961</v>
      </c>
    </row>
    <row r="963" spans="3:4">
      <c r="C963">
        <v>0</v>
      </c>
      <c r="D963">
        <v>962</v>
      </c>
    </row>
    <row r="964" spans="3:4">
      <c r="C964">
        <v>0</v>
      </c>
      <c r="D964">
        <v>963</v>
      </c>
    </row>
    <row r="965" spans="3:4">
      <c r="C965">
        <v>0</v>
      </c>
      <c r="D965">
        <v>964</v>
      </c>
    </row>
    <row r="966" spans="3:4">
      <c r="C966">
        <v>0</v>
      </c>
      <c r="D966">
        <v>965</v>
      </c>
    </row>
    <row r="967" spans="3:4">
      <c r="C967">
        <v>0</v>
      </c>
      <c r="D967">
        <v>966</v>
      </c>
    </row>
    <row r="968" spans="3:4">
      <c r="C968">
        <v>0</v>
      </c>
      <c r="D968">
        <v>967</v>
      </c>
    </row>
    <row r="969" spans="3:4">
      <c r="C969">
        <v>0</v>
      </c>
      <c r="D969">
        <v>968</v>
      </c>
    </row>
    <row r="970" spans="3:4">
      <c r="C970">
        <v>0</v>
      </c>
      <c r="D970">
        <v>969</v>
      </c>
    </row>
    <row r="971" spans="3:4">
      <c r="C971">
        <v>0</v>
      </c>
      <c r="D971">
        <v>970</v>
      </c>
    </row>
    <row r="972" spans="3:4">
      <c r="C972">
        <v>0</v>
      </c>
      <c r="D972">
        <v>971</v>
      </c>
    </row>
    <row r="973" spans="3:4">
      <c r="C973">
        <v>0</v>
      </c>
      <c r="D973">
        <v>972</v>
      </c>
    </row>
    <row r="974" spans="3:4">
      <c r="C974">
        <v>0</v>
      </c>
      <c r="D974">
        <v>973</v>
      </c>
    </row>
    <row r="975" spans="3:4">
      <c r="C975">
        <v>0</v>
      </c>
      <c r="D975">
        <v>974</v>
      </c>
    </row>
    <row r="976" spans="3:4">
      <c r="C976">
        <v>0</v>
      </c>
      <c r="D976">
        <v>975</v>
      </c>
    </row>
    <row r="977" spans="3:4">
      <c r="C977">
        <v>0</v>
      </c>
      <c r="D977">
        <v>976</v>
      </c>
    </row>
    <row r="978" spans="3:4">
      <c r="C978">
        <v>0</v>
      </c>
      <c r="D978">
        <v>977</v>
      </c>
    </row>
    <row r="979" spans="3:4">
      <c r="C979">
        <v>0</v>
      </c>
      <c r="D979">
        <v>978</v>
      </c>
    </row>
    <row r="980" spans="3:4">
      <c r="C980">
        <v>0</v>
      </c>
      <c r="D980">
        <v>979</v>
      </c>
    </row>
    <row r="981" spans="3:4">
      <c r="C981">
        <v>0</v>
      </c>
      <c r="D981">
        <v>980</v>
      </c>
    </row>
    <row r="982" spans="3:4">
      <c r="C982">
        <v>0</v>
      </c>
      <c r="D982">
        <v>981</v>
      </c>
    </row>
    <row r="983" spans="3:4">
      <c r="C983">
        <v>0</v>
      </c>
      <c r="D983">
        <v>982</v>
      </c>
    </row>
    <row r="984" spans="3:4">
      <c r="C984">
        <v>0</v>
      </c>
      <c r="D984">
        <v>983</v>
      </c>
    </row>
    <row r="985" spans="3:4">
      <c r="C985">
        <v>0</v>
      </c>
      <c r="D985">
        <v>984</v>
      </c>
    </row>
    <row r="986" spans="3:4">
      <c r="C986">
        <v>0</v>
      </c>
      <c r="D986">
        <v>985</v>
      </c>
    </row>
    <row r="987" spans="3:4">
      <c r="C987">
        <v>0</v>
      </c>
      <c r="D987">
        <v>986</v>
      </c>
    </row>
    <row r="988" spans="3:4">
      <c r="C988">
        <v>0</v>
      </c>
      <c r="D988">
        <v>987</v>
      </c>
    </row>
    <row r="989" spans="3:4">
      <c r="C989">
        <v>0</v>
      </c>
      <c r="D989">
        <v>988</v>
      </c>
    </row>
    <row r="990" spans="3:4">
      <c r="C990">
        <v>0</v>
      </c>
      <c r="D990">
        <v>989</v>
      </c>
    </row>
    <row r="991" spans="3:4">
      <c r="C991">
        <v>0</v>
      </c>
      <c r="D991">
        <v>990</v>
      </c>
    </row>
    <row r="992" spans="3:4">
      <c r="C992">
        <v>0</v>
      </c>
      <c r="D992">
        <v>991</v>
      </c>
    </row>
    <row r="993" spans="3:4">
      <c r="C993">
        <v>0</v>
      </c>
      <c r="D993">
        <v>992</v>
      </c>
    </row>
    <row r="994" spans="3:4">
      <c r="C994">
        <v>0</v>
      </c>
      <c r="D994">
        <v>993</v>
      </c>
    </row>
    <row r="995" spans="3:4">
      <c r="C995">
        <v>0</v>
      </c>
      <c r="D995">
        <v>994</v>
      </c>
    </row>
    <row r="996" spans="3:4">
      <c r="C996">
        <v>0</v>
      </c>
      <c r="D996">
        <v>995</v>
      </c>
    </row>
    <row r="997" spans="3:4">
      <c r="C997">
        <v>0</v>
      </c>
      <c r="D997">
        <v>996</v>
      </c>
    </row>
    <row r="998" spans="3:4">
      <c r="C998">
        <v>0</v>
      </c>
      <c r="D998">
        <v>997</v>
      </c>
    </row>
    <row r="999" spans="3:4">
      <c r="C999">
        <v>0</v>
      </c>
      <c r="D999">
        <v>998</v>
      </c>
    </row>
    <row r="1000" spans="3:4">
      <c r="C1000">
        <v>0</v>
      </c>
      <c r="D1000">
        <v>999</v>
      </c>
    </row>
    <row r="1001" spans="3:4">
      <c r="C1001">
        <v>0</v>
      </c>
      <c r="D1001">
        <v>1000</v>
      </c>
    </row>
    <row r="1002" spans="3:4">
      <c r="C1002">
        <v>0</v>
      </c>
      <c r="D1002">
        <v>1001</v>
      </c>
    </row>
  </sheetData>
  <sortState ref="A2:C1002">
    <sortCondition ref="C249" descending="1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【A】</vt:lpstr>
      <vt:lpstr>【B职务】</vt:lpstr>
      <vt:lpstr>【B特殊】</vt:lpstr>
      <vt:lpstr>【C】</vt:lpstr>
      <vt:lpstr>Sheet1</vt:lpstr>
      <vt:lpstr>排名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耗子，高</cp:lastModifiedBy>
  <dcterms:created xsi:type="dcterms:W3CDTF">2018-03-22T08:16:00Z</dcterms:created>
  <dcterms:modified xsi:type="dcterms:W3CDTF">2026-09-09T01:49:29Z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