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【A】" sheetId="1" r:id="rId1"/>
    <sheet name="【B职务】" sheetId="2" r:id="rId2"/>
    <sheet name="【B特殊】" sheetId="3" r:id="rId3"/>
    <sheet name="【C】" sheetId="4" r:id="rId4"/>
    <sheet name="字典" sheetId="5" state="hidden" r:id="rId5"/>
  </sheets>
  <externalReferences>
    <externalReference r:id="rId6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<sst xmlns="http://schemas.openxmlformats.org/spreadsheetml/2006/main" count="1416" uniqueCount="247">
  <si>
    <t>学号</t>
  </si>
  <si>
    <t>姓名</t>
  </si>
  <si>
    <t>A</t>
  </si>
  <si>
    <t>科目</t>
  </si>
  <si>
    <t>人体解剖学</t>
  </si>
  <si>
    <t>高等数学（上）</t>
  </si>
  <si>
    <t>应用英语(一）</t>
  </si>
  <si>
    <t>思想道德与法治</t>
  </si>
  <si>
    <t>生理学</t>
  </si>
  <si>
    <t>线性代数</t>
  </si>
  <si>
    <t>高等数学（下）</t>
  </si>
  <si>
    <t>电路原理</t>
  </si>
  <si>
    <t>工程制图</t>
  </si>
  <si>
    <t>应用英语（二）</t>
  </si>
  <si>
    <t>中国近现代史纲要</t>
  </si>
  <si>
    <t>学分</t>
  </si>
  <si>
    <t>本sheet使用方法：</t>
  </si>
  <si>
    <t>202453213405</t>
  </si>
  <si>
    <t>孙佳依</t>
  </si>
  <si>
    <t>得分</t>
  </si>
  <si>
    <t>1.将学号、姓名复制到对应的列。不限顺序。</t>
  </si>
  <si>
    <t>202552108801</t>
  </si>
  <si>
    <t>李佳晗</t>
  </si>
  <si>
    <t>2.将赋分与得分填到对应的绿色位置。</t>
  </si>
  <si>
    <t>202552108802</t>
  </si>
  <si>
    <t>牛璐鸣</t>
  </si>
  <si>
    <t>3.密码123</t>
  </si>
  <si>
    <t>202552108803</t>
  </si>
  <si>
    <t>龚晗暄</t>
  </si>
  <si>
    <t>4.1000条以内</t>
  </si>
  <si>
    <t>202552108804</t>
  </si>
  <si>
    <t>赵欢欢</t>
  </si>
  <si>
    <t>202552108805</t>
  </si>
  <si>
    <t>庞荣</t>
  </si>
  <si>
    <t>202552108806</t>
  </si>
  <si>
    <t>曹灿灿</t>
  </si>
  <si>
    <t>202552108807</t>
  </si>
  <si>
    <t>张梓桐</t>
  </si>
  <si>
    <t>202552108808</t>
  </si>
  <si>
    <t>史家欣</t>
  </si>
  <si>
    <t>202552108810</t>
  </si>
  <si>
    <t>曹明祺</t>
  </si>
  <si>
    <t>202552108811</t>
  </si>
  <si>
    <t>李临楚</t>
  </si>
  <si>
    <t>202552108812</t>
  </si>
  <si>
    <t>牛奕清</t>
  </si>
  <si>
    <t>202552108813</t>
  </si>
  <si>
    <t>徐彤</t>
  </si>
  <si>
    <t>202552108814</t>
  </si>
  <si>
    <t>苏稚雅</t>
  </si>
  <si>
    <t>202552108816</t>
  </si>
  <si>
    <t>于晴</t>
  </si>
  <si>
    <t>202552108818</t>
  </si>
  <si>
    <t>张旭冉</t>
  </si>
  <si>
    <t>202552108819</t>
  </si>
  <si>
    <t>邓莉桦</t>
  </si>
  <si>
    <t>202552108820</t>
  </si>
  <si>
    <t>毛婧涵</t>
  </si>
  <si>
    <t>202552108821</t>
  </si>
  <si>
    <t>李雨轩</t>
  </si>
  <si>
    <t>202552108822</t>
  </si>
  <si>
    <t>汪馨雨</t>
  </si>
  <si>
    <t>202552108823</t>
  </si>
  <si>
    <t>崔慧</t>
  </si>
  <si>
    <t>202552108824</t>
  </si>
  <si>
    <t>魏家乐</t>
  </si>
  <si>
    <t>202552108825</t>
  </si>
  <si>
    <t>王一浩</t>
  </si>
  <si>
    <t>202552108827</t>
  </si>
  <si>
    <t>王锦泽</t>
  </si>
  <si>
    <t>202552108828</t>
  </si>
  <si>
    <t>张子衡</t>
  </si>
  <si>
    <t>202552108829</t>
  </si>
  <si>
    <t>李嘉楠</t>
  </si>
  <si>
    <t>202552108830</t>
  </si>
  <si>
    <t>吴壮壮</t>
  </si>
  <si>
    <t>202552108831</t>
  </si>
  <si>
    <t>郭文泽</t>
  </si>
  <si>
    <t>202552108832</t>
  </si>
  <si>
    <t>陈鹏龙</t>
  </si>
  <si>
    <t>202552108833</t>
  </si>
  <si>
    <t>王浩宇</t>
  </si>
  <si>
    <t>202552108834</t>
  </si>
  <si>
    <t>向远航</t>
  </si>
  <si>
    <t>202552108835</t>
  </si>
  <si>
    <t>孙志恒</t>
  </si>
  <si>
    <t>202552108901</t>
  </si>
  <si>
    <t>王敬宇</t>
  </si>
  <si>
    <t>202552108902</t>
  </si>
  <si>
    <t>殷梓悦</t>
  </si>
  <si>
    <t>202552108903</t>
  </si>
  <si>
    <t>李思寒</t>
  </si>
  <si>
    <t>202552108904</t>
  </si>
  <si>
    <t>谷佳宁</t>
  </si>
  <si>
    <t>202552108905</t>
  </si>
  <si>
    <t>王晞嘉</t>
  </si>
  <si>
    <t>202552108906</t>
  </si>
  <si>
    <t>邢罗丹</t>
  </si>
  <si>
    <t>202552108907</t>
  </si>
  <si>
    <t>赵俊艳</t>
  </si>
  <si>
    <t>202552108908</t>
  </si>
  <si>
    <t>单甜甜</t>
  </si>
  <si>
    <t>202552108910</t>
  </si>
  <si>
    <t>仝安然</t>
  </si>
  <si>
    <t>202552108909</t>
  </si>
  <si>
    <t>陈钰涵</t>
  </si>
  <si>
    <t>202552108911</t>
  </si>
  <si>
    <t>翟淑莹</t>
  </si>
  <si>
    <t>202552108912</t>
  </si>
  <si>
    <t>夏小茹</t>
  </si>
  <si>
    <t>202552108913</t>
  </si>
  <si>
    <t>关静研</t>
  </si>
  <si>
    <t>202552108914</t>
  </si>
  <si>
    <t>周瑞瑞</t>
  </si>
  <si>
    <t>202552108915</t>
  </si>
  <si>
    <t>李艺心</t>
  </si>
  <si>
    <t>202552108917</t>
  </si>
  <si>
    <t>郭清心</t>
  </si>
  <si>
    <t>202552108918</t>
  </si>
  <si>
    <t>刘彤彤</t>
  </si>
  <si>
    <t>202552108919</t>
  </si>
  <si>
    <t>李玉粉</t>
  </si>
  <si>
    <t>202552108920</t>
  </si>
  <si>
    <t>吕铭乐</t>
  </si>
  <si>
    <t>202552108921</t>
  </si>
  <si>
    <t>王慧雯</t>
  </si>
  <si>
    <t>202552108922</t>
  </si>
  <si>
    <t>马滋悦</t>
  </si>
  <si>
    <t>202552108923</t>
  </si>
  <si>
    <t>李真田</t>
  </si>
  <si>
    <t>202552108925</t>
  </si>
  <si>
    <t>冯世豪</t>
  </si>
  <si>
    <t>202552108926</t>
  </si>
  <si>
    <t>杨彭皓</t>
  </si>
  <si>
    <t>202552108927</t>
  </si>
  <si>
    <t>孔飞翔</t>
  </si>
  <si>
    <t>202552108928</t>
  </si>
  <si>
    <t>薛甲俊</t>
  </si>
  <si>
    <t>202552108929</t>
  </si>
  <si>
    <t>茹常杰</t>
  </si>
  <si>
    <t>202552108930</t>
  </si>
  <si>
    <t>潘科嘉</t>
  </si>
  <si>
    <t>202552108931</t>
  </si>
  <si>
    <t>左一远</t>
  </si>
  <si>
    <t>202552108932</t>
  </si>
  <si>
    <t>田富强</t>
  </si>
  <si>
    <t>202552108933</t>
  </si>
  <si>
    <t>陈杰</t>
  </si>
  <si>
    <t>202552108934</t>
  </si>
  <si>
    <t>许东</t>
  </si>
  <si>
    <t>202552108935</t>
  </si>
  <si>
    <t>李奥博</t>
  </si>
  <si>
    <t>202552109002</t>
  </si>
  <si>
    <t>袁艺</t>
  </si>
  <si>
    <t>202552109003</t>
  </si>
  <si>
    <t>李一荣</t>
  </si>
  <si>
    <t>202552109004</t>
  </si>
  <si>
    <t>谢雨萌</t>
  </si>
  <si>
    <t>202552109005</t>
  </si>
  <si>
    <t>王睿丽</t>
  </si>
  <si>
    <t>202552109006</t>
  </si>
  <si>
    <t>蒋露露</t>
  </si>
  <si>
    <t>202552109007</t>
  </si>
  <si>
    <t>罗扬凡</t>
  </si>
  <si>
    <t>202552109008</t>
  </si>
  <si>
    <t>董文沁</t>
  </si>
  <si>
    <t>202552109009</t>
  </si>
  <si>
    <t>李嘉怡</t>
  </si>
  <si>
    <t>202552109010</t>
  </si>
  <si>
    <t>樊之华</t>
  </si>
  <si>
    <t>202552109011</t>
  </si>
  <si>
    <t>贾婧怡</t>
  </si>
  <si>
    <t>202552109012</t>
  </si>
  <si>
    <t>邵依帆</t>
  </si>
  <si>
    <t>202552109013</t>
  </si>
  <si>
    <t>朱梦洁</t>
  </si>
  <si>
    <t>202552109014</t>
  </si>
  <si>
    <t>赵晨玉</t>
  </si>
  <si>
    <t>202552109015</t>
  </si>
  <si>
    <t>翟思琪</t>
  </si>
  <si>
    <t>202552109016</t>
  </si>
  <si>
    <t>买芸熙</t>
  </si>
  <si>
    <t>202552109017</t>
  </si>
  <si>
    <t>荣子萱</t>
  </si>
  <si>
    <t>202552109018</t>
  </si>
  <si>
    <t>刘晴晴</t>
  </si>
  <si>
    <t>202552109019</t>
  </si>
  <si>
    <t>张敬威</t>
  </si>
  <si>
    <t>202552109020</t>
  </si>
  <si>
    <t>张如萍</t>
  </si>
  <si>
    <t>202552109021</t>
  </si>
  <si>
    <t>熊培燕</t>
  </si>
  <si>
    <t>202552109022</t>
  </si>
  <si>
    <t>李可欣</t>
  </si>
  <si>
    <t>202552109023</t>
  </si>
  <si>
    <t>李怡汶</t>
  </si>
  <si>
    <t>202552109024</t>
  </si>
  <si>
    <t>王天硕</t>
  </si>
  <si>
    <t>202552109025</t>
  </si>
  <si>
    <t>陈永航</t>
  </si>
  <si>
    <t>202552109026</t>
  </si>
  <si>
    <t>曹逸桐</t>
  </si>
  <si>
    <t>202552109027</t>
  </si>
  <si>
    <t>刘梓硕</t>
  </si>
  <si>
    <t>202552109028</t>
  </si>
  <si>
    <t>郑豪</t>
  </si>
  <si>
    <t>202552109029</t>
  </si>
  <si>
    <t>路畅通</t>
  </si>
  <si>
    <t>202552109032</t>
  </si>
  <si>
    <t>吴昊</t>
  </si>
  <si>
    <t>202552109033</t>
  </si>
  <si>
    <t>杨牧霖</t>
  </si>
  <si>
    <t>202552109034</t>
  </si>
  <si>
    <t>张世良</t>
  </si>
  <si>
    <t>202552109035</t>
  </si>
  <si>
    <t>丁师语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</si>
  <si>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</si>
  <si>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</si>
  <si>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</si>
  <si>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</si>
  <si>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</si>
  <si>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</si>
  <si>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</si>
  <si>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</si>
  <si>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</si>
  <si>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</si>
  <si>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</si>
  <si>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</si>
  <si>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</si>
  <si>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</si>
  <si>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</si>
  <si>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</si>
  <si>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无</t>
  </si>
  <si>
    <t>C</t>
  </si>
  <si>
    <t>B</t>
  </si>
  <si>
    <t>书院</t>
  </si>
  <si>
    <t>年级专业层次</t>
  </si>
  <si>
    <t>智行书院</t>
  </si>
  <si>
    <t>2025级生物医学工程专业本科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</si>
  <si>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</si>
  <si>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</si>
  <si>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</si>
  <si>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</si>
  <si>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</si>
  <si>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</si>
  <si>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</si>
  <si>
    <t>2026级生物医学工程专业本科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</si>
</sst>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1"/>
      <name val="宋体"/>
      <charset val="134"/>
      <scheme val="minor"/>
    </font>
    <font>
      <sz val="11"/>
      <name val="SimSun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u/>
      <sz val="9"/>
      <color theme="1"/>
      <name val="宋体"/>
      <charset val="134"/>
    </font>
    <font>
      <u/>
      <sz val="9"/>
      <color rgb="FF000000"/>
      <name val="宋体"/>
      <charset val="134"/>
    </font>
    <font>
      <b/>
      <u/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6" applyNumberFormat="0" applyAlignment="0" applyProtection="0">
      <alignment vertical="center"/>
    </xf>
    <xf numFmtId="0" fontId="23" fillId="8" borderId="7" applyNumberFormat="0" applyAlignment="0" applyProtection="0">
      <alignment vertical="center"/>
    </xf>
    <xf numFmtId="0" fontId="24" fillId="8" borderId="6" applyNumberFormat="0" applyAlignment="0" applyProtection="0">
      <alignment vertical="center"/>
    </xf>
    <xf numFmtId="0" fontId="25" fillId="9" borderId="8" applyNumberFormat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7" fillId="2" borderId="1" xfId="0" applyNumberFormat="1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>
      <alignment vertical="center"/>
      <protection locked="0"/>
    </xf>
    <xf numFmtId="0" fontId="1" fillId="0" borderId="1" xfId="0" applyFont="1" applyBorder="1">
      <alignment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eetMetadata" Target="metadata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9"/>
  <sheetViews>
    <sheetView tabSelected="1" workbookViewId="0">
      <pane ySplit="2" topLeftCell="A36" activePane="bottomLeft" state="frozen"/>
      <selection/>
      <selection pane="bottomLeft" activeCell="F57" sqref="F57"/>
    </sheetView>
  </sheetViews>
  <sheetFormatPr defaultColWidth="9" defaultRowHeight="13.5"/>
  <cols>
    <col min="1" max="1" width="12.7583333333333" customWidth="1"/>
    <col min="2" max="2" width="7.13333333333333" customWidth="1"/>
    <col min="3" max="3" width="13.7583333333333" style="25" customWidth="1"/>
    <col min="4" max="4" width="5.775" customWidth="1"/>
    <col min="5" max="5" width="13.0916666666667" style="26" customWidth="1"/>
    <col min="6" max="6" width="14" style="26" customWidth="1"/>
    <col min="7" max="7" width="13.4583333333333" style="26" customWidth="1"/>
    <col min="8" max="8" width="15.0916666666667" style="26" customWidth="1"/>
    <col min="9" max="9" width="7.36666666666667" style="26" customWidth="1"/>
    <col min="10" max="10" width="9.45833333333333" style="26" customWidth="1"/>
    <col min="11" max="11" width="14.8166666666667" style="26" customWidth="1"/>
    <col min="12" max="12" width="9.90833333333333" style="26" customWidth="1"/>
    <col min="13" max="13" width="9.36666666666667" style="26" customWidth="1"/>
    <col min="14" max="14" width="14.1833333333333" style="26" customWidth="1"/>
    <col min="15" max="15" width="17.725" style="26" customWidth="1"/>
  </cols>
  <sheetData>
    <row r="1" s="24" customFormat="1" spans="1:17">
      <c r="A1" s="3" t="s">
        <v>0</v>
      </c>
      <c r="B1" s="3" t="s">
        <v>1</v>
      </c>
      <c r="C1" s="3" t="s">
        <v>2</v>
      </c>
      <c r="D1" s="27" t="s">
        <v>3</v>
      </c>
      <c r="E1" s="27" t="s">
        <v>4</v>
      </c>
      <c r="F1" s="27" t="s">
        <v>5</v>
      </c>
      <c r="G1" s="27" t="s">
        <v>6</v>
      </c>
      <c r="H1" s="27" t="s">
        <v>7</v>
      </c>
      <c r="I1" s="27" t="s">
        <v>8</v>
      </c>
      <c r="J1" s="27" t="s">
        <v>9</v>
      </c>
      <c r="K1" s="27" t="s">
        <v>10</v>
      </c>
      <c r="L1" s="27" t="s">
        <v>11</v>
      </c>
      <c r="M1" s="27" t="s">
        <v>12</v>
      </c>
      <c r="N1" s="27" t="s">
        <v>13</v>
      </c>
      <c r="O1" s="27" t="s">
        <v>14</v>
      </c>
    </row>
    <row r="2" spans="1:17">
      <c r="A2" s="3"/>
      <c r="B2" s="3"/>
      <c r="C2" s="3"/>
      <c r="D2" s="27" t="s">
        <v>15</v>
      </c>
      <c r="E2" s="28">
        <v>4</v>
      </c>
      <c r="F2" s="28">
        <v>3</v>
      </c>
      <c r="G2" s="28">
        <v>3</v>
      </c>
      <c r="H2" s="28">
        <v>3</v>
      </c>
      <c r="I2" s="28">
        <v>4</v>
      </c>
      <c r="J2" s="28">
        <v>1</v>
      </c>
      <c r="K2" s="28">
        <v>3</v>
      </c>
      <c r="L2" s="28">
        <v>3</v>
      </c>
      <c r="M2" s="28">
        <v>2</v>
      </c>
      <c r="N2" s="28">
        <v>3</v>
      </c>
      <c r="O2" s="28">
        <v>3</v>
      </c>
      <c r="Q2" t="s">
        <v>16</v>
      </c>
    </row>
    <row r="3" ht="14" customHeight="1" spans="1:17">
      <c r="A3" s="16" t="s">
        <v>17</v>
      </c>
      <c r="B3" s="29" t="s">
        <v>18</v>
      </c>
      <c r="C3" s="30">
        <f t="shared" ref="C3:C66" si="0">IFERROR(SUMPRODUCT($E$2:$O$2,E3:O3)/SUM($E$2:$O$2),"")</f>
        <v>78.84375</v>
      </c>
      <c r="D3" s="31" t="s">
        <v>19</v>
      </c>
      <c r="E3" s="32">
        <v>83</v>
      </c>
      <c r="F3" s="32">
        <v>79</v>
      </c>
      <c r="G3" s="32">
        <v>75</v>
      </c>
      <c r="H3" s="32">
        <v>81</v>
      </c>
      <c r="I3" s="33">
        <v>83</v>
      </c>
      <c r="J3" s="33">
        <v>89</v>
      </c>
      <c r="K3" s="33">
        <v>76</v>
      </c>
      <c r="L3" s="33">
        <v>74</v>
      </c>
      <c r="M3" s="33">
        <v>78</v>
      </c>
      <c r="N3" s="33">
        <v>70</v>
      </c>
      <c r="O3" s="33">
        <v>83</v>
      </c>
      <c r="Q3" s="10" t="s">
        <v>20</v>
      </c>
    </row>
    <row r="4" ht="14" customHeight="1" spans="1:17">
      <c r="A4" s="16" t="s">
        <v>21</v>
      </c>
      <c r="B4" s="29" t="s">
        <v>22</v>
      </c>
      <c r="C4" s="30">
        <f t="shared" si="0"/>
        <v>77</v>
      </c>
      <c r="D4" s="31" t="s">
        <v>19</v>
      </c>
      <c r="E4" s="32">
        <v>84</v>
      </c>
      <c r="F4" s="32">
        <v>84</v>
      </c>
      <c r="G4" s="32">
        <v>76</v>
      </c>
      <c r="H4" s="32">
        <v>73</v>
      </c>
      <c r="I4" s="33">
        <v>75</v>
      </c>
      <c r="J4" s="33">
        <v>86</v>
      </c>
      <c r="K4" s="33">
        <v>76</v>
      </c>
      <c r="L4" s="33">
        <v>73</v>
      </c>
      <c r="M4" s="33">
        <v>73</v>
      </c>
      <c r="N4" s="33">
        <v>85</v>
      </c>
      <c r="O4" s="33">
        <v>65</v>
      </c>
      <c r="Q4" s="10" t="s">
        <v>23</v>
      </c>
    </row>
    <row r="5" ht="14" customHeight="1" spans="1:17">
      <c r="A5" s="16" t="s">
        <v>24</v>
      </c>
      <c r="B5" s="29" t="s">
        <v>25</v>
      </c>
      <c r="C5" s="30">
        <f t="shared" si="0"/>
        <v>79.1875</v>
      </c>
      <c r="D5" s="31" t="s">
        <v>19</v>
      </c>
      <c r="E5" s="32">
        <v>81</v>
      </c>
      <c r="F5" s="32">
        <v>86</v>
      </c>
      <c r="G5" s="32">
        <v>84</v>
      </c>
      <c r="H5" s="32">
        <v>76</v>
      </c>
      <c r="I5" s="33">
        <v>75</v>
      </c>
      <c r="J5" s="33">
        <v>88</v>
      </c>
      <c r="K5" s="33">
        <v>69</v>
      </c>
      <c r="L5" s="33">
        <v>73</v>
      </c>
      <c r="M5" s="33">
        <v>92</v>
      </c>
      <c r="N5" s="33">
        <v>82</v>
      </c>
      <c r="O5" s="33">
        <v>76</v>
      </c>
      <c r="Q5" s="4" t="s">
        <v>26</v>
      </c>
    </row>
    <row r="6" ht="14" customHeight="1" spans="1:17">
      <c r="A6" s="16" t="s">
        <v>27</v>
      </c>
      <c r="B6" s="29" t="s">
        <v>28</v>
      </c>
      <c r="C6" s="30">
        <f t="shared" si="0"/>
        <v>74.40625</v>
      </c>
      <c r="D6" s="31" t="s">
        <v>19</v>
      </c>
      <c r="E6" s="32">
        <v>76</v>
      </c>
      <c r="F6" s="32">
        <v>73</v>
      </c>
      <c r="G6" s="32">
        <v>88</v>
      </c>
      <c r="H6" s="32">
        <v>71</v>
      </c>
      <c r="I6" s="33">
        <v>76</v>
      </c>
      <c r="J6" s="33">
        <v>77</v>
      </c>
      <c r="K6" s="33">
        <v>67</v>
      </c>
      <c r="L6" s="33">
        <v>52</v>
      </c>
      <c r="M6" s="33">
        <v>80</v>
      </c>
      <c r="N6" s="33">
        <v>84</v>
      </c>
      <c r="O6" s="33">
        <v>77</v>
      </c>
      <c r="Q6" t="s">
        <v>29</v>
      </c>
    </row>
    <row r="7" ht="14" customHeight="1" spans="1:17">
      <c r="A7" s="16" t="s">
        <v>30</v>
      </c>
      <c r="B7" s="29" t="s">
        <v>31</v>
      </c>
      <c r="C7" s="30">
        <f t="shared" si="0"/>
        <v>79.625</v>
      </c>
      <c r="D7" s="31" t="s">
        <v>19</v>
      </c>
      <c r="E7" s="32">
        <v>78</v>
      </c>
      <c r="F7" s="32">
        <v>83</v>
      </c>
      <c r="G7" s="32">
        <v>84</v>
      </c>
      <c r="H7" s="32">
        <v>75</v>
      </c>
      <c r="I7" s="33">
        <v>81</v>
      </c>
      <c r="J7" s="33">
        <v>93</v>
      </c>
      <c r="K7" s="33">
        <v>71</v>
      </c>
      <c r="L7" s="33">
        <v>70</v>
      </c>
      <c r="M7" s="33">
        <v>74</v>
      </c>
      <c r="N7" s="33">
        <v>89</v>
      </c>
      <c r="O7" s="33">
        <v>85</v>
      </c>
    </row>
    <row r="8" ht="14" customHeight="1" spans="1:17">
      <c r="A8" s="16" t="s">
        <v>32</v>
      </c>
      <c r="B8" s="29" t="s">
        <v>33</v>
      </c>
      <c r="C8" s="30">
        <f t="shared" si="0"/>
        <v>71.09375</v>
      </c>
      <c r="D8" s="31" t="s">
        <v>19</v>
      </c>
      <c r="E8" s="32">
        <v>68</v>
      </c>
      <c r="F8" s="32">
        <v>89</v>
      </c>
      <c r="G8" s="32">
        <v>60</v>
      </c>
      <c r="H8" s="32">
        <v>66</v>
      </c>
      <c r="I8" s="33">
        <v>79</v>
      </c>
      <c r="J8" s="33">
        <v>83</v>
      </c>
      <c r="K8" s="33">
        <v>74</v>
      </c>
      <c r="L8" s="33">
        <v>65</v>
      </c>
      <c r="M8" s="33">
        <v>70</v>
      </c>
      <c r="N8" s="33">
        <v>60</v>
      </c>
      <c r="O8" s="33">
        <v>74</v>
      </c>
    </row>
    <row r="9" ht="14" customHeight="1" spans="1:17">
      <c r="A9" s="16" t="s">
        <v>34</v>
      </c>
      <c r="B9" s="29" t="s">
        <v>35</v>
      </c>
      <c r="C9" s="30">
        <f t="shared" si="0"/>
        <v>73.03125</v>
      </c>
      <c r="D9" s="31" t="s">
        <v>19</v>
      </c>
      <c r="E9" s="32">
        <v>75</v>
      </c>
      <c r="F9" s="32">
        <v>70</v>
      </c>
      <c r="G9" s="32">
        <v>70</v>
      </c>
      <c r="H9" s="32">
        <v>73</v>
      </c>
      <c r="I9" s="33">
        <v>77</v>
      </c>
      <c r="J9" s="33">
        <v>79</v>
      </c>
      <c r="K9" s="33">
        <v>63</v>
      </c>
      <c r="L9" s="33">
        <v>74</v>
      </c>
      <c r="M9" s="33">
        <v>75</v>
      </c>
      <c r="N9" s="33">
        <v>75</v>
      </c>
      <c r="O9" s="33">
        <v>75</v>
      </c>
    </row>
    <row r="10" ht="14" customHeight="1" spans="1:17">
      <c r="A10" s="16" t="s">
        <v>36</v>
      </c>
      <c r="B10" s="29" t="s">
        <v>37</v>
      </c>
      <c r="C10" s="30">
        <f t="shared" si="0"/>
        <v>75.53125</v>
      </c>
      <c r="D10" s="31" t="s">
        <v>19</v>
      </c>
      <c r="E10" s="32">
        <v>72</v>
      </c>
      <c r="F10" s="32">
        <v>87</v>
      </c>
      <c r="G10" s="32">
        <v>78</v>
      </c>
      <c r="H10" s="32">
        <v>71</v>
      </c>
      <c r="I10" s="33">
        <v>77</v>
      </c>
      <c r="J10" s="33">
        <v>87</v>
      </c>
      <c r="K10" s="33">
        <v>72</v>
      </c>
      <c r="L10" s="33">
        <v>70</v>
      </c>
      <c r="M10" s="33">
        <v>69</v>
      </c>
      <c r="N10" s="33">
        <v>76</v>
      </c>
      <c r="O10" s="33">
        <v>78</v>
      </c>
    </row>
    <row r="11" ht="14" customHeight="1" spans="1:17">
      <c r="A11" s="16" t="s">
        <v>38</v>
      </c>
      <c r="B11" s="29" t="s">
        <v>39</v>
      </c>
      <c r="C11" s="30">
        <f t="shared" si="0"/>
        <v>68.125</v>
      </c>
      <c r="D11" s="31" t="s">
        <v>19</v>
      </c>
      <c r="E11" s="32">
        <v>72</v>
      </c>
      <c r="F11" s="32">
        <v>74</v>
      </c>
      <c r="G11" s="32">
        <v>63</v>
      </c>
      <c r="H11" s="32">
        <v>69</v>
      </c>
      <c r="I11" s="33">
        <v>68</v>
      </c>
      <c r="J11" s="33">
        <v>72</v>
      </c>
      <c r="K11" s="33">
        <v>67</v>
      </c>
      <c r="L11" s="33">
        <v>61</v>
      </c>
      <c r="M11" s="33">
        <v>69</v>
      </c>
      <c r="N11" s="33">
        <v>62</v>
      </c>
      <c r="O11" s="33">
        <v>74</v>
      </c>
    </row>
    <row r="12" ht="14" customHeight="1" spans="1:17">
      <c r="A12" s="16" t="s">
        <v>40</v>
      </c>
      <c r="B12" s="29" t="s">
        <v>41</v>
      </c>
      <c r="C12" s="30">
        <f t="shared" si="0"/>
        <v>65.34375</v>
      </c>
      <c r="D12" s="31" t="s">
        <v>19</v>
      </c>
      <c r="E12" s="32">
        <v>68</v>
      </c>
      <c r="F12" s="32">
        <v>67</v>
      </c>
      <c r="G12" s="32">
        <v>65</v>
      </c>
      <c r="H12" s="32">
        <v>68</v>
      </c>
      <c r="I12" s="33">
        <v>63</v>
      </c>
      <c r="J12" s="33">
        <v>69</v>
      </c>
      <c r="K12" s="33">
        <v>62</v>
      </c>
      <c r="L12" s="33">
        <v>53</v>
      </c>
      <c r="M12" s="33">
        <v>71</v>
      </c>
      <c r="N12" s="33">
        <v>60</v>
      </c>
      <c r="O12" s="33">
        <v>77</v>
      </c>
    </row>
    <row r="13" ht="14" customHeight="1" spans="1:17">
      <c r="A13" s="16" t="s">
        <v>42</v>
      </c>
      <c r="B13" s="29" t="s">
        <v>43</v>
      </c>
      <c r="C13" s="30">
        <f t="shared" si="0"/>
        <v>69.28125</v>
      </c>
      <c r="D13" s="31" t="s">
        <v>19</v>
      </c>
      <c r="E13" s="32">
        <v>70</v>
      </c>
      <c r="F13" s="32">
        <v>64</v>
      </c>
      <c r="G13" s="32">
        <v>74</v>
      </c>
      <c r="H13" s="32">
        <v>68</v>
      </c>
      <c r="I13" s="33">
        <v>71</v>
      </c>
      <c r="J13" s="33">
        <v>84</v>
      </c>
      <c r="K13" s="33">
        <v>70</v>
      </c>
      <c r="L13" s="33">
        <v>67</v>
      </c>
      <c r="M13" s="33">
        <v>57</v>
      </c>
      <c r="N13" s="33">
        <v>70</v>
      </c>
      <c r="O13" s="33">
        <v>72</v>
      </c>
    </row>
    <row r="14" ht="14" customHeight="1" spans="1:17">
      <c r="A14" s="16" t="s">
        <v>44</v>
      </c>
      <c r="B14" s="29" t="s">
        <v>45</v>
      </c>
      <c r="C14" s="30">
        <f t="shared" si="0"/>
        <v>67.71875</v>
      </c>
      <c r="D14" s="31" t="s">
        <v>19</v>
      </c>
      <c r="E14" s="32">
        <v>66</v>
      </c>
      <c r="F14" s="32">
        <v>70</v>
      </c>
      <c r="G14" s="32">
        <v>68</v>
      </c>
      <c r="H14" s="32">
        <v>67</v>
      </c>
      <c r="I14" s="33">
        <v>69</v>
      </c>
      <c r="J14" s="33">
        <v>80</v>
      </c>
      <c r="K14" s="33">
        <v>65</v>
      </c>
      <c r="L14" s="33">
        <v>63</v>
      </c>
      <c r="M14" s="33">
        <v>73</v>
      </c>
      <c r="N14" s="33">
        <v>62</v>
      </c>
      <c r="O14" s="33">
        <v>72</v>
      </c>
    </row>
    <row r="15" ht="14" customHeight="1" spans="1:17">
      <c r="A15" s="16" t="s">
        <v>46</v>
      </c>
      <c r="B15" s="29" t="s">
        <v>47</v>
      </c>
      <c r="C15" s="30">
        <f t="shared" si="0"/>
        <v>69.65625</v>
      </c>
      <c r="D15" s="31" t="s">
        <v>19</v>
      </c>
      <c r="E15" s="32">
        <v>70</v>
      </c>
      <c r="F15" s="32">
        <v>78</v>
      </c>
      <c r="G15" s="32">
        <v>69</v>
      </c>
      <c r="H15" s="32">
        <v>66</v>
      </c>
      <c r="I15" s="33">
        <v>63</v>
      </c>
      <c r="J15" s="33">
        <v>78</v>
      </c>
      <c r="K15" s="33">
        <v>63</v>
      </c>
      <c r="L15" s="33">
        <v>67</v>
      </c>
      <c r="M15" s="33">
        <v>73</v>
      </c>
      <c r="N15" s="33">
        <v>74</v>
      </c>
      <c r="O15" s="33">
        <v>74</v>
      </c>
    </row>
    <row r="16" ht="14" customHeight="1" spans="1:17">
      <c r="A16" s="16" t="s">
        <v>48</v>
      </c>
      <c r="B16" s="29" t="s">
        <v>49</v>
      </c>
      <c r="C16" s="30">
        <f t="shared" si="0"/>
        <v>78.15625</v>
      </c>
      <c r="D16" s="31" t="s">
        <v>19</v>
      </c>
      <c r="E16" s="32">
        <v>76</v>
      </c>
      <c r="F16" s="32">
        <v>89</v>
      </c>
      <c r="G16" s="32">
        <v>72</v>
      </c>
      <c r="H16" s="32">
        <v>71</v>
      </c>
      <c r="I16" s="33">
        <v>79</v>
      </c>
      <c r="J16" s="33">
        <v>89</v>
      </c>
      <c r="K16" s="33">
        <v>84</v>
      </c>
      <c r="L16" s="33">
        <v>72</v>
      </c>
      <c r="M16" s="33">
        <v>83</v>
      </c>
      <c r="N16" s="33">
        <v>79</v>
      </c>
      <c r="O16" s="33">
        <v>75</v>
      </c>
    </row>
    <row r="17" ht="14" customHeight="1" spans="1:15">
      <c r="A17" s="16" t="s">
        <v>50</v>
      </c>
      <c r="B17" s="29" t="s">
        <v>51</v>
      </c>
      <c r="C17" s="30">
        <f t="shared" si="0"/>
        <v>73</v>
      </c>
      <c r="D17" s="31" t="s">
        <v>19</v>
      </c>
      <c r="E17" s="32">
        <v>76</v>
      </c>
      <c r="F17" s="32">
        <v>63</v>
      </c>
      <c r="G17" s="32">
        <v>83</v>
      </c>
      <c r="H17" s="32">
        <v>71</v>
      </c>
      <c r="I17" s="33">
        <v>74</v>
      </c>
      <c r="J17" s="33">
        <v>81</v>
      </c>
      <c r="K17" s="33">
        <v>68</v>
      </c>
      <c r="L17" s="33">
        <v>67</v>
      </c>
      <c r="M17" s="33">
        <v>76</v>
      </c>
      <c r="N17" s="33">
        <v>72</v>
      </c>
      <c r="O17" s="33">
        <v>77</v>
      </c>
    </row>
    <row r="18" ht="14" customHeight="1" spans="1:15">
      <c r="A18" s="16" t="s">
        <v>52</v>
      </c>
      <c r="B18" s="29" t="s">
        <v>53</v>
      </c>
      <c r="C18" s="30">
        <f t="shared" si="0"/>
        <v>73.875</v>
      </c>
      <c r="D18" s="31" t="s">
        <v>19</v>
      </c>
      <c r="E18" s="32">
        <v>78</v>
      </c>
      <c r="F18" s="32">
        <v>82</v>
      </c>
      <c r="G18" s="32">
        <v>68</v>
      </c>
      <c r="H18" s="32">
        <v>73</v>
      </c>
      <c r="I18" s="33">
        <v>71</v>
      </c>
      <c r="J18" s="33">
        <v>92</v>
      </c>
      <c r="K18" s="33">
        <v>79</v>
      </c>
      <c r="L18" s="33">
        <v>61</v>
      </c>
      <c r="M18" s="33">
        <v>79</v>
      </c>
      <c r="N18" s="33">
        <v>70</v>
      </c>
      <c r="O18" s="33">
        <v>73</v>
      </c>
    </row>
    <row r="19" ht="14" customHeight="1" spans="1:15">
      <c r="A19" s="16" t="s">
        <v>54</v>
      </c>
      <c r="B19" s="29" t="s">
        <v>55</v>
      </c>
      <c r="C19" s="30">
        <f t="shared" si="0"/>
        <v>67.96875</v>
      </c>
      <c r="D19" s="31" t="s">
        <v>19</v>
      </c>
      <c r="E19" s="32">
        <v>78</v>
      </c>
      <c r="F19" s="32">
        <v>55</v>
      </c>
      <c r="G19" s="32">
        <v>54</v>
      </c>
      <c r="H19" s="32">
        <v>69</v>
      </c>
      <c r="I19" s="33">
        <v>72</v>
      </c>
      <c r="J19" s="33">
        <v>79</v>
      </c>
      <c r="K19" s="34">
        <v>57</v>
      </c>
      <c r="L19" s="33">
        <v>66</v>
      </c>
      <c r="M19" s="33">
        <v>79</v>
      </c>
      <c r="N19" s="33">
        <v>69</v>
      </c>
      <c r="O19" s="33">
        <v>76</v>
      </c>
    </row>
    <row r="20" ht="14" customHeight="1" spans="1:15">
      <c r="A20" s="16" t="s">
        <v>56</v>
      </c>
      <c r="B20" s="29" t="s">
        <v>57</v>
      </c>
      <c r="C20" s="30">
        <f t="shared" si="0"/>
        <v>74.375</v>
      </c>
      <c r="D20" s="31" t="s">
        <v>19</v>
      </c>
      <c r="E20" s="32">
        <v>76</v>
      </c>
      <c r="F20" s="32">
        <v>77</v>
      </c>
      <c r="G20" s="32">
        <v>75</v>
      </c>
      <c r="H20" s="32">
        <v>68</v>
      </c>
      <c r="I20" s="33">
        <v>88</v>
      </c>
      <c r="J20" s="33">
        <v>70</v>
      </c>
      <c r="K20" s="33">
        <v>62</v>
      </c>
      <c r="L20" s="33">
        <v>66</v>
      </c>
      <c r="M20" s="33">
        <v>74</v>
      </c>
      <c r="N20" s="33">
        <v>82</v>
      </c>
      <c r="O20" s="33">
        <v>72</v>
      </c>
    </row>
    <row r="21" ht="14" customHeight="1" spans="1:15">
      <c r="A21" s="16" t="s">
        <v>58</v>
      </c>
      <c r="B21" s="29" t="s">
        <v>59</v>
      </c>
      <c r="C21" s="30">
        <f t="shared" si="0"/>
        <v>84.28125</v>
      </c>
      <c r="D21" s="31" t="s">
        <v>19</v>
      </c>
      <c r="E21" s="32">
        <v>90</v>
      </c>
      <c r="F21" s="32">
        <v>91</v>
      </c>
      <c r="G21" s="32">
        <v>75</v>
      </c>
      <c r="H21" s="32">
        <v>81</v>
      </c>
      <c r="I21" s="33">
        <v>94</v>
      </c>
      <c r="J21" s="33">
        <v>97</v>
      </c>
      <c r="K21" s="33">
        <v>82</v>
      </c>
      <c r="L21" s="33">
        <v>81</v>
      </c>
      <c r="M21" s="33">
        <v>83</v>
      </c>
      <c r="N21" s="33">
        <v>74</v>
      </c>
      <c r="O21" s="33">
        <v>82</v>
      </c>
    </row>
    <row r="22" ht="14" customHeight="1" spans="1:15">
      <c r="A22" s="16" t="s">
        <v>60</v>
      </c>
      <c r="B22" s="29" t="s">
        <v>61</v>
      </c>
      <c r="C22" s="30">
        <f t="shared" si="0"/>
        <v>68.65625</v>
      </c>
      <c r="D22" s="31" t="s">
        <v>19</v>
      </c>
      <c r="E22" s="32">
        <v>72</v>
      </c>
      <c r="F22" s="32">
        <v>73</v>
      </c>
      <c r="G22" s="32">
        <v>66</v>
      </c>
      <c r="H22" s="32">
        <v>69</v>
      </c>
      <c r="I22" s="33">
        <v>66</v>
      </c>
      <c r="J22" s="33">
        <v>81</v>
      </c>
      <c r="K22" s="33">
        <v>68</v>
      </c>
      <c r="L22" s="33">
        <v>65</v>
      </c>
      <c r="M22" s="33">
        <v>71</v>
      </c>
      <c r="N22" s="33">
        <v>67</v>
      </c>
      <c r="O22" s="33">
        <v>66</v>
      </c>
    </row>
    <row r="23" ht="14" customHeight="1" spans="1:15">
      <c r="A23" s="16" t="s">
        <v>62</v>
      </c>
      <c r="B23" s="29" t="s">
        <v>63</v>
      </c>
      <c r="C23" s="30">
        <f t="shared" si="0"/>
        <v>76.125</v>
      </c>
      <c r="D23" s="31" t="s">
        <v>19</v>
      </c>
      <c r="E23" s="32">
        <v>80</v>
      </c>
      <c r="F23" s="32">
        <v>90</v>
      </c>
      <c r="G23" s="32">
        <v>69</v>
      </c>
      <c r="H23" s="32">
        <v>71</v>
      </c>
      <c r="I23" s="33">
        <v>82</v>
      </c>
      <c r="J23" s="33">
        <v>77</v>
      </c>
      <c r="K23" s="33">
        <v>78</v>
      </c>
      <c r="L23" s="33">
        <v>66</v>
      </c>
      <c r="M23" s="33">
        <v>68</v>
      </c>
      <c r="N23" s="33">
        <v>71</v>
      </c>
      <c r="O23" s="33">
        <v>80</v>
      </c>
    </row>
    <row r="24" ht="14" customHeight="1" spans="1:15">
      <c r="A24" s="16" t="s">
        <v>64</v>
      </c>
      <c r="B24" s="29" t="s">
        <v>65</v>
      </c>
      <c r="C24" s="30">
        <f t="shared" si="0"/>
        <v>61.84375</v>
      </c>
      <c r="D24" s="31" t="s">
        <v>19</v>
      </c>
      <c r="E24" s="32">
        <v>64</v>
      </c>
      <c r="F24" s="32">
        <v>65</v>
      </c>
      <c r="G24" s="32">
        <v>61</v>
      </c>
      <c r="H24" s="32">
        <v>68</v>
      </c>
      <c r="I24" s="33">
        <v>60</v>
      </c>
      <c r="J24" s="33">
        <v>60</v>
      </c>
      <c r="K24" s="33">
        <v>60</v>
      </c>
      <c r="L24" s="33">
        <v>55</v>
      </c>
      <c r="M24" s="33">
        <v>56</v>
      </c>
      <c r="N24" s="33">
        <v>61</v>
      </c>
      <c r="O24" s="33">
        <v>67</v>
      </c>
    </row>
    <row r="25" ht="14" customHeight="1" spans="1:15">
      <c r="A25" s="16" t="s">
        <v>66</v>
      </c>
      <c r="B25" s="29" t="s">
        <v>67</v>
      </c>
      <c r="C25" s="30">
        <f t="shared" si="0"/>
        <v>68.28125</v>
      </c>
      <c r="D25" s="31" t="s">
        <v>19</v>
      </c>
      <c r="E25" s="32">
        <v>65</v>
      </c>
      <c r="F25" s="32">
        <v>67</v>
      </c>
      <c r="G25" s="32">
        <v>78</v>
      </c>
      <c r="H25" s="32">
        <v>64</v>
      </c>
      <c r="I25" s="33">
        <v>62</v>
      </c>
      <c r="J25" s="33">
        <v>89</v>
      </c>
      <c r="K25" s="33">
        <v>65</v>
      </c>
      <c r="L25" s="33">
        <v>55</v>
      </c>
      <c r="M25" s="33">
        <v>77</v>
      </c>
      <c r="N25" s="33">
        <v>77</v>
      </c>
      <c r="O25" s="33">
        <v>72</v>
      </c>
    </row>
    <row r="26" ht="14" customHeight="1" spans="1:15">
      <c r="A26" s="16" t="s">
        <v>68</v>
      </c>
      <c r="B26" s="29" t="s">
        <v>69</v>
      </c>
      <c r="C26" s="30">
        <f t="shared" si="0"/>
        <v>66.75</v>
      </c>
      <c r="D26" s="31" t="s">
        <v>19</v>
      </c>
      <c r="E26" s="32">
        <v>72</v>
      </c>
      <c r="F26" s="32">
        <v>60</v>
      </c>
      <c r="G26" s="35">
        <v>52</v>
      </c>
      <c r="H26" s="32">
        <v>69</v>
      </c>
      <c r="I26" s="33">
        <v>68</v>
      </c>
      <c r="J26" s="33">
        <v>71</v>
      </c>
      <c r="K26" s="33">
        <v>67</v>
      </c>
      <c r="L26" s="33">
        <v>60</v>
      </c>
      <c r="M26" s="33">
        <v>82</v>
      </c>
      <c r="N26" s="33">
        <v>66</v>
      </c>
      <c r="O26" s="33">
        <v>73</v>
      </c>
    </row>
    <row r="27" ht="14" customHeight="1" spans="1:15">
      <c r="A27" s="16" t="s">
        <v>70</v>
      </c>
      <c r="B27" s="29" t="s">
        <v>71</v>
      </c>
      <c r="C27" s="30">
        <f t="shared" si="0"/>
        <v>63.84375</v>
      </c>
      <c r="D27" s="31" t="s">
        <v>19</v>
      </c>
      <c r="E27" s="32">
        <v>66</v>
      </c>
      <c r="F27" s="32">
        <v>65</v>
      </c>
      <c r="G27" s="32">
        <v>63</v>
      </c>
      <c r="H27" s="32">
        <v>64</v>
      </c>
      <c r="I27" s="33">
        <v>65</v>
      </c>
      <c r="J27" s="33">
        <v>65</v>
      </c>
      <c r="K27" s="33">
        <v>60</v>
      </c>
      <c r="L27" s="33">
        <v>55</v>
      </c>
      <c r="M27" s="33">
        <v>64</v>
      </c>
      <c r="N27" s="33">
        <v>63</v>
      </c>
      <c r="O27" s="33">
        <v>72</v>
      </c>
    </row>
    <row r="28" ht="14" customHeight="1" spans="1:15">
      <c r="A28" s="16" t="s">
        <v>72</v>
      </c>
      <c r="B28" s="29" t="s">
        <v>73</v>
      </c>
      <c r="C28" s="30">
        <f t="shared" si="0"/>
        <v>61.59375</v>
      </c>
      <c r="D28" s="31" t="s">
        <v>19</v>
      </c>
      <c r="E28" s="35">
        <v>59</v>
      </c>
      <c r="F28" s="32">
        <v>71</v>
      </c>
      <c r="G28" s="32">
        <v>64</v>
      </c>
      <c r="H28" s="32">
        <v>66</v>
      </c>
      <c r="I28" s="33">
        <v>56</v>
      </c>
      <c r="J28" s="33">
        <v>49</v>
      </c>
      <c r="K28" s="34">
        <v>53</v>
      </c>
      <c r="L28" s="33">
        <v>61</v>
      </c>
      <c r="M28" s="33">
        <v>56</v>
      </c>
      <c r="N28" s="33">
        <v>65</v>
      </c>
      <c r="O28" s="33">
        <v>70</v>
      </c>
    </row>
    <row r="29" ht="14" customHeight="1" spans="1:15">
      <c r="A29" s="16" t="s">
        <v>74</v>
      </c>
      <c r="B29" s="29" t="s">
        <v>75</v>
      </c>
      <c r="C29" s="30">
        <f t="shared" si="0"/>
        <v>75.8125</v>
      </c>
      <c r="D29" s="31" t="s">
        <v>19</v>
      </c>
      <c r="E29" s="32">
        <v>81</v>
      </c>
      <c r="F29" s="32">
        <v>90</v>
      </c>
      <c r="G29" s="32">
        <v>69</v>
      </c>
      <c r="H29" s="32">
        <v>67</v>
      </c>
      <c r="I29" s="33">
        <v>74</v>
      </c>
      <c r="J29" s="33">
        <v>92</v>
      </c>
      <c r="K29" s="33">
        <v>77</v>
      </c>
      <c r="L29" s="33">
        <v>67</v>
      </c>
      <c r="M29" s="33">
        <v>83</v>
      </c>
      <c r="N29" s="33">
        <v>73</v>
      </c>
      <c r="O29" s="33">
        <v>73</v>
      </c>
    </row>
    <row r="30" ht="14" customHeight="1" spans="1:15">
      <c r="A30" s="16" t="s">
        <v>76</v>
      </c>
      <c r="B30" s="29" t="s">
        <v>77</v>
      </c>
      <c r="C30" s="30">
        <f t="shared" si="0"/>
        <v>65.15625</v>
      </c>
      <c r="D30" s="31" t="s">
        <v>19</v>
      </c>
      <c r="E30" s="32">
        <v>71</v>
      </c>
      <c r="F30" s="32">
        <v>64</v>
      </c>
      <c r="G30" s="32">
        <v>60</v>
      </c>
      <c r="H30" s="32">
        <v>62</v>
      </c>
      <c r="I30" s="33">
        <v>63</v>
      </c>
      <c r="J30" s="33">
        <v>81</v>
      </c>
      <c r="K30" s="33">
        <v>65</v>
      </c>
      <c r="L30" s="33">
        <v>54</v>
      </c>
      <c r="M30" s="33">
        <v>71</v>
      </c>
      <c r="N30" s="33">
        <v>62</v>
      </c>
      <c r="O30" s="33">
        <v>75</v>
      </c>
    </row>
    <row r="31" ht="14" customHeight="1" spans="1:15">
      <c r="A31" s="16" t="s">
        <v>78</v>
      </c>
      <c r="B31" s="29" t="s">
        <v>79</v>
      </c>
      <c r="C31" s="30">
        <f t="shared" si="0"/>
        <v>72.78125</v>
      </c>
      <c r="D31" s="31" t="s">
        <v>19</v>
      </c>
      <c r="E31" s="32">
        <v>80</v>
      </c>
      <c r="F31" s="32">
        <v>70</v>
      </c>
      <c r="G31" s="32">
        <v>73</v>
      </c>
      <c r="H31" s="32">
        <v>67</v>
      </c>
      <c r="I31" s="33">
        <v>65</v>
      </c>
      <c r="J31" s="33">
        <v>73</v>
      </c>
      <c r="K31" s="33">
        <v>82</v>
      </c>
      <c r="L31" s="33">
        <v>71</v>
      </c>
      <c r="M31" s="33">
        <v>73</v>
      </c>
      <c r="N31" s="33">
        <v>76</v>
      </c>
      <c r="O31" s="33">
        <v>71</v>
      </c>
    </row>
    <row r="32" ht="14" customHeight="1" spans="1:15">
      <c r="A32" s="16" t="s">
        <v>80</v>
      </c>
      <c r="B32" s="29" t="s">
        <v>81</v>
      </c>
      <c r="C32" s="30">
        <f t="shared" si="0"/>
        <v>70.78125</v>
      </c>
      <c r="D32" s="31" t="s">
        <v>19</v>
      </c>
      <c r="E32" s="32">
        <v>79</v>
      </c>
      <c r="F32" s="32">
        <v>67</v>
      </c>
      <c r="G32" s="32">
        <v>77</v>
      </c>
      <c r="H32" s="32">
        <v>71</v>
      </c>
      <c r="I32" s="33">
        <v>76</v>
      </c>
      <c r="J32" s="33">
        <v>71</v>
      </c>
      <c r="K32" s="33">
        <v>60</v>
      </c>
      <c r="L32" s="33">
        <v>60</v>
      </c>
      <c r="M32" s="33">
        <v>64</v>
      </c>
      <c r="N32" s="33">
        <v>71</v>
      </c>
      <c r="O32" s="33">
        <v>76</v>
      </c>
    </row>
    <row r="33" ht="14" customHeight="1" spans="1:15">
      <c r="A33" s="16" t="s">
        <v>82</v>
      </c>
      <c r="B33" s="29" t="s">
        <v>83</v>
      </c>
      <c r="C33" s="30">
        <f t="shared" si="0"/>
        <v>61.125</v>
      </c>
      <c r="D33" s="31" t="s">
        <v>19</v>
      </c>
      <c r="E33" s="32">
        <v>64</v>
      </c>
      <c r="F33" s="32">
        <v>73</v>
      </c>
      <c r="G33" s="32">
        <v>53</v>
      </c>
      <c r="H33" s="32">
        <v>68</v>
      </c>
      <c r="I33" s="33">
        <v>62</v>
      </c>
      <c r="J33" s="33">
        <v>60</v>
      </c>
      <c r="K33" s="33">
        <v>66</v>
      </c>
      <c r="L33" s="33">
        <v>51</v>
      </c>
      <c r="M33" s="33">
        <v>54</v>
      </c>
      <c r="N33" s="33">
        <v>54</v>
      </c>
      <c r="O33" s="33">
        <v>63</v>
      </c>
    </row>
    <row r="34" ht="14" customHeight="1" spans="1:15">
      <c r="A34" s="16" t="s">
        <v>84</v>
      </c>
      <c r="B34" s="29" t="s">
        <v>85</v>
      </c>
      <c r="C34" s="30">
        <f t="shared" si="0"/>
        <v>69.75</v>
      </c>
      <c r="D34" s="31" t="s">
        <v>19</v>
      </c>
      <c r="E34" s="32">
        <v>69</v>
      </c>
      <c r="F34" s="32">
        <v>73</v>
      </c>
      <c r="G34" s="32">
        <v>75</v>
      </c>
      <c r="H34" s="32">
        <v>67</v>
      </c>
      <c r="I34" s="33">
        <v>65</v>
      </c>
      <c r="J34" s="33">
        <v>90</v>
      </c>
      <c r="K34" s="33">
        <v>67</v>
      </c>
      <c r="L34" s="33">
        <v>61</v>
      </c>
      <c r="M34" s="33">
        <v>65</v>
      </c>
      <c r="N34" s="33">
        <v>70</v>
      </c>
      <c r="O34" s="33">
        <v>79</v>
      </c>
    </row>
    <row r="35" ht="14" customHeight="1" spans="1:15">
      <c r="A35" s="16" t="s">
        <v>86</v>
      </c>
      <c r="B35" s="29" t="s">
        <v>87</v>
      </c>
      <c r="C35" s="30">
        <f t="shared" si="0"/>
        <v>75.34375</v>
      </c>
      <c r="D35" s="31" t="s">
        <v>19</v>
      </c>
      <c r="E35" s="32">
        <v>80</v>
      </c>
      <c r="F35" s="32">
        <v>80</v>
      </c>
      <c r="G35" s="32">
        <v>85</v>
      </c>
      <c r="H35" s="32">
        <v>71</v>
      </c>
      <c r="I35" s="33">
        <v>73</v>
      </c>
      <c r="J35" s="33">
        <v>94</v>
      </c>
      <c r="K35" s="33">
        <v>74</v>
      </c>
      <c r="L35" s="33">
        <v>62</v>
      </c>
      <c r="M35" s="33">
        <v>68</v>
      </c>
      <c r="N35" s="33">
        <v>81</v>
      </c>
      <c r="O35" s="33">
        <v>70</v>
      </c>
    </row>
    <row r="36" ht="14" customHeight="1" spans="1:15">
      <c r="A36" s="16" t="s">
        <v>88</v>
      </c>
      <c r="B36" s="29" t="s">
        <v>89</v>
      </c>
      <c r="C36" s="30">
        <f t="shared" si="0"/>
        <v>81.1875</v>
      </c>
      <c r="D36" s="31" t="s">
        <v>19</v>
      </c>
      <c r="E36" s="32">
        <v>84</v>
      </c>
      <c r="F36" s="32">
        <v>78</v>
      </c>
      <c r="G36" s="32">
        <v>85</v>
      </c>
      <c r="H36" s="32">
        <v>76</v>
      </c>
      <c r="I36" s="33">
        <v>89</v>
      </c>
      <c r="J36" s="33">
        <v>91</v>
      </c>
      <c r="K36" s="33">
        <v>79</v>
      </c>
      <c r="L36" s="33">
        <v>74</v>
      </c>
      <c r="M36" s="33">
        <v>81</v>
      </c>
      <c r="N36" s="33">
        <v>84</v>
      </c>
      <c r="O36" s="33">
        <v>75</v>
      </c>
    </row>
    <row r="37" ht="14" customHeight="1" spans="1:15">
      <c r="A37" s="16" t="s">
        <v>90</v>
      </c>
      <c r="B37" s="29" t="s">
        <v>91</v>
      </c>
      <c r="C37" s="30">
        <f t="shared" si="0"/>
        <v>82.46875</v>
      </c>
      <c r="D37" s="31" t="s">
        <v>19</v>
      </c>
      <c r="E37" s="32">
        <v>74</v>
      </c>
      <c r="F37" s="32">
        <v>84</v>
      </c>
      <c r="G37" s="32">
        <v>87</v>
      </c>
      <c r="H37" s="32">
        <v>64</v>
      </c>
      <c r="I37" s="33">
        <v>93</v>
      </c>
      <c r="J37" s="33">
        <v>90</v>
      </c>
      <c r="K37" s="33">
        <v>87</v>
      </c>
      <c r="L37" s="33">
        <v>80</v>
      </c>
      <c r="M37" s="33">
        <v>81</v>
      </c>
      <c r="N37" s="33">
        <v>86</v>
      </c>
      <c r="O37" s="33">
        <v>85</v>
      </c>
    </row>
    <row r="38" ht="14" customHeight="1" spans="1:15">
      <c r="A38" s="16" t="s">
        <v>92</v>
      </c>
      <c r="B38" s="29" t="s">
        <v>93</v>
      </c>
      <c r="C38" s="30">
        <f t="shared" si="0"/>
        <v>75.0625</v>
      </c>
      <c r="D38" s="31" t="s">
        <v>19</v>
      </c>
      <c r="E38" s="32">
        <v>79</v>
      </c>
      <c r="F38" s="32">
        <v>81</v>
      </c>
      <c r="G38" s="32">
        <v>87</v>
      </c>
      <c r="H38" s="32">
        <v>72</v>
      </c>
      <c r="I38" s="33">
        <v>71</v>
      </c>
      <c r="J38" s="33">
        <v>77</v>
      </c>
      <c r="K38" s="33">
        <v>69</v>
      </c>
      <c r="L38" s="33">
        <v>64</v>
      </c>
      <c r="M38" s="33">
        <v>60</v>
      </c>
      <c r="N38" s="33">
        <v>88</v>
      </c>
      <c r="O38" s="33">
        <v>74</v>
      </c>
    </row>
    <row r="39" ht="14" customHeight="1" spans="1:15">
      <c r="A39" s="16" t="s">
        <v>94</v>
      </c>
      <c r="B39" s="29" t="s">
        <v>95</v>
      </c>
      <c r="C39" s="30">
        <f t="shared" si="0"/>
        <v>74.5</v>
      </c>
      <c r="D39" s="31" t="s">
        <v>19</v>
      </c>
      <c r="E39" s="32">
        <v>69</v>
      </c>
      <c r="F39" s="32">
        <v>86</v>
      </c>
      <c r="G39" s="32">
        <v>73</v>
      </c>
      <c r="H39" s="32">
        <v>79</v>
      </c>
      <c r="I39" s="33">
        <v>79</v>
      </c>
      <c r="J39" s="33">
        <v>87</v>
      </c>
      <c r="K39" s="33">
        <v>69</v>
      </c>
      <c r="L39" s="33">
        <v>67</v>
      </c>
      <c r="M39" s="33">
        <v>71</v>
      </c>
      <c r="N39" s="33">
        <v>68</v>
      </c>
      <c r="O39" s="33">
        <v>79</v>
      </c>
    </row>
    <row r="40" ht="14" customHeight="1" spans="1:15">
      <c r="A40" s="16" t="s">
        <v>96</v>
      </c>
      <c r="B40" s="29" t="s">
        <v>97</v>
      </c>
      <c r="C40" s="30">
        <f t="shared" si="0"/>
        <v>83.375</v>
      </c>
      <c r="D40" s="31" t="s">
        <v>19</v>
      </c>
      <c r="E40" s="32">
        <v>79</v>
      </c>
      <c r="F40" s="32">
        <v>83</v>
      </c>
      <c r="G40" s="32">
        <v>89</v>
      </c>
      <c r="H40" s="32">
        <v>77</v>
      </c>
      <c r="I40" s="33">
        <v>86</v>
      </c>
      <c r="J40" s="33">
        <v>92</v>
      </c>
      <c r="K40" s="33">
        <v>94</v>
      </c>
      <c r="L40" s="33">
        <v>72</v>
      </c>
      <c r="M40" s="33">
        <v>85</v>
      </c>
      <c r="N40" s="33">
        <v>84</v>
      </c>
      <c r="O40" s="33">
        <v>83</v>
      </c>
    </row>
    <row r="41" ht="14" customHeight="1" spans="1:15">
      <c r="A41" s="16" t="s">
        <v>98</v>
      </c>
      <c r="B41" s="29" t="s">
        <v>99</v>
      </c>
      <c r="C41" s="30">
        <f t="shared" si="0"/>
        <v>79.3125</v>
      </c>
      <c r="D41" s="31" t="s">
        <v>19</v>
      </c>
      <c r="E41" s="32">
        <v>76</v>
      </c>
      <c r="F41" s="32">
        <v>85</v>
      </c>
      <c r="G41" s="32">
        <v>84</v>
      </c>
      <c r="H41" s="32">
        <v>77</v>
      </c>
      <c r="I41" s="33">
        <v>85</v>
      </c>
      <c r="J41" s="33">
        <v>93</v>
      </c>
      <c r="K41" s="33">
        <v>79</v>
      </c>
      <c r="L41" s="33">
        <v>65</v>
      </c>
      <c r="M41" s="33">
        <v>71</v>
      </c>
      <c r="N41" s="33">
        <v>83</v>
      </c>
      <c r="O41" s="33">
        <v>80</v>
      </c>
    </row>
    <row r="42" ht="14" customHeight="1" spans="1:15">
      <c r="A42" s="16" t="s">
        <v>100</v>
      </c>
      <c r="B42" s="29" t="s">
        <v>101</v>
      </c>
      <c r="C42" s="30" cm="1">
        <f t="array" ref="C42">IFERROR(SUMPRODUCT($E$2:$O$2,E42:O42)/SUM($E$2:$O$2),"")</f>
        <v>79.9375</v>
      </c>
      <c r="D42" s="31" t="s">
        <v>19</v>
      </c>
      <c r="E42" s="32">
        <v>73</v>
      </c>
      <c r="F42" s="32">
        <v>90</v>
      </c>
      <c r="G42" s="32">
        <v>75</v>
      </c>
      <c r="H42" s="32">
        <v>73</v>
      </c>
      <c r="I42" s="33">
        <v>82</v>
      </c>
      <c r="J42" s="33">
        <v>94</v>
      </c>
      <c r="K42" s="33">
        <v>89</v>
      </c>
      <c r="L42" s="33">
        <v>69</v>
      </c>
      <c r="M42" s="33">
        <v>85</v>
      </c>
      <c r="N42" s="33">
        <v>80</v>
      </c>
      <c r="O42" s="33">
        <v>82</v>
      </c>
    </row>
    <row r="43" ht="14" customHeight="1" spans="1:15">
      <c r="A43" s="16" t="s">
        <v>102</v>
      </c>
      <c r="B43" s="29" t="s">
        <v>103</v>
      </c>
      <c r="C43" s="30">
        <f t="shared" si="0"/>
        <v>80.78125</v>
      </c>
      <c r="D43" s="31" t="s">
        <v>19</v>
      </c>
      <c r="E43" s="32">
        <v>84</v>
      </c>
      <c r="F43" s="32">
        <v>70</v>
      </c>
      <c r="G43" s="32">
        <v>90</v>
      </c>
      <c r="H43" s="32">
        <v>80</v>
      </c>
      <c r="I43" s="33">
        <v>92</v>
      </c>
      <c r="J43" s="33">
        <v>90</v>
      </c>
      <c r="K43" s="33">
        <v>63</v>
      </c>
      <c r="L43" s="33">
        <v>67</v>
      </c>
      <c r="M43" s="33">
        <v>78</v>
      </c>
      <c r="N43" s="33">
        <v>90</v>
      </c>
      <c r="O43" s="33">
        <v>85</v>
      </c>
    </row>
    <row r="44" ht="14" customHeight="1" spans="1:15">
      <c r="A44" s="16" t="s">
        <v>104</v>
      </c>
      <c r="B44" s="29" t="s">
        <v>105</v>
      </c>
      <c r="C44" s="30" cm="1">
        <f t="array" ref="C44">IFERROR(SUMPRODUCT($E$2:$O$2,E44:O44)/SUM($E$2:$O$2),"")</f>
        <v>80.34375</v>
      </c>
      <c r="D44" s="31" t="s">
        <v>19</v>
      </c>
      <c r="E44" s="32">
        <v>80</v>
      </c>
      <c r="F44" s="32">
        <v>78</v>
      </c>
      <c r="G44" s="32">
        <v>77</v>
      </c>
      <c r="H44" s="32">
        <v>83</v>
      </c>
      <c r="I44" s="33">
        <v>80</v>
      </c>
      <c r="J44" s="33">
        <v>91</v>
      </c>
      <c r="K44" s="33">
        <v>82</v>
      </c>
      <c r="L44" s="33">
        <v>80</v>
      </c>
      <c r="M44" s="33">
        <v>77</v>
      </c>
      <c r="N44" s="33">
        <v>78</v>
      </c>
      <c r="O44" s="33">
        <v>84</v>
      </c>
    </row>
    <row r="45" ht="14" customHeight="1" spans="1:15">
      <c r="A45" s="16" t="s">
        <v>106</v>
      </c>
      <c r="B45" s="29" t="s">
        <v>107</v>
      </c>
      <c r="C45" s="30" cm="1">
        <f t="array" ref="C45">IFERROR(SUMPRODUCT($E$2:$O$2,E45:O45)/SUM($E$2:$O$2),"")</f>
        <v>75.375</v>
      </c>
      <c r="D45" s="31" t="s">
        <v>19</v>
      </c>
      <c r="E45" s="32">
        <v>74</v>
      </c>
      <c r="F45" s="32">
        <v>79</v>
      </c>
      <c r="G45" s="32">
        <v>75</v>
      </c>
      <c r="H45" s="32">
        <v>73</v>
      </c>
      <c r="I45" s="33">
        <v>69</v>
      </c>
      <c r="J45" s="33">
        <v>81</v>
      </c>
      <c r="K45" s="33">
        <v>78</v>
      </c>
      <c r="L45" s="33">
        <v>70</v>
      </c>
      <c r="M45" s="33">
        <v>92</v>
      </c>
      <c r="N45" s="33">
        <v>71</v>
      </c>
      <c r="O45" s="33">
        <v>79</v>
      </c>
    </row>
    <row r="46" ht="14" customHeight="1" spans="1:15">
      <c r="A46" s="16" t="s">
        <v>108</v>
      </c>
      <c r="B46" s="29" t="s">
        <v>109</v>
      </c>
      <c r="C46" s="30">
        <f>IFERROR(SUMPRODUCT($E$2:$O$2,E46:O46)/SUM($E$2:$O$2),"")</f>
        <v>83.4375</v>
      </c>
      <c r="D46" s="31" t="s">
        <v>19</v>
      </c>
      <c r="E46" s="32">
        <v>83</v>
      </c>
      <c r="F46" s="32">
        <v>89</v>
      </c>
      <c r="G46" s="32">
        <v>77</v>
      </c>
      <c r="H46" s="32">
        <v>83</v>
      </c>
      <c r="I46" s="33">
        <v>90</v>
      </c>
      <c r="J46" s="33">
        <v>94</v>
      </c>
      <c r="K46" s="33">
        <v>84</v>
      </c>
      <c r="L46" s="33">
        <v>71</v>
      </c>
      <c r="M46" s="33">
        <v>84</v>
      </c>
      <c r="N46" s="33">
        <v>81</v>
      </c>
      <c r="O46" s="33">
        <v>87</v>
      </c>
    </row>
    <row r="47" ht="14" customHeight="1" spans="1:15">
      <c r="A47" s="16" t="s">
        <v>110</v>
      </c>
      <c r="B47" s="29" t="s">
        <v>111</v>
      </c>
      <c r="C47" s="30">
        <f>IFERROR(SUMPRODUCT($E$2:$O$2,E47:O47)/SUM($E$2:$O$2),"")</f>
        <v>71</v>
      </c>
      <c r="D47" s="31" t="s">
        <v>19</v>
      </c>
      <c r="E47" s="32">
        <v>73</v>
      </c>
      <c r="F47" s="32">
        <v>73</v>
      </c>
      <c r="G47" s="32">
        <v>76</v>
      </c>
      <c r="H47" s="32">
        <v>71</v>
      </c>
      <c r="I47" s="33">
        <v>70</v>
      </c>
      <c r="J47" s="33">
        <v>85</v>
      </c>
      <c r="K47" s="33">
        <v>60</v>
      </c>
      <c r="L47" s="33">
        <v>61</v>
      </c>
      <c r="M47" s="33">
        <v>74</v>
      </c>
      <c r="N47" s="33">
        <v>73</v>
      </c>
      <c r="O47" s="33">
        <v>75</v>
      </c>
    </row>
    <row r="48" ht="14" customHeight="1" spans="1:15">
      <c r="A48" s="16" t="s">
        <v>112</v>
      </c>
      <c r="B48" s="29" t="s">
        <v>113</v>
      </c>
      <c r="C48" s="30">
        <f>IFERROR(SUMPRODUCT($E$2:$O$2,E48:O48)/SUM($E$2:$O$2),"")</f>
        <v>69.21875</v>
      </c>
      <c r="D48" s="31" t="s">
        <v>19</v>
      </c>
      <c r="E48" s="32">
        <v>68</v>
      </c>
      <c r="F48" s="32">
        <v>79</v>
      </c>
      <c r="G48" s="32">
        <v>79</v>
      </c>
      <c r="H48" s="32">
        <v>74</v>
      </c>
      <c r="I48" s="33">
        <v>57</v>
      </c>
      <c r="J48" s="33">
        <v>79</v>
      </c>
      <c r="K48" s="33">
        <v>62</v>
      </c>
      <c r="L48" s="33">
        <v>55</v>
      </c>
      <c r="M48" s="33">
        <v>77</v>
      </c>
      <c r="N48" s="33">
        <v>73</v>
      </c>
      <c r="O48" s="33">
        <v>72</v>
      </c>
    </row>
    <row r="49" ht="14" customHeight="1" spans="1:15">
      <c r="A49" s="16" t="s">
        <v>114</v>
      </c>
      <c r="B49" s="29" t="s">
        <v>115</v>
      </c>
      <c r="C49" s="30">
        <f>IFERROR(SUMPRODUCT($E$2:$O$2,E49:O49)/SUM($E$2:$O$2),"")</f>
        <v>71.5625</v>
      </c>
      <c r="D49" s="31" t="s">
        <v>19</v>
      </c>
      <c r="E49" s="32">
        <v>71</v>
      </c>
      <c r="F49" s="32">
        <v>85</v>
      </c>
      <c r="G49" s="32">
        <v>84</v>
      </c>
      <c r="H49" s="32">
        <v>70</v>
      </c>
      <c r="I49" s="33">
        <v>63</v>
      </c>
      <c r="J49" s="33">
        <v>66</v>
      </c>
      <c r="K49" s="33">
        <v>74</v>
      </c>
      <c r="L49" s="33">
        <v>54</v>
      </c>
      <c r="M49" s="33">
        <v>79</v>
      </c>
      <c r="N49" s="33">
        <v>73</v>
      </c>
      <c r="O49" s="33">
        <v>70</v>
      </c>
    </row>
    <row r="50" ht="14" customHeight="1" spans="1:15">
      <c r="A50" s="16" t="s">
        <v>116</v>
      </c>
      <c r="B50" s="29" t="s">
        <v>117</v>
      </c>
      <c r="C50" s="30">
        <f>IFERROR(SUMPRODUCT($E$2:$O$2,E50:O50)/SUM($E$2:$O$2),"")</f>
        <v>70.46875</v>
      </c>
      <c r="D50" s="31" t="s">
        <v>19</v>
      </c>
      <c r="E50" s="32">
        <v>74</v>
      </c>
      <c r="F50" s="32">
        <v>64</v>
      </c>
      <c r="G50" s="32">
        <v>84</v>
      </c>
      <c r="H50" s="32">
        <v>70</v>
      </c>
      <c r="I50" s="33">
        <v>63</v>
      </c>
      <c r="J50" s="33">
        <v>84</v>
      </c>
      <c r="K50" s="34">
        <v>56</v>
      </c>
      <c r="L50" s="33">
        <v>53</v>
      </c>
      <c r="M50" s="33">
        <v>78</v>
      </c>
      <c r="N50" s="33">
        <v>86</v>
      </c>
      <c r="O50" s="33">
        <v>76</v>
      </c>
    </row>
    <row r="51" ht="14" customHeight="1" spans="1:15">
      <c r="A51" s="16" t="s">
        <v>118</v>
      </c>
      <c r="B51" s="29" t="s">
        <v>119</v>
      </c>
      <c r="C51" s="30">
        <f>IFERROR(SUMPRODUCT($E$2:$O$2,E51:O51)/SUM($E$2:$O$2),"")</f>
        <v>69.40625</v>
      </c>
      <c r="D51" s="31" t="s">
        <v>19</v>
      </c>
      <c r="E51" s="32">
        <v>67</v>
      </c>
      <c r="F51" s="32">
        <v>64</v>
      </c>
      <c r="G51" s="32">
        <v>78</v>
      </c>
      <c r="H51" s="32">
        <v>70</v>
      </c>
      <c r="I51" s="33">
        <v>70</v>
      </c>
      <c r="J51" s="33">
        <v>81</v>
      </c>
      <c r="K51" s="33">
        <v>66</v>
      </c>
      <c r="L51" s="33">
        <v>65</v>
      </c>
      <c r="M51" s="33">
        <v>61</v>
      </c>
      <c r="N51" s="33">
        <v>70</v>
      </c>
      <c r="O51" s="33">
        <v>77</v>
      </c>
    </row>
    <row r="52" ht="14" customHeight="1" spans="1:15">
      <c r="A52" s="16" t="s">
        <v>120</v>
      </c>
      <c r="B52" s="29" t="s">
        <v>121</v>
      </c>
      <c r="C52" s="30">
        <f>IFERROR(SUMPRODUCT($E$2:$O$2,E52:O52)/SUM($E$2:$O$2),"")</f>
        <v>79.84375</v>
      </c>
      <c r="D52" s="31" t="s">
        <v>19</v>
      </c>
      <c r="E52" s="32">
        <v>77</v>
      </c>
      <c r="F52" s="32">
        <v>82</v>
      </c>
      <c r="G52" s="32">
        <v>88</v>
      </c>
      <c r="H52" s="32">
        <v>73</v>
      </c>
      <c r="I52" s="33">
        <v>83</v>
      </c>
      <c r="J52" s="33">
        <v>88</v>
      </c>
      <c r="K52" s="33">
        <v>75</v>
      </c>
      <c r="L52" s="33">
        <v>74</v>
      </c>
      <c r="M52" s="33">
        <v>78</v>
      </c>
      <c r="N52" s="33">
        <v>85</v>
      </c>
      <c r="O52" s="33">
        <v>80</v>
      </c>
    </row>
    <row r="53" ht="14" customHeight="1" spans="1:15">
      <c r="A53" s="16" t="s">
        <v>122</v>
      </c>
      <c r="B53" s="29" t="s">
        <v>123</v>
      </c>
      <c r="C53" s="30">
        <f>IFERROR(SUMPRODUCT($E$2:$O$2,E53:O53)/SUM($E$2:$O$2),"")</f>
        <v>71.71875</v>
      </c>
      <c r="D53" s="31" t="s">
        <v>19</v>
      </c>
      <c r="E53" s="32">
        <v>71</v>
      </c>
      <c r="F53" s="32">
        <v>84</v>
      </c>
      <c r="G53" s="32">
        <v>82</v>
      </c>
      <c r="H53" s="32">
        <v>67</v>
      </c>
      <c r="I53" s="33">
        <v>60</v>
      </c>
      <c r="J53" s="33">
        <v>81</v>
      </c>
      <c r="K53" s="33">
        <v>69</v>
      </c>
      <c r="L53" s="33">
        <v>65</v>
      </c>
      <c r="M53" s="33">
        <v>65</v>
      </c>
      <c r="N53" s="33">
        <v>76</v>
      </c>
      <c r="O53" s="33">
        <v>77</v>
      </c>
    </row>
    <row r="54" ht="14" customHeight="1" spans="1:15">
      <c r="A54" s="16" t="s">
        <v>124</v>
      </c>
      <c r="B54" s="29" t="s">
        <v>125</v>
      </c>
      <c r="C54" s="30">
        <f>IFERROR(SUMPRODUCT($E$2:$O$2,E54:O54)/SUM($E$2:$O$2),"")</f>
        <v>62.71875</v>
      </c>
      <c r="D54" s="31" t="s">
        <v>19</v>
      </c>
      <c r="E54" s="32">
        <v>61</v>
      </c>
      <c r="F54" s="32">
        <v>63</v>
      </c>
      <c r="G54" s="32">
        <v>66</v>
      </c>
      <c r="H54" s="32">
        <v>65</v>
      </c>
      <c r="I54" s="33">
        <v>64</v>
      </c>
      <c r="J54" s="33">
        <v>73</v>
      </c>
      <c r="K54" s="33">
        <v>60</v>
      </c>
      <c r="L54" s="33">
        <v>50</v>
      </c>
      <c r="M54" s="33">
        <v>63</v>
      </c>
      <c r="N54" s="33">
        <v>60</v>
      </c>
      <c r="O54" s="33">
        <v>72</v>
      </c>
    </row>
    <row r="55" ht="14" customHeight="1" spans="1:15">
      <c r="A55" s="16" t="s">
        <v>126</v>
      </c>
      <c r="B55" s="29" t="s">
        <v>127</v>
      </c>
      <c r="C55" s="30">
        <f>IFERROR(SUMPRODUCT($E$2:$O$2,E55:O55)/SUM($E$2:$O$2),"")</f>
        <v>75.65625</v>
      </c>
      <c r="D55" s="31" t="s">
        <v>19</v>
      </c>
      <c r="E55" s="32">
        <v>82</v>
      </c>
      <c r="F55" s="32">
        <v>74</v>
      </c>
      <c r="G55" s="32">
        <v>79</v>
      </c>
      <c r="H55" s="32">
        <v>73</v>
      </c>
      <c r="I55" s="33">
        <v>75</v>
      </c>
      <c r="J55" s="33">
        <v>92</v>
      </c>
      <c r="K55" s="33">
        <v>75</v>
      </c>
      <c r="L55" s="33">
        <v>63</v>
      </c>
      <c r="M55" s="33">
        <v>78</v>
      </c>
      <c r="N55" s="33">
        <v>75</v>
      </c>
      <c r="O55" s="33">
        <v>76</v>
      </c>
    </row>
    <row r="56" ht="14" customHeight="1" spans="1:15">
      <c r="A56" s="16" t="s">
        <v>128</v>
      </c>
      <c r="B56" s="29" t="s">
        <v>129</v>
      </c>
      <c r="C56" s="30">
        <f>IFERROR(SUMPRODUCT($E$2:$O$2,E56:O56)/SUM($E$2:$O$2),"")</f>
        <v>66.53125</v>
      </c>
      <c r="D56" s="31" t="s">
        <v>19</v>
      </c>
      <c r="E56" s="32">
        <v>69</v>
      </c>
      <c r="F56" s="32">
        <v>69</v>
      </c>
      <c r="G56" s="32">
        <v>72</v>
      </c>
      <c r="H56" s="32">
        <v>67</v>
      </c>
      <c r="I56" s="33">
        <v>63</v>
      </c>
      <c r="J56" s="33">
        <v>68</v>
      </c>
      <c r="K56" s="33">
        <v>60</v>
      </c>
      <c r="L56" s="33">
        <v>52</v>
      </c>
      <c r="M56" s="33">
        <v>69</v>
      </c>
      <c r="N56" s="33">
        <v>78</v>
      </c>
      <c r="O56" s="33">
        <v>67</v>
      </c>
    </row>
    <row r="57" ht="14" customHeight="1" spans="1:15">
      <c r="A57" s="16" t="s">
        <v>130</v>
      </c>
      <c r="B57" s="29" t="s">
        <v>131</v>
      </c>
      <c r="C57" s="30">
        <f>IFERROR(SUMPRODUCT($E$2:$O$2,E57:O57)/SUM($E$2:$O$2),"")</f>
        <v>67.34375</v>
      </c>
      <c r="D57" s="31" t="s">
        <v>19</v>
      </c>
      <c r="E57" s="32">
        <v>71</v>
      </c>
      <c r="F57" s="32">
        <v>74</v>
      </c>
      <c r="G57" s="32">
        <v>64</v>
      </c>
      <c r="H57" s="32">
        <v>68</v>
      </c>
      <c r="I57" s="33">
        <v>62</v>
      </c>
      <c r="J57" s="33">
        <v>65</v>
      </c>
      <c r="K57" s="33">
        <v>63</v>
      </c>
      <c r="L57" s="33">
        <v>67</v>
      </c>
      <c r="M57" s="33">
        <v>71</v>
      </c>
      <c r="N57" s="33">
        <v>66</v>
      </c>
      <c r="O57" s="33">
        <v>70</v>
      </c>
    </row>
    <row r="58" ht="14" customHeight="1" spans="1:15">
      <c r="A58" s="16" t="s">
        <v>132</v>
      </c>
      <c r="B58" s="29" t="s">
        <v>133</v>
      </c>
      <c r="C58" s="30">
        <f>IFERROR(SUMPRODUCT($E$2:$O$2,E58:O58)/SUM($E$2:$O$2),"")</f>
        <v>66.34375</v>
      </c>
      <c r="D58" s="31" t="s">
        <v>19</v>
      </c>
      <c r="E58" s="32">
        <v>71</v>
      </c>
      <c r="F58" s="32">
        <v>70</v>
      </c>
      <c r="G58" s="32">
        <v>64</v>
      </c>
      <c r="H58" s="32">
        <v>65</v>
      </c>
      <c r="I58" s="33">
        <v>60</v>
      </c>
      <c r="J58" s="33">
        <v>70</v>
      </c>
      <c r="K58" s="33">
        <v>64</v>
      </c>
      <c r="L58" s="33">
        <v>70</v>
      </c>
      <c r="M58" s="33">
        <v>64</v>
      </c>
      <c r="N58" s="33">
        <v>62</v>
      </c>
      <c r="O58" s="33">
        <v>72</v>
      </c>
    </row>
    <row r="59" ht="14" customHeight="1" spans="1:15">
      <c r="A59" s="16" t="s">
        <v>134</v>
      </c>
      <c r="B59" s="29" t="s">
        <v>135</v>
      </c>
      <c r="C59" s="30">
        <f>IFERROR(SUMPRODUCT($E$2:$O$2,E59:O59)/SUM($E$2:$O$2),"")</f>
        <v>72.875</v>
      </c>
      <c r="D59" s="31" t="s">
        <v>19</v>
      </c>
      <c r="E59" s="32">
        <v>79</v>
      </c>
      <c r="F59" s="32">
        <v>80</v>
      </c>
      <c r="G59" s="32">
        <v>70</v>
      </c>
      <c r="H59" s="32">
        <v>64</v>
      </c>
      <c r="I59" s="33">
        <v>69</v>
      </c>
      <c r="J59" s="33">
        <v>80</v>
      </c>
      <c r="K59" s="33">
        <v>75</v>
      </c>
      <c r="L59" s="33">
        <v>69</v>
      </c>
      <c r="M59" s="33">
        <v>71</v>
      </c>
      <c r="N59" s="33">
        <v>77</v>
      </c>
      <c r="O59" s="33">
        <v>71</v>
      </c>
    </row>
    <row r="60" ht="14" customHeight="1" spans="1:15">
      <c r="A60" s="16" t="s">
        <v>136</v>
      </c>
      <c r="B60" s="29" t="s">
        <v>137</v>
      </c>
      <c r="C60" s="30">
        <f>IFERROR(SUMPRODUCT($E$2:$O$2,E60:O60)/SUM($E$2:$O$2),"")</f>
        <v>68.84375</v>
      </c>
      <c r="D60" s="31" t="s">
        <v>19</v>
      </c>
      <c r="E60" s="32">
        <v>78</v>
      </c>
      <c r="F60" s="32">
        <v>65</v>
      </c>
      <c r="G60" s="32">
        <v>61</v>
      </c>
      <c r="H60" s="32">
        <v>63</v>
      </c>
      <c r="I60" s="33">
        <v>64</v>
      </c>
      <c r="J60" s="33">
        <v>84</v>
      </c>
      <c r="K60" s="33">
        <v>73</v>
      </c>
      <c r="L60" s="33">
        <v>67</v>
      </c>
      <c r="M60" s="33">
        <v>66</v>
      </c>
      <c r="N60" s="33">
        <v>70</v>
      </c>
      <c r="O60" s="33">
        <v>74</v>
      </c>
    </row>
    <row r="61" ht="14" customHeight="1" spans="1:15">
      <c r="A61" s="16" t="s">
        <v>138</v>
      </c>
      <c r="B61" s="29" t="s">
        <v>139</v>
      </c>
      <c r="C61" s="30">
        <f>IFERROR(SUMPRODUCT($E$2:$O$2,E61:O61)/SUM($E$2:$O$2),"")</f>
        <v>68.40625</v>
      </c>
      <c r="D61" s="31" t="s">
        <v>19</v>
      </c>
      <c r="E61" s="32">
        <v>66</v>
      </c>
      <c r="F61" s="32">
        <v>67</v>
      </c>
      <c r="G61" s="32">
        <v>74</v>
      </c>
      <c r="H61" s="32">
        <v>65</v>
      </c>
      <c r="I61" s="33">
        <v>71</v>
      </c>
      <c r="J61" s="33">
        <v>71</v>
      </c>
      <c r="K61" s="33">
        <v>63</v>
      </c>
      <c r="L61" s="33">
        <v>55</v>
      </c>
      <c r="M61" s="33">
        <v>71</v>
      </c>
      <c r="N61" s="33">
        <v>75</v>
      </c>
      <c r="O61" s="33">
        <v>77</v>
      </c>
    </row>
    <row r="62" ht="14" customHeight="1" spans="1:15">
      <c r="A62" s="16" t="s">
        <v>140</v>
      </c>
      <c r="B62" s="29" t="s">
        <v>141</v>
      </c>
      <c r="C62" s="30">
        <f>IFERROR(SUMPRODUCT($E$2:$O$2,E62:O62)/SUM($E$2:$O$2),"")</f>
        <v>70.65625</v>
      </c>
      <c r="D62" s="31" t="s">
        <v>19</v>
      </c>
      <c r="E62" s="32">
        <v>73</v>
      </c>
      <c r="F62" s="32">
        <v>67</v>
      </c>
      <c r="G62" s="32">
        <v>80</v>
      </c>
      <c r="H62" s="32">
        <v>66</v>
      </c>
      <c r="I62" s="33">
        <v>65</v>
      </c>
      <c r="J62" s="33">
        <v>70</v>
      </c>
      <c r="K62" s="33">
        <v>62</v>
      </c>
      <c r="L62" s="33">
        <v>73</v>
      </c>
      <c r="M62" s="33">
        <v>68</v>
      </c>
      <c r="N62" s="33">
        <v>85</v>
      </c>
      <c r="O62" s="33">
        <v>68</v>
      </c>
    </row>
    <row r="63" ht="14" customHeight="1" spans="1:15">
      <c r="A63" s="16" t="s">
        <v>142</v>
      </c>
      <c r="B63" s="29" t="s">
        <v>143</v>
      </c>
      <c r="C63" s="30">
        <f>IFERROR(SUMPRODUCT($E$2:$O$2,E63:O63)/SUM($E$2:$O$2),"")</f>
        <v>68.6875</v>
      </c>
      <c r="D63" s="31" t="s">
        <v>19</v>
      </c>
      <c r="E63" s="32">
        <v>71</v>
      </c>
      <c r="F63" s="32">
        <v>70</v>
      </c>
      <c r="G63" s="35">
        <v>50</v>
      </c>
      <c r="H63" s="32">
        <v>64</v>
      </c>
      <c r="I63" s="33">
        <v>71</v>
      </c>
      <c r="J63" s="33">
        <v>77</v>
      </c>
      <c r="K63" s="33">
        <v>77</v>
      </c>
      <c r="L63" s="33">
        <v>76</v>
      </c>
      <c r="M63" s="33">
        <v>64</v>
      </c>
      <c r="N63" s="33">
        <v>66</v>
      </c>
      <c r="O63" s="33">
        <v>72</v>
      </c>
    </row>
    <row r="64" ht="14" customHeight="1" spans="1:15">
      <c r="A64" s="16" t="s">
        <v>144</v>
      </c>
      <c r="B64" s="29" t="s">
        <v>145</v>
      </c>
      <c r="C64" s="30">
        <f>IFERROR(SUMPRODUCT($E$2:$O$2,E64:O64)/SUM($E$2:$O$2),"")</f>
        <v>72.90625</v>
      </c>
      <c r="D64" s="31" t="s">
        <v>19</v>
      </c>
      <c r="E64" s="32">
        <v>72</v>
      </c>
      <c r="F64" s="32">
        <v>80</v>
      </c>
      <c r="G64" s="32">
        <v>69</v>
      </c>
      <c r="H64" s="32">
        <v>68</v>
      </c>
      <c r="I64" s="33">
        <v>65</v>
      </c>
      <c r="J64" s="33">
        <v>91</v>
      </c>
      <c r="K64" s="33">
        <v>74</v>
      </c>
      <c r="L64" s="33">
        <v>73</v>
      </c>
      <c r="M64" s="33">
        <v>82</v>
      </c>
      <c r="N64" s="33">
        <v>71</v>
      </c>
      <c r="O64" s="33">
        <v>75</v>
      </c>
    </row>
    <row r="65" ht="14" customHeight="1" spans="1:15">
      <c r="A65" s="16" t="s">
        <v>146</v>
      </c>
      <c r="B65" s="29" t="s">
        <v>147</v>
      </c>
      <c r="C65" s="30">
        <f>IFERROR(SUMPRODUCT($E$2:$O$2,E65:O65)/SUM($E$2:$O$2),"")</f>
        <v>64.90625</v>
      </c>
      <c r="D65" s="31" t="s">
        <v>19</v>
      </c>
      <c r="E65" s="32">
        <v>74</v>
      </c>
      <c r="F65" s="32">
        <v>60</v>
      </c>
      <c r="G65" s="32">
        <v>71</v>
      </c>
      <c r="H65" s="32">
        <v>68</v>
      </c>
      <c r="I65" s="34">
        <v>58</v>
      </c>
      <c r="J65" s="33">
        <v>61</v>
      </c>
      <c r="K65" s="33">
        <v>62</v>
      </c>
      <c r="L65" s="33">
        <v>64</v>
      </c>
      <c r="M65" s="33">
        <v>60</v>
      </c>
      <c r="N65" s="33">
        <v>62</v>
      </c>
      <c r="O65" s="33">
        <v>69</v>
      </c>
    </row>
    <row r="66" ht="14" customHeight="1" spans="1:15">
      <c r="A66" s="16" t="s">
        <v>148</v>
      </c>
      <c r="B66" s="29" t="s">
        <v>149</v>
      </c>
      <c r="C66" s="30">
        <f>IFERROR(SUMPRODUCT($E$2:$O$2,E66:O66)/SUM($E$2:$O$2),"")</f>
        <v>69.65625</v>
      </c>
      <c r="D66" s="31" t="s">
        <v>19</v>
      </c>
      <c r="E66" s="32">
        <v>70</v>
      </c>
      <c r="F66" s="32">
        <v>73</v>
      </c>
      <c r="G66" s="32">
        <v>61</v>
      </c>
      <c r="H66" s="32">
        <v>63</v>
      </c>
      <c r="I66" s="33">
        <v>70</v>
      </c>
      <c r="J66" s="33">
        <v>90</v>
      </c>
      <c r="K66" s="33">
        <v>81</v>
      </c>
      <c r="L66" s="33">
        <v>64</v>
      </c>
      <c r="M66" s="33">
        <v>77</v>
      </c>
      <c r="N66" s="33">
        <v>60</v>
      </c>
      <c r="O66" s="33">
        <v>73</v>
      </c>
    </row>
    <row r="67" ht="14" customHeight="1" spans="1:15">
      <c r="A67" s="16" t="s">
        <v>150</v>
      </c>
      <c r="B67" s="29" t="s">
        <v>151</v>
      </c>
      <c r="C67" s="30">
        <f t="shared" ref="C67:C99" si="1">IFERROR(SUMPRODUCT($E$2:$O$2,E67:O67)/SUM($E$2:$O$2),"")</f>
        <v>63.1875</v>
      </c>
      <c r="D67" s="31" t="s">
        <v>19</v>
      </c>
      <c r="E67" s="32">
        <v>64</v>
      </c>
      <c r="F67" s="32">
        <v>60</v>
      </c>
      <c r="G67" s="32">
        <v>60</v>
      </c>
      <c r="H67" s="32">
        <v>62</v>
      </c>
      <c r="I67" s="33">
        <v>60</v>
      </c>
      <c r="J67" s="33">
        <v>74</v>
      </c>
      <c r="K67" s="33">
        <v>66</v>
      </c>
      <c r="L67" s="33">
        <v>62</v>
      </c>
      <c r="M67" s="33">
        <v>60</v>
      </c>
      <c r="N67" s="33">
        <v>61</v>
      </c>
      <c r="O67" s="33">
        <v>73</v>
      </c>
    </row>
    <row r="68" ht="14" customHeight="1" spans="1:15">
      <c r="A68" s="16" t="s">
        <v>152</v>
      </c>
      <c r="B68" s="29" t="s">
        <v>153</v>
      </c>
      <c r="C68" s="30">
        <f t="shared" si="1"/>
        <v>84.53125</v>
      </c>
      <c r="D68" s="31" t="s">
        <v>19</v>
      </c>
      <c r="E68" s="32">
        <v>83</v>
      </c>
      <c r="F68" s="32">
        <v>86</v>
      </c>
      <c r="G68" s="32">
        <v>90</v>
      </c>
      <c r="H68" s="32">
        <v>81</v>
      </c>
      <c r="I68" s="33">
        <v>89</v>
      </c>
      <c r="J68" s="33">
        <v>87</v>
      </c>
      <c r="K68" s="33">
        <v>78</v>
      </c>
      <c r="L68" s="33">
        <v>75</v>
      </c>
      <c r="M68" s="33">
        <v>86</v>
      </c>
      <c r="N68" s="33">
        <v>89</v>
      </c>
      <c r="O68" s="33">
        <v>87</v>
      </c>
    </row>
    <row r="69" ht="14" customHeight="1" spans="1:15">
      <c r="A69" s="16" t="s">
        <v>154</v>
      </c>
      <c r="B69" s="29" t="s">
        <v>155</v>
      </c>
      <c r="C69" s="30">
        <f t="shared" si="1"/>
        <v>65.9375</v>
      </c>
      <c r="D69" s="31" t="s">
        <v>19</v>
      </c>
      <c r="E69" s="32">
        <v>74</v>
      </c>
      <c r="F69" s="32">
        <v>65</v>
      </c>
      <c r="G69" s="32">
        <v>81</v>
      </c>
      <c r="H69" s="32">
        <v>48</v>
      </c>
      <c r="I69" s="33">
        <v>68</v>
      </c>
      <c r="J69" s="33">
        <v>60</v>
      </c>
      <c r="K69" s="33">
        <v>60</v>
      </c>
      <c r="L69" s="33">
        <v>53</v>
      </c>
      <c r="M69" s="33">
        <v>66</v>
      </c>
      <c r="N69" s="33">
        <v>69</v>
      </c>
      <c r="O69" s="33">
        <v>74</v>
      </c>
    </row>
    <row r="70" ht="14" customHeight="1" spans="1:15">
      <c r="A70" s="16" t="s">
        <v>156</v>
      </c>
      <c r="B70" s="29" t="s">
        <v>157</v>
      </c>
      <c r="C70" s="30">
        <f t="shared" si="1"/>
        <v>79.125</v>
      </c>
      <c r="D70" s="31" t="s">
        <v>19</v>
      </c>
      <c r="E70" s="32">
        <v>80</v>
      </c>
      <c r="F70" s="32">
        <v>93</v>
      </c>
      <c r="G70" s="32">
        <v>87</v>
      </c>
      <c r="H70" s="32">
        <v>72</v>
      </c>
      <c r="I70" s="33">
        <v>71</v>
      </c>
      <c r="J70" s="33">
        <v>88</v>
      </c>
      <c r="K70" s="33">
        <v>83</v>
      </c>
      <c r="L70" s="33">
        <v>66</v>
      </c>
      <c r="M70" s="33">
        <v>83</v>
      </c>
      <c r="N70" s="33">
        <v>83</v>
      </c>
      <c r="O70" s="33">
        <v>74</v>
      </c>
    </row>
    <row r="71" ht="14" customHeight="1" spans="1:15">
      <c r="A71" s="16" t="s">
        <v>158</v>
      </c>
      <c r="B71" s="29" t="s">
        <v>159</v>
      </c>
      <c r="C71" s="30">
        <f t="shared" si="1"/>
        <v>73.90625</v>
      </c>
      <c r="D71" s="31" t="s">
        <v>19</v>
      </c>
      <c r="E71" s="32">
        <v>72</v>
      </c>
      <c r="F71" s="32">
        <v>73</v>
      </c>
      <c r="G71" s="32">
        <v>83</v>
      </c>
      <c r="H71" s="32">
        <v>72</v>
      </c>
      <c r="I71" s="33">
        <v>69</v>
      </c>
      <c r="J71" s="33">
        <v>87</v>
      </c>
      <c r="K71" s="33">
        <v>67</v>
      </c>
      <c r="L71" s="33">
        <v>60</v>
      </c>
      <c r="M71" s="33">
        <v>83</v>
      </c>
      <c r="N71" s="33">
        <v>81</v>
      </c>
      <c r="O71" s="33">
        <v>80</v>
      </c>
    </row>
    <row r="72" ht="14" customHeight="1" spans="1:15">
      <c r="A72" s="16" t="s">
        <v>160</v>
      </c>
      <c r="B72" s="29" t="s">
        <v>161</v>
      </c>
      <c r="C72" s="30">
        <f t="shared" si="1"/>
        <v>77.6875</v>
      </c>
      <c r="D72" s="31" t="s">
        <v>19</v>
      </c>
      <c r="E72" s="32">
        <v>80</v>
      </c>
      <c r="F72" s="32">
        <v>92</v>
      </c>
      <c r="G72" s="32">
        <v>81</v>
      </c>
      <c r="H72" s="32">
        <v>70</v>
      </c>
      <c r="I72" s="33">
        <v>73</v>
      </c>
      <c r="J72" s="33">
        <v>87</v>
      </c>
      <c r="K72" s="33">
        <v>82</v>
      </c>
      <c r="L72" s="33">
        <v>65</v>
      </c>
      <c r="M72" s="33">
        <v>76</v>
      </c>
      <c r="N72" s="33">
        <v>82</v>
      </c>
      <c r="O72" s="33">
        <v>73</v>
      </c>
    </row>
    <row r="73" ht="14" customHeight="1" spans="1:15">
      <c r="A73" s="16" t="s">
        <v>162</v>
      </c>
      <c r="B73" s="29" t="s">
        <v>163</v>
      </c>
      <c r="C73" s="30">
        <f t="shared" si="1"/>
        <v>73.1875</v>
      </c>
      <c r="D73" s="31" t="s">
        <v>19</v>
      </c>
      <c r="E73" s="32">
        <v>70</v>
      </c>
      <c r="F73" s="32">
        <v>71</v>
      </c>
      <c r="G73" s="32">
        <v>95</v>
      </c>
      <c r="H73" s="32">
        <v>68</v>
      </c>
      <c r="I73" s="33">
        <v>69</v>
      </c>
      <c r="J73" s="33">
        <v>86</v>
      </c>
      <c r="K73" s="33">
        <v>63</v>
      </c>
      <c r="L73" s="33">
        <v>54</v>
      </c>
      <c r="M73" s="33">
        <v>79</v>
      </c>
      <c r="N73" s="33">
        <v>84</v>
      </c>
      <c r="O73" s="33">
        <v>79</v>
      </c>
    </row>
    <row r="74" ht="14" customHeight="1" spans="1:15">
      <c r="A74" s="16" t="s">
        <v>164</v>
      </c>
      <c r="B74" s="29" t="s">
        <v>165</v>
      </c>
      <c r="C74" s="30">
        <f t="shared" si="1"/>
        <v>71.625</v>
      </c>
      <c r="D74" s="31" t="s">
        <v>19</v>
      </c>
      <c r="E74" s="32">
        <v>72</v>
      </c>
      <c r="F74" s="32">
        <v>79</v>
      </c>
      <c r="G74" s="32">
        <v>76</v>
      </c>
      <c r="H74" s="32">
        <v>67</v>
      </c>
      <c r="I74" s="33">
        <v>70</v>
      </c>
      <c r="J74" s="33">
        <v>87</v>
      </c>
      <c r="K74" s="33">
        <v>68</v>
      </c>
      <c r="L74" s="33">
        <v>66</v>
      </c>
      <c r="M74" s="33">
        <v>70</v>
      </c>
      <c r="N74" s="33">
        <v>74</v>
      </c>
      <c r="O74" s="33">
        <v>69</v>
      </c>
    </row>
    <row r="75" ht="14" customHeight="1" spans="1:15">
      <c r="A75" s="16" t="s">
        <v>166</v>
      </c>
      <c r="B75" s="29" t="s">
        <v>167</v>
      </c>
      <c r="C75" s="30">
        <f t="shared" si="1"/>
        <v>75.03125</v>
      </c>
      <c r="D75" s="31" t="s">
        <v>19</v>
      </c>
      <c r="E75" s="32">
        <v>76</v>
      </c>
      <c r="F75" s="32">
        <v>76</v>
      </c>
      <c r="G75" s="32">
        <v>84</v>
      </c>
      <c r="H75" s="32">
        <v>70</v>
      </c>
      <c r="I75" s="33">
        <v>74</v>
      </c>
      <c r="J75" s="33">
        <v>85</v>
      </c>
      <c r="K75" s="33">
        <v>61</v>
      </c>
      <c r="L75" s="33">
        <v>69</v>
      </c>
      <c r="M75" s="33">
        <v>78</v>
      </c>
      <c r="N75" s="33">
        <v>82</v>
      </c>
      <c r="O75" s="33">
        <v>78</v>
      </c>
    </row>
    <row r="76" ht="14" customHeight="1" spans="1:15">
      <c r="A76" s="16" t="s">
        <v>168</v>
      </c>
      <c r="B76" s="29" t="s">
        <v>169</v>
      </c>
      <c r="C76" s="30">
        <f t="shared" si="1"/>
        <v>75.28125</v>
      </c>
      <c r="D76" s="31" t="s">
        <v>19</v>
      </c>
      <c r="E76" s="32">
        <v>79</v>
      </c>
      <c r="F76" s="32">
        <v>74</v>
      </c>
      <c r="G76" s="32">
        <v>72</v>
      </c>
      <c r="H76" s="32">
        <v>69</v>
      </c>
      <c r="I76" s="33">
        <v>76</v>
      </c>
      <c r="J76" s="33">
        <v>91</v>
      </c>
      <c r="K76" s="33">
        <v>82</v>
      </c>
      <c r="L76" s="33">
        <v>67</v>
      </c>
      <c r="M76" s="33">
        <v>78</v>
      </c>
      <c r="N76" s="33">
        <v>77</v>
      </c>
      <c r="O76" s="33">
        <v>73</v>
      </c>
    </row>
    <row r="77" ht="14" customHeight="1" spans="1:15">
      <c r="A77" s="16" t="s">
        <v>170</v>
      </c>
      <c r="B77" s="29" t="s">
        <v>171</v>
      </c>
      <c r="C77" s="30">
        <f t="shared" si="1"/>
        <v>75.4375</v>
      </c>
      <c r="D77" s="31" t="s">
        <v>19</v>
      </c>
      <c r="E77" s="32">
        <v>73</v>
      </c>
      <c r="F77" s="32">
        <v>76</v>
      </c>
      <c r="G77" s="32">
        <v>85</v>
      </c>
      <c r="H77" s="32">
        <v>70</v>
      </c>
      <c r="I77" s="33">
        <v>77</v>
      </c>
      <c r="J77" s="33">
        <v>78</v>
      </c>
      <c r="K77" s="33">
        <v>66</v>
      </c>
      <c r="L77" s="33">
        <v>72</v>
      </c>
      <c r="M77" s="33">
        <v>79</v>
      </c>
      <c r="N77" s="33">
        <v>76</v>
      </c>
      <c r="O77" s="33">
        <v>81</v>
      </c>
    </row>
    <row r="78" ht="14" customHeight="1" spans="1:15">
      <c r="A78" s="16" t="s">
        <v>172</v>
      </c>
      <c r="B78" s="29" t="s">
        <v>173</v>
      </c>
      <c r="C78" s="30">
        <f t="shared" si="1"/>
        <v>71.125</v>
      </c>
      <c r="D78" s="31" t="s">
        <v>19</v>
      </c>
      <c r="E78" s="32">
        <v>72</v>
      </c>
      <c r="F78" s="32">
        <v>77</v>
      </c>
      <c r="G78" s="32">
        <v>70</v>
      </c>
      <c r="H78" s="32">
        <v>62</v>
      </c>
      <c r="I78" s="33">
        <v>75</v>
      </c>
      <c r="J78" s="33">
        <v>90</v>
      </c>
      <c r="K78" s="33">
        <v>70</v>
      </c>
      <c r="L78" s="33">
        <v>62</v>
      </c>
      <c r="M78" s="33">
        <v>67</v>
      </c>
      <c r="N78" s="33">
        <v>78</v>
      </c>
      <c r="O78" s="33">
        <v>69</v>
      </c>
    </row>
    <row r="79" ht="14" customHeight="1" spans="1:15">
      <c r="A79" s="16" t="s">
        <v>174</v>
      </c>
      <c r="B79" s="29" t="s">
        <v>175</v>
      </c>
      <c r="C79" s="30">
        <f t="shared" si="1"/>
        <v>71.25</v>
      </c>
      <c r="D79" s="31" t="s">
        <v>19</v>
      </c>
      <c r="E79" s="32">
        <v>67</v>
      </c>
      <c r="F79" s="32">
        <v>73</v>
      </c>
      <c r="G79" s="32">
        <v>70</v>
      </c>
      <c r="H79" s="32">
        <v>67</v>
      </c>
      <c r="I79" s="33">
        <v>72</v>
      </c>
      <c r="J79" s="33">
        <v>92</v>
      </c>
      <c r="K79" s="33">
        <v>67</v>
      </c>
      <c r="L79" s="33">
        <v>66</v>
      </c>
      <c r="M79" s="33">
        <v>72</v>
      </c>
      <c r="N79" s="33">
        <v>76</v>
      </c>
      <c r="O79" s="33">
        <v>77</v>
      </c>
    </row>
    <row r="80" ht="14" customHeight="1" spans="1:15">
      <c r="A80" s="16" t="s">
        <v>176</v>
      </c>
      <c r="B80" s="29" t="s">
        <v>177</v>
      </c>
      <c r="C80" s="30">
        <f t="shared" si="1"/>
        <v>69.5</v>
      </c>
      <c r="D80" s="31" t="s">
        <v>19</v>
      </c>
      <c r="E80" s="32">
        <v>68</v>
      </c>
      <c r="F80" s="32">
        <v>72</v>
      </c>
      <c r="G80" s="32">
        <v>71</v>
      </c>
      <c r="H80" s="32">
        <v>64</v>
      </c>
      <c r="I80" s="33">
        <v>69</v>
      </c>
      <c r="J80" s="33">
        <v>90</v>
      </c>
      <c r="K80" s="33">
        <v>77</v>
      </c>
      <c r="L80" s="33">
        <v>51</v>
      </c>
      <c r="M80" s="33">
        <v>73</v>
      </c>
      <c r="N80" s="33">
        <v>74</v>
      </c>
      <c r="O80" s="33">
        <v>71</v>
      </c>
    </row>
    <row r="81" ht="14" customHeight="1" spans="1:15">
      <c r="A81" s="16" t="s">
        <v>178</v>
      </c>
      <c r="B81" s="29" t="s">
        <v>179</v>
      </c>
      <c r="C81" s="30">
        <f t="shared" si="1"/>
        <v>64.1875</v>
      </c>
      <c r="D81" s="31" t="s">
        <v>19</v>
      </c>
      <c r="E81" s="32">
        <v>67</v>
      </c>
      <c r="F81" s="32">
        <v>66</v>
      </c>
      <c r="G81" s="32">
        <v>60</v>
      </c>
      <c r="H81" s="32">
        <v>61</v>
      </c>
      <c r="I81" s="33">
        <v>67</v>
      </c>
      <c r="J81" s="33">
        <v>80</v>
      </c>
      <c r="K81" s="33">
        <v>70</v>
      </c>
      <c r="L81" s="33">
        <v>55</v>
      </c>
      <c r="M81" s="33">
        <v>65</v>
      </c>
      <c r="N81" s="33">
        <v>57</v>
      </c>
      <c r="O81" s="33">
        <v>67</v>
      </c>
    </row>
    <row r="82" ht="14" customHeight="1" spans="1:15">
      <c r="A82" s="16" t="s">
        <v>180</v>
      </c>
      <c r="B82" s="29" t="s">
        <v>181</v>
      </c>
      <c r="C82" s="30">
        <f t="shared" si="1"/>
        <v>76.8125</v>
      </c>
      <c r="D82" s="31" t="s">
        <v>19</v>
      </c>
      <c r="E82" s="32">
        <v>75</v>
      </c>
      <c r="F82" s="32">
        <v>75</v>
      </c>
      <c r="G82" s="32">
        <v>84</v>
      </c>
      <c r="H82" s="32">
        <v>70</v>
      </c>
      <c r="I82" s="33">
        <v>80</v>
      </c>
      <c r="J82" s="33">
        <v>92</v>
      </c>
      <c r="K82" s="33">
        <v>80</v>
      </c>
      <c r="L82" s="33">
        <v>61</v>
      </c>
      <c r="M82" s="33">
        <v>87</v>
      </c>
      <c r="N82" s="33">
        <v>75</v>
      </c>
      <c r="O82" s="33">
        <v>79</v>
      </c>
    </row>
    <row r="83" ht="14" customHeight="1" spans="1:15">
      <c r="A83" s="16" t="s">
        <v>182</v>
      </c>
      <c r="B83" s="29" t="s">
        <v>183</v>
      </c>
      <c r="C83" s="30">
        <f t="shared" si="1"/>
        <v>67.59375</v>
      </c>
      <c r="D83" s="31" t="s">
        <v>19</v>
      </c>
      <c r="E83" s="32">
        <v>73</v>
      </c>
      <c r="F83" s="32">
        <v>71</v>
      </c>
      <c r="G83" s="32">
        <v>61</v>
      </c>
      <c r="H83" s="32">
        <v>75</v>
      </c>
      <c r="I83" s="33">
        <v>67</v>
      </c>
      <c r="J83" s="33">
        <v>69</v>
      </c>
      <c r="K83" s="33">
        <v>60</v>
      </c>
      <c r="L83" s="33">
        <v>64</v>
      </c>
      <c r="M83" s="33">
        <v>71</v>
      </c>
      <c r="N83" s="33">
        <v>55</v>
      </c>
      <c r="O83" s="33">
        <v>78</v>
      </c>
    </row>
    <row r="84" ht="14" customHeight="1" spans="1:15">
      <c r="A84" s="16" t="s">
        <v>184</v>
      </c>
      <c r="B84" s="29" t="s">
        <v>185</v>
      </c>
      <c r="C84" s="30">
        <f t="shared" si="1"/>
        <v>74.65625</v>
      </c>
      <c r="D84" s="31" t="s">
        <v>19</v>
      </c>
      <c r="E84" s="32">
        <v>69</v>
      </c>
      <c r="F84" s="32">
        <v>72</v>
      </c>
      <c r="G84" s="32">
        <v>76</v>
      </c>
      <c r="H84" s="32">
        <v>70</v>
      </c>
      <c r="I84" s="33">
        <v>79</v>
      </c>
      <c r="J84" s="33">
        <v>82</v>
      </c>
      <c r="K84" s="33">
        <v>71</v>
      </c>
      <c r="L84" s="33">
        <v>68</v>
      </c>
      <c r="M84" s="33">
        <v>82</v>
      </c>
      <c r="N84" s="33">
        <v>83</v>
      </c>
      <c r="O84" s="33">
        <v>77</v>
      </c>
    </row>
    <row r="85" ht="14" customHeight="1" spans="1:15">
      <c r="A85" s="16" t="s">
        <v>186</v>
      </c>
      <c r="B85" s="29" t="s">
        <v>187</v>
      </c>
      <c r="C85" s="30">
        <f t="shared" si="1"/>
        <v>77.3125</v>
      </c>
      <c r="D85" s="31" t="s">
        <v>19</v>
      </c>
      <c r="E85" s="32">
        <v>75</v>
      </c>
      <c r="F85" s="32">
        <v>88</v>
      </c>
      <c r="G85" s="32">
        <v>66</v>
      </c>
      <c r="H85" s="32">
        <v>76</v>
      </c>
      <c r="I85" s="33">
        <v>71</v>
      </c>
      <c r="J85" s="33">
        <v>89</v>
      </c>
      <c r="K85" s="33">
        <v>86</v>
      </c>
      <c r="L85" s="33">
        <v>68</v>
      </c>
      <c r="M85" s="33">
        <v>95</v>
      </c>
      <c r="N85" s="33">
        <v>71</v>
      </c>
      <c r="O85" s="33">
        <v>82</v>
      </c>
    </row>
    <row r="86" ht="14" customHeight="1" spans="1:15">
      <c r="A86" s="16" t="s">
        <v>188</v>
      </c>
      <c r="B86" s="29" t="s">
        <v>189</v>
      </c>
      <c r="C86" s="30">
        <f t="shared" si="1"/>
        <v>64.1875</v>
      </c>
      <c r="D86" s="31" t="s">
        <v>19</v>
      </c>
      <c r="E86" s="32">
        <v>67</v>
      </c>
      <c r="F86" s="32">
        <v>67</v>
      </c>
      <c r="G86" s="32">
        <v>61</v>
      </c>
      <c r="H86" s="32">
        <v>68</v>
      </c>
      <c r="I86" s="33">
        <v>67</v>
      </c>
      <c r="J86" s="33">
        <v>71</v>
      </c>
      <c r="K86" s="34">
        <v>57</v>
      </c>
      <c r="L86" s="33">
        <v>55</v>
      </c>
      <c r="M86" s="33">
        <v>65</v>
      </c>
      <c r="N86" s="33">
        <v>54</v>
      </c>
      <c r="O86" s="33">
        <v>77</v>
      </c>
    </row>
    <row r="87" ht="14" customHeight="1" spans="1:15">
      <c r="A87" s="16" t="s">
        <v>190</v>
      </c>
      <c r="B87" s="29" t="s">
        <v>191</v>
      </c>
      <c r="C87" s="30">
        <f t="shared" si="1"/>
        <v>70</v>
      </c>
      <c r="D87" s="31" t="s">
        <v>19</v>
      </c>
      <c r="E87" s="32">
        <v>71</v>
      </c>
      <c r="F87" s="32">
        <v>68</v>
      </c>
      <c r="G87" s="32">
        <v>86</v>
      </c>
      <c r="H87" s="32">
        <v>71</v>
      </c>
      <c r="I87" s="33">
        <v>71</v>
      </c>
      <c r="J87" s="33">
        <v>69</v>
      </c>
      <c r="K87" s="33">
        <v>60</v>
      </c>
      <c r="L87" s="33">
        <v>66</v>
      </c>
      <c r="M87" s="33">
        <v>65</v>
      </c>
      <c r="N87" s="33">
        <v>62</v>
      </c>
      <c r="O87" s="33">
        <v>78</v>
      </c>
    </row>
    <row r="88" ht="14" customHeight="1" spans="1:15">
      <c r="A88" s="16" t="s">
        <v>192</v>
      </c>
      <c r="B88" s="29" t="s">
        <v>193</v>
      </c>
      <c r="C88" s="30">
        <f t="shared" si="1"/>
        <v>75.34375</v>
      </c>
      <c r="D88" s="31" t="s">
        <v>19</v>
      </c>
      <c r="E88" s="32">
        <v>77</v>
      </c>
      <c r="F88" s="32">
        <v>83</v>
      </c>
      <c r="G88" s="32">
        <v>81</v>
      </c>
      <c r="H88" s="32">
        <v>77</v>
      </c>
      <c r="I88" s="33">
        <v>76</v>
      </c>
      <c r="J88" s="33">
        <v>86</v>
      </c>
      <c r="K88" s="33">
        <v>73</v>
      </c>
      <c r="L88" s="33">
        <v>53</v>
      </c>
      <c r="M88" s="33">
        <v>72</v>
      </c>
      <c r="N88" s="33">
        <v>79</v>
      </c>
      <c r="O88" s="33">
        <v>77</v>
      </c>
    </row>
    <row r="89" ht="14" customHeight="1" spans="1:15">
      <c r="A89" s="16" t="s">
        <v>194</v>
      </c>
      <c r="B89" s="29" t="s">
        <v>195</v>
      </c>
      <c r="C89" s="30">
        <f t="shared" si="1"/>
        <v>66.375</v>
      </c>
      <c r="D89" s="31" t="s">
        <v>19</v>
      </c>
      <c r="E89" s="32">
        <v>58</v>
      </c>
      <c r="F89" s="32">
        <v>73</v>
      </c>
      <c r="G89" s="32">
        <v>72</v>
      </c>
      <c r="H89" s="32">
        <v>64</v>
      </c>
      <c r="I89" s="33">
        <v>70</v>
      </c>
      <c r="J89" s="33">
        <v>79</v>
      </c>
      <c r="K89" s="33">
        <v>60</v>
      </c>
      <c r="L89" s="33">
        <v>53</v>
      </c>
      <c r="M89" s="33">
        <v>81</v>
      </c>
      <c r="N89" s="33">
        <v>69</v>
      </c>
      <c r="O89" s="33">
        <v>66</v>
      </c>
    </row>
    <row r="90" ht="14" customHeight="1" spans="1:15">
      <c r="A90" s="16" t="s">
        <v>196</v>
      </c>
      <c r="B90" s="29" t="s">
        <v>197</v>
      </c>
      <c r="C90" s="30">
        <f t="shared" si="1"/>
        <v>72.46875</v>
      </c>
      <c r="D90" s="31" t="s">
        <v>19</v>
      </c>
      <c r="E90" s="32">
        <v>68</v>
      </c>
      <c r="F90" s="32">
        <v>82</v>
      </c>
      <c r="G90" s="32">
        <v>80</v>
      </c>
      <c r="H90" s="32">
        <v>53</v>
      </c>
      <c r="I90" s="33">
        <v>71</v>
      </c>
      <c r="J90" s="33">
        <v>94</v>
      </c>
      <c r="K90" s="33">
        <v>80</v>
      </c>
      <c r="L90" s="33">
        <v>60</v>
      </c>
      <c r="M90" s="33">
        <v>68</v>
      </c>
      <c r="N90" s="33">
        <v>80</v>
      </c>
      <c r="O90" s="33">
        <v>76</v>
      </c>
    </row>
    <row r="91" ht="14" customHeight="1" spans="1:15">
      <c r="A91" s="16" t="s">
        <v>198</v>
      </c>
      <c r="B91" s="29" t="s">
        <v>199</v>
      </c>
      <c r="C91" s="30">
        <f t="shared" si="1"/>
        <v>63.5625</v>
      </c>
      <c r="D91" s="31" t="s">
        <v>19</v>
      </c>
      <c r="E91" s="32">
        <v>67</v>
      </c>
      <c r="F91" s="32">
        <v>67</v>
      </c>
      <c r="G91" s="32">
        <v>67</v>
      </c>
      <c r="H91" s="32">
        <v>67</v>
      </c>
      <c r="I91" s="33">
        <v>62</v>
      </c>
      <c r="J91" s="33">
        <v>68</v>
      </c>
      <c r="K91" s="33">
        <v>60</v>
      </c>
      <c r="L91" s="33">
        <v>60</v>
      </c>
      <c r="M91" s="33">
        <v>71</v>
      </c>
      <c r="N91" s="33">
        <v>65</v>
      </c>
      <c r="O91" s="33">
        <v>50</v>
      </c>
    </row>
    <row r="92" ht="14" customHeight="1" spans="1:15">
      <c r="A92" s="16" t="s">
        <v>200</v>
      </c>
      <c r="B92" s="29" t="s">
        <v>201</v>
      </c>
      <c r="C92" s="30">
        <f t="shared" si="1"/>
        <v>62.09375</v>
      </c>
      <c r="D92" s="31" t="s">
        <v>19</v>
      </c>
      <c r="E92" s="32">
        <v>63</v>
      </c>
      <c r="F92" s="32">
        <v>60</v>
      </c>
      <c r="G92" s="32">
        <v>60</v>
      </c>
      <c r="H92" s="32">
        <v>60</v>
      </c>
      <c r="I92" s="33">
        <v>66</v>
      </c>
      <c r="J92" s="33">
        <v>60</v>
      </c>
      <c r="K92" s="33">
        <v>64</v>
      </c>
      <c r="L92" s="33">
        <v>53</v>
      </c>
      <c r="M92" s="33">
        <v>62</v>
      </c>
      <c r="N92" s="33">
        <v>69</v>
      </c>
      <c r="O92" s="33">
        <v>63</v>
      </c>
    </row>
    <row r="93" ht="14" customHeight="1" spans="1:15">
      <c r="A93" s="16" t="s">
        <v>202</v>
      </c>
      <c r="B93" s="29" t="s">
        <v>203</v>
      </c>
      <c r="C93" s="30">
        <f t="shared" si="1"/>
        <v>61.78125</v>
      </c>
      <c r="D93" s="31" t="s">
        <v>19</v>
      </c>
      <c r="E93" s="32">
        <v>62</v>
      </c>
      <c r="F93" s="32">
        <v>62</v>
      </c>
      <c r="G93" s="32">
        <v>62</v>
      </c>
      <c r="H93" s="32">
        <v>60</v>
      </c>
      <c r="I93" s="34">
        <v>59</v>
      </c>
      <c r="J93" s="33">
        <v>73</v>
      </c>
      <c r="K93" s="33">
        <v>68</v>
      </c>
      <c r="L93" s="33">
        <v>55</v>
      </c>
      <c r="M93" s="36">
        <v>53</v>
      </c>
      <c r="N93" s="33">
        <v>60</v>
      </c>
      <c r="O93" s="33">
        <v>71</v>
      </c>
    </row>
    <row r="94" ht="14" customHeight="1" spans="1:15">
      <c r="A94" s="16" t="s">
        <v>204</v>
      </c>
      <c r="B94" s="29" t="s">
        <v>205</v>
      </c>
      <c r="C94" s="30">
        <f t="shared" si="1"/>
        <v>71.875</v>
      </c>
      <c r="D94" s="31" t="s">
        <v>19</v>
      </c>
      <c r="E94" s="32">
        <v>68</v>
      </c>
      <c r="F94" s="32">
        <v>74</v>
      </c>
      <c r="G94" s="32">
        <v>65</v>
      </c>
      <c r="H94" s="32">
        <v>66</v>
      </c>
      <c r="I94" s="33">
        <v>68</v>
      </c>
      <c r="J94" s="33">
        <v>97</v>
      </c>
      <c r="K94" s="33">
        <v>78</v>
      </c>
      <c r="L94" s="33">
        <v>73</v>
      </c>
      <c r="M94" s="33">
        <v>87</v>
      </c>
      <c r="N94" s="33">
        <v>63</v>
      </c>
      <c r="O94" s="33">
        <v>76</v>
      </c>
    </row>
    <row r="95" ht="14" customHeight="1" spans="1:15">
      <c r="A95" s="16" t="s">
        <v>206</v>
      </c>
      <c r="B95" s="29" t="s">
        <v>207</v>
      </c>
      <c r="C95" s="30">
        <f t="shared" si="1"/>
        <v>70.59375</v>
      </c>
      <c r="D95" s="31" t="s">
        <v>19</v>
      </c>
      <c r="E95" s="32">
        <v>72</v>
      </c>
      <c r="F95" s="32">
        <v>74</v>
      </c>
      <c r="G95" s="32">
        <v>72</v>
      </c>
      <c r="H95" s="32">
        <v>68</v>
      </c>
      <c r="I95" s="33">
        <v>62</v>
      </c>
      <c r="J95" s="33">
        <v>88</v>
      </c>
      <c r="K95" s="33">
        <v>74</v>
      </c>
      <c r="L95" s="33">
        <v>60</v>
      </c>
      <c r="M95" s="33">
        <v>75</v>
      </c>
      <c r="N95" s="33">
        <v>74</v>
      </c>
      <c r="O95" s="33">
        <v>73</v>
      </c>
    </row>
    <row r="96" ht="14" customHeight="1" spans="1:15">
      <c r="A96" s="16" t="s">
        <v>208</v>
      </c>
      <c r="B96" s="29" t="s">
        <v>209</v>
      </c>
      <c r="C96" s="30">
        <f t="shared" si="1"/>
        <v>59.5625</v>
      </c>
      <c r="D96" s="31" t="s">
        <v>19</v>
      </c>
      <c r="E96" s="32">
        <v>49</v>
      </c>
      <c r="F96" s="32">
        <v>65</v>
      </c>
      <c r="G96" s="35">
        <v>49</v>
      </c>
      <c r="H96" s="32">
        <v>60</v>
      </c>
      <c r="I96" s="33">
        <v>64</v>
      </c>
      <c r="J96" s="33">
        <v>75</v>
      </c>
      <c r="K96" s="34">
        <v>51</v>
      </c>
      <c r="L96" s="36">
        <v>51</v>
      </c>
      <c r="M96" s="33">
        <v>64</v>
      </c>
      <c r="N96" s="33">
        <v>72</v>
      </c>
      <c r="O96" s="33">
        <v>69</v>
      </c>
    </row>
    <row r="97" ht="14" customHeight="1" spans="1:15">
      <c r="A97" s="16" t="s">
        <v>210</v>
      </c>
      <c r="B97" s="29" t="s">
        <v>211</v>
      </c>
      <c r="C97" s="30">
        <f t="shared" si="1"/>
        <v>64.78125</v>
      </c>
      <c r="D97" s="31" t="s">
        <v>19</v>
      </c>
      <c r="E97" s="32">
        <v>56</v>
      </c>
      <c r="F97" s="32">
        <v>73</v>
      </c>
      <c r="G97" s="32">
        <v>60</v>
      </c>
      <c r="H97" s="32">
        <v>62</v>
      </c>
      <c r="I97" s="33">
        <v>62</v>
      </c>
      <c r="J97" s="33">
        <v>71</v>
      </c>
      <c r="K97" s="33">
        <v>65</v>
      </c>
      <c r="L97" s="33">
        <v>61</v>
      </c>
      <c r="M97" s="33">
        <v>60</v>
      </c>
      <c r="N97" s="33">
        <v>75</v>
      </c>
      <c r="O97" s="33">
        <v>74</v>
      </c>
    </row>
    <row r="98" ht="14" customHeight="1" spans="1:15">
      <c r="A98" s="16" t="s">
        <v>212</v>
      </c>
      <c r="B98" s="29" t="s">
        <v>213</v>
      </c>
      <c r="C98" s="30">
        <f t="shared" si="1"/>
        <v>70.9375</v>
      </c>
      <c r="D98" s="31" t="s">
        <v>19</v>
      </c>
      <c r="E98" s="32">
        <v>68</v>
      </c>
      <c r="F98" s="32">
        <v>77</v>
      </c>
      <c r="G98" s="32">
        <v>62</v>
      </c>
      <c r="H98" s="32">
        <v>70</v>
      </c>
      <c r="I98" s="33">
        <v>66</v>
      </c>
      <c r="J98" s="33">
        <v>79</v>
      </c>
      <c r="K98" s="33">
        <v>78</v>
      </c>
      <c r="L98" s="33">
        <v>67</v>
      </c>
      <c r="M98" s="33">
        <v>76</v>
      </c>
      <c r="N98" s="33">
        <v>69</v>
      </c>
      <c r="O98" s="33">
        <v>78</v>
      </c>
    </row>
    <row r="99" ht="14" customHeight="1" spans="1:15">
      <c r="A99" s="16" t="s">
        <v>214</v>
      </c>
      <c r="B99" s="29" t="s">
        <v>215</v>
      </c>
      <c r="C99" s="30">
        <f t="shared" si="1"/>
        <v>75.09375</v>
      </c>
      <c r="D99" s="31" t="s">
        <v>19</v>
      </c>
      <c r="E99" s="32">
        <v>70</v>
      </c>
      <c r="F99" s="32">
        <v>85</v>
      </c>
      <c r="G99" s="32">
        <v>62</v>
      </c>
      <c r="H99" s="32">
        <v>68</v>
      </c>
      <c r="I99" s="33">
        <v>66</v>
      </c>
      <c r="J99" s="33">
        <v>94</v>
      </c>
      <c r="K99" s="33">
        <v>92</v>
      </c>
      <c r="L99" s="33">
        <v>84</v>
      </c>
      <c r="M99" s="33">
        <v>86</v>
      </c>
      <c r="N99" s="33">
        <v>63</v>
      </c>
      <c r="O99" s="33">
        <v>77</v>
      </c>
    </row>
  </sheetData>
  <mergeCells count="3">
    <mergeCell ref="A1:A2"/>
    <mergeCell ref="B1:B2"/>
    <mergeCell ref="C1:C2"/>
  </mergeCells>
  <pageMargins left="0.699306" right="0.69930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"/>
  <sheetViews>
    <sheetView workbookViewId="0">
      <pane ySplit="2" topLeftCell="A15" activePane="bottomLeft" state="frozen"/>
      <selection/>
      <selection pane="bottomLeft" activeCell="J61" sqref="J61"/>
    </sheetView>
  </sheetViews>
  <sheetFormatPr defaultColWidth="9" defaultRowHeight="13.5"/>
  <cols>
    <col min="1" max="1" width="12.7583333333333" style="1" customWidth="1"/>
    <col min="2" max="2" width="7.13333333333333" style="1" customWidth="1"/>
    <col min="3" max="4" width="9.75833333333333" style="1" customWidth="1"/>
    <col min="5" max="5" width="5.775" style="1" customWidth="1"/>
    <col min="6" max="7" width="15.3833333333333" style="1" customWidth="1"/>
    <col min="8" max="8" width="9.775" style="1" customWidth="1"/>
    <col min="9" max="26" width="9" style="1"/>
  </cols>
  <sheetData>
    <row r="1" spans="1:10">
      <c r="A1" s="3" t="s">
        <v>0</v>
      </c>
      <c r="B1" s="3" t="s">
        <v>1</v>
      </c>
      <c r="C1" s="3" t="s">
        <v>216</v>
      </c>
      <c r="D1" s="22" t="s">
        <v>217</v>
      </c>
      <c r="E1" s="3" t="s">
        <v>3</v>
      </c>
      <c r="F1" s="3" t="s">
        <v>218</v>
      </c>
      <c r="G1" s="3" t="s">
        <v>219</v>
      </c>
      <c r="H1" s="3" t="s">
        <v>220</v>
      </c>
    </row>
    <row r="2" spans="1:10">
      <c r="A2" s="3"/>
      <c r="B2" s="3"/>
      <c r="C2" s="23" t="s">
        <v>221</v>
      </c>
      <c r="D2" s="23" t="s">
        <v>221</v>
      </c>
      <c r="E2" s="3" t="s">
        <v>222</v>
      </c>
      <c r="F2" s="14" t="s">
        <v>221</v>
      </c>
      <c r="G2" s="14" t="s">
        <v>221</v>
      </c>
      <c r="H2" s="14">
        <v>3</v>
      </c>
      <c r="J2" s="15" t="s">
        <v>16</v>
      </c>
    </row>
    <row r="3" ht="14" customHeight="1" spans="1:10">
      <c r="A3" s="16" t="s">
        <v>17</v>
      </c>
      <c r="B3" s="17" t="s">
        <v>18</v>
      </c>
      <c r="C3" s="18">
        <v>0</v>
      </c>
      <c r="D3" s="18" t="s">
        <v>223</v>
      </c>
      <c r="E3" s="14" t="s">
        <v>19</v>
      </c>
      <c r="F3" s="18">
        <v>78.5</v>
      </c>
      <c r="G3" s="21">
        <v>97.7</v>
      </c>
      <c r="H3" s="14">
        <f t="shared" ref="H3:H66" si="0">IF(OR(D3="合格",D3=""),F3+G3/20,0)</f>
        <v>83.385</v>
      </c>
      <c r="J3" s="10" t="s">
        <v>20</v>
      </c>
    </row>
    <row r="4" ht="14" customHeight="1" spans="1:10">
      <c r="A4" s="16" t="s">
        <v>21</v>
      </c>
      <c r="B4" s="17" t="s">
        <v>22</v>
      </c>
      <c r="C4" s="18">
        <v>0</v>
      </c>
      <c r="D4" s="18" t="s">
        <v>223</v>
      </c>
      <c r="E4" s="14" t="s">
        <v>19</v>
      </c>
      <c r="F4" s="18">
        <v>60</v>
      </c>
      <c r="G4" s="21"/>
      <c r="H4" s="14">
        <f t="shared" si="0"/>
        <v>60</v>
      </c>
      <c r="J4" s="10" t="s">
        <v>23</v>
      </c>
    </row>
    <row r="5" ht="14" customHeight="1" spans="1:10">
      <c r="A5" s="16" t="s">
        <v>24</v>
      </c>
      <c r="B5" s="17" t="s">
        <v>25</v>
      </c>
      <c r="C5" s="18">
        <v>0</v>
      </c>
      <c r="D5" s="18" t="s">
        <v>223</v>
      </c>
      <c r="E5" s="14" t="s">
        <v>19</v>
      </c>
      <c r="F5" s="18">
        <v>72</v>
      </c>
      <c r="G5" s="18">
        <v>97.5</v>
      </c>
      <c r="H5" s="14">
        <f t="shared" si="0"/>
        <v>76.875</v>
      </c>
      <c r="J5" s="4" t="s">
        <v>26</v>
      </c>
    </row>
    <row r="6" ht="14" customHeight="1" spans="1:10">
      <c r="A6" s="16" t="s">
        <v>27</v>
      </c>
      <c r="B6" s="17" t="s">
        <v>28</v>
      </c>
      <c r="C6" s="18">
        <v>0</v>
      </c>
      <c r="D6" s="18" t="s">
        <v>223</v>
      </c>
      <c r="E6" s="14" t="s">
        <v>19</v>
      </c>
      <c r="F6" s="18">
        <v>60</v>
      </c>
      <c r="G6" s="18"/>
      <c r="H6" s="14">
        <f t="shared" si="0"/>
        <v>60</v>
      </c>
      <c r="J6" s="10" t="s">
        <v>29</v>
      </c>
    </row>
    <row r="7" ht="14" customHeight="1" spans="1:10">
      <c r="A7" s="16" t="s">
        <v>30</v>
      </c>
      <c r="B7" s="17" t="s">
        <v>31</v>
      </c>
      <c r="C7" s="18">
        <v>0</v>
      </c>
      <c r="D7" s="18" t="s">
        <v>223</v>
      </c>
      <c r="E7" s="14" t="s">
        <v>19</v>
      </c>
      <c r="F7" s="18">
        <v>70</v>
      </c>
      <c r="G7" s="18">
        <v>92.3</v>
      </c>
      <c r="H7" s="14">
        <f t="shared" si="0"/>
        <v>74.615</v>
      </c>
    </row>
    <row r="8" ht="14" customHeight="1" spans="1:10">
      <c r="A8" s="16" t="s">
        <v>32</v>
      </c>
      <c r="B8" s="17" t="s">
        <v>33</v>
      </c>
      <c r="C8" s="18">
        <v>-0.5</v>
      </c>
      <c r="D8" s="18" t="s">
        <v>223</v>
      </c>
      <c r="E8" s="14" t="s">
        <v>19</v>
      </c>
      <c r="F8" s="18">
        <v>60</v>
      </c>
      <c r="G8" s="18"/>
      <c r="H8" s="14">
        <f t="shared" si="0"/>
        <v>60</v>
      </c>
    </row>
    <row r="9" ht="14" customHeight="1" spans="1:10">
      <c r="A9" s="16" t="s">
        <v>34</v>
      </c>
      <c r="B9" s="17" t="s">
        <v>35</v>
      </c>
      <c r="C9" s="18">
        <v>0</v>
      </c>
      <c r="D9" s="18" t="s">
        <v>223</v>
      </c>
      <c r="E9" s="14" t="s">
        <v>19</v>
      </c>
      <c r="F9" s="18">
        <v>60</v>
      </c>
      <c r="G9" s="18"/>
      <c r="H9" s="14">
        <f t="shared" si="0"/>
        <v>60</v>
      </c>
    </row>
    <row r="10" ht="14" customHeight="1" spans="1:10">
      <c r="A10" s="16" t="s">
        <v>36</v>
      </c>
      <c r="B10" s="17" t="s">
        <v>37</v>
      </c>
      <c r="C10" s="18">
        <v>0</v>
      </c>
      <c r="D10" s="18" t="s">
        <v>223</v>
      </c>
      <c r="E10" s="14" t="s">
        <v>19</v>
      </c>
      <c r="F10" s="18">
        <v>72</v>
      </c>
      <c r="G10" s="18">
        <v>95.27</v>
      </c>
      <c r="H10" s="14">
        <f t="shared" si="0"/>
        <v>76.7635</v>
      </c>
    </row>
    <row r="11" ht="14" customHeight="1" spans="1:10">
      <c r="A11" s="16" t="s">
        <v>38</v>
      </c>
      <c r="B11" s="17" t="s">
        <v>39</v>
      </c>
      <c r="C11" s="18">
        <v>0</v>
      </c>
      <c r="D11" s="18" t="s">
        <v>223</v>
      </c>
      <c r="E11" s="14" t="s">
        <v>19</v>
      </c>
      <c r="F11" s="18">
        <v>70</v>
      </c>
      <c r="G11" s="18">
        <v>89</v>
      </c>
      <c r="H11" s="14">
        <f t="shared" si="0"/>
        <v>74.45</v>
      </c>
    </row>
    <row r="12" ht="14" customHeight="1" spans="1:10">
      <c r="A12" s="16" t="s">
        <v>40</v>
      </c>
      <c r="B12" s="17" t="s">
        <v>41</v>
      </c>
      <c r="C12" s="18">
        <v>0</v>
      </c>
      <c r="D12" s="18" t="s">
        <v>223</v>
      </c>
      <c r="E12" s="14" t="s">
        <v>19</v>
      </c>
      <c r="F12" s="18">
        <v>60</v>
      </c>
      <c r="G12" s="18"/>
      <c r="H12" s="14">
        <f t="shared" si="0"/>
        <v>60</v>
      </c>
    </row>
    <row r="13" ht="14" customHeight="1" spans="1:10">
      <c r="A13" s="16" t="s">
        <v>42</v>
      </c>
      <c r="B13" s="17" t="s">
        <v>43</v>
      </c>
      <c r="C13" s="18">
        <v>0</v>
      </c>
      <c r="D13" s="18" t="s">
        <v>223</v>
      </c>
      <c r="E13" s="14" t="s">
        <v>19</v>
      </c>
      <c r="F13" s="18">
        <v>72</v>
      </c>
      <c r="G13" s="18">
        <v>95.5</v>
      </c>
      <c r="H13" s="14">
        <f t="shared" si="0"/>
        <v>76.775</v>
      </c>
    </row>
    <row r="14" ht="14" customHeight="1" spans="1:10">
      <c r="A14" s="16" t="s">
        <v>44</v>
      </c>
      <c r="B14" s="17" t="s">
        <v>45</v>
      </c>
      <c r="C14" s="18">
        <v>0</v>
      </c>
      <c r="D14" s="18" t="s">
        <v>223</v>
      </c>
      <c r="E14" s="14" t="s">
        <v>19</v>
      </c>
      <c r="F14" s="18">
        <v>60</v>
      </c>
      <c r="G14" s="18"/>
      <c r="H14" s="14">
        <f t="shared" si="0"/>
        <v>60</v>
      </c>
    </row>
    <row r="15" ht="14" customHeight="1" spans="1:10">
      <c r="A15" s="16" t="s">
        <v>46</v>
      </c>
      <c r="B15" s="17" t="s">
        <v>47</v>
      </c>
      <c r="C15" s="18">
        <v>-0.5</v>
      </c>
      <c r="D15" s="18" t="s">
        <v>223</v>
      </c>
      <c r="E15" s="14" t="s">
        <v>19</v>
      </c>
      <c r="F15" s="18">
        <v>72</v>
      </c>
      <c r="G15" s="18">
        <v>89</v>
      </c>
      <c r="H15" s="14">
        <f t="shared" si="0"/>
        <v>76.45</v>
      </c>
    </row>
    <row r="16" ht="14" customHeight="1" spans="1:10">
      <c r="A16" s="16" t="s">
        <v>48</v>
      </c>
      <c r="B16" s="17" t="s">
        <v>49</v>
      </c>
      <c r="C16" s="18">
        <v>0</v>
      </c>
      <c r="D16" s="18" t="s">
        <v>223</v>
      </c>
      <c r="E16" s="14" t="s">
        <v>19</v>
      </c>
      <c r="F16" s="18">
        <v>60</v>
      </c>
      <c r="G16" s="18"/>
      <c r="H16" s="14">
        <f t="shared" si="0"/>
        <v>60</v>
      </c>
    </row>
    <row r="17" ht="14" customHeight="1" spans="1:8">
      <c r="A17" s="16" t="s">
        <v>50</v>
      </c>
      <c r="B17" s="17" t="s">
        <v>51</v>
      </c>
      <c r="C17" s="18">
        <v>0</v>
      </c>
      <c r="D17" s="18" t="s">
        <v>223</v>
      </c>
      <c r="E17" s="14" t="s">
        <v>19</v>
      </c>
      <c r="F17" s="18">
        <v>60</v>
      </c>
      <c r="G17" s="18"/>
      <c r="H17" s="14">
        <f t="shared" si="0"/>
        <v>60</v>
      </c>
    </row>
    <row r="18" ht="14" customHeight="1" spans="1:8">
      <c r="A18" s="16" t="s">
        <v>52</v>
      </c>
      <c r="B18" s="17" t="s">
        <v>53</v>
      </c>
      <c r="C18" s="18">
        <v>0</v>
      </c>
      <c r="D18" s="18" t="s">
        <v>223</v>
      </c>
      <c r="E18" s="14" t="s">
        <v>19</v>
      </c>
      <c r="F18" s="18">
        <v>70</v>
      </c>
      <c r="G18" s="18">
        <v>93</v>
      </c>
      <c r="H18" s="14">
        <f t="shared" si="0"/>
        <v>74.65</v>
      </c>
    </row>
    <row r="19" ht="14" customHeight="1" spans="1:8">
      <c r="A19" s="16" t="s">
        <v>54</v>
      </c>
      <c r="B19" s="17" t="s">
        <v>55</v>
      </c>
      <c r="C19" s="18">
        <v>0</v>
      </c>
      <c r="D19" s="18" t="s">
        <v>223</v>
      </c>
      <c r="E19" s="14" t="s">
        <v>19</v>
      </c>
      <c r="F19" s="18">
        <v>60</v>
      </c>
      <c r="G19" s="18"/>
      <c r="H19" s="14">
        <f t="shared" si="0"/>
        <v>60</v>
      </c>
    </row>
    <row r="20" ht="14" customHeight="1" spans="1:8">
      <c r="A20" s="16" t="s">
        <v>56</v>
      </c>
      <c r="B20" s="17" t="s">
        <v>57</v>
      </c>
      <c r="C20" s="18">
        <v>0</v>
      </c>
      <c r="D20" s="18" t="s">
        <v>223</v>
      </c>
      <c r="E20" s="14" t="s">
        <v>19</v>
      </c>
      <c r="F20" s="18">
        <v>60</v>
      </c>
      <c r="G20" s="18"/>
      <c r="H20" s="14">
        <f t="shared" si="0"/>
        <v>60</v>
      </c>
    </row>
    <row r="21" ht="14" customHeight="1" spans="1:8">
      <c r="A21" s="16" t="s">
        <v>58</v>
      </c>
      <c r="B21" s="17" t="s">
        <v>59</v>
      </c>
      <c r="C21" s="18">
        <v>0</v>
      </c>
      <c r="D21" s="18" t="s">
        <v>223</v>
      </c>
      <c r="E21" s="14" t="s">
        <v>19</v>
      </c>
      <c r="F21" s="18">
        <v>70</v>
      </c>
      <c r="G21" s="18">
        <v>92.5</v>
      </c>
      <c r="H21" s="14">
        <f t="shared" si="0"/>
        <v>74.625</v>
      </c>
    </row>
    <row r="22" ht="14" customHeight="1" spans="1:8">
      <c r="A22" s="16" t="s">
        <v>60</v>
      </c>
      <c r="B22" s="17" t="s">
        <v>61</v>
      </c>
      <c r="C22" s="18">
        <v>-1.5</v>
      </c>
      <c r="D22" s="18"/>
      <c r="E22" s="14" t="s">
        <v>19</v>
      </c>
      <c r="F22" s="18">
        <v>60</v>
      </c>
      <c r="G22" s="18"/>
      <c r="H22" s="14">
        <f t="shared" si="0"/>
        <v>60</v>
      </c>
    </row>
    <row r="23" ht="14" customHeight="1" spans="1:8">
      <c r="A23" s="16" t="s">
        <v>62</v>
      </c>
      <c r="B23" s="17" t="s">
        <v>63</v>
      </c>
      <c r="C23" s="18">
        <v>0</v>
      </c>
      <c r="D23" s="18" t="s">
        <v>223</v>
      </c>
      <c r="E23" s="14" t="s">
        <v>19</v>
      </c>
      <c r="F23" s="18">
        <v>60</v>
      </c>
      <c r="G23" s="18"/>
      <c r="H23" s="14">
        <f t="shared" si="0"/>
        <v>60</v>
      </c>
    </row>
    <row r="24" ht="14" customHeight="1" spans="1:8">
      <c r="A24" s="16" t="s">
        <v>64</v>
      </c>
      <c r="B24" s="17" t="s">
        <v>65</v>
      </c>
      <c r="C24" s="18">
        <v>-1</v>
      </c>
      <c r="D24" s="18"/>
      <c r="E24" s="14" t="s">
        <v>19</v>
      </c>
      <c r="F24" s="18">
        <v>76.5</v>
      </c>
      <c r="G24" s="18">
        <v>86.3</v>
      </c>
      <c r="H24" s="14">
        <f t="shared" si="0"/>
        <v>80.815</v>
      </c>
    </row>
    <row r="25" ht="14" customHeight="1" spans="1:8">
      <c r="A25" s="16" t="s">
        <v>66</v>
      </c>
      <c r="B25" s="17" t="s">
        <v>67</v>
      </c>
      <c r="C25" s="18">
        <v>-0.5</v>
      </c>
      <c r="D25" s="18" t="s">
        <v>223</v>
      </c>
      <c r="E25" s="14" t="s">
        <v>19</v>
      </c>
      <c r="F25" s="18">
        <v>72</v>
      </c>
      <c r="G25" s="18">
        <v>91.5</v>
      </c>
      <c r="H25" s="14">
        <f t="shared" si="0"/>
        <v>76.575</v>
      </c>
    </row>
    <row r="26" ht="14" customHeight="1" spans="1:8">
      <c r="A26" s="16" t="s">
        <v>68</v>
      </c>
      <c r="B26" s="17" t="s">
        <v>69</v>
      </c>
      <c r="C26" s="18">
        <v>-1</v>
      </c>
      <c r="D26" s="18" t="s">
        <v>223</v>
      </c>
      <c r="E26" s="14" t="s">
        <v>19</v>
      </c>
      <c r="F26" s="18">
        <v>60</v>
      </c>
      <c r="G26" s="18"/>
      <c r="H26" s="14">
        <f t="shared" si="0"/>
        <v>60</v>
      </c>
    </row>
    <row r="27" ht="14" customHeight="1" spans="1:8">
      <c r="A27" s="16" t="s">
        <v>70</v>
      </c>
      <c r="B27" s="17" t="s">
        <v>71</v>
      </c>
      <c r="C27" s="18">
        <v>-1.5</v>
      </c>
      <c r="D27" s="18"/>
      <c r="E27" s="14" t="s">
        <v>19</v>
      </c>
      <c r="F27" s="18">
        <v>60</v>
      </c>
      <c r="G27" s="18"/>
      <c r="H27" s="14">
        <f t="shared" si="0"/>
        <v>60</v>
      </c>
    </row>
    <row r="28" ht="14" customHeight="1" spans="1:8">
      <c r="A28" s="16" t="s">
        <v>72</v>
      </c>
      <c r="B28" s="17" t="s">
        <v>73</v>
      </c>
      <c r="C28" s="18">
        <v>0</v>
      </c>
      <c r="D28" s="18"/>
      <c r="E28" s="14" t="s">
        <v>19</v>
      </c>
      <c r="F28" s="18">
        <v>60</v>
      </c>
      <c r="G28" s="18"/>
      <c r="H28" s="14">
        <f t="shared" si="0"/>
        <v>60</v>
      </c>
    </row>
    <row r="29" ht="14" customHeight="1" spans="1:8">
      <c r="A29" s="16" t="s">
        <v>74</v>
      </c>
      <c r="B29" s="17" t="s">
        <v>75</v>
      </c>
      <c r="C29" s="18">
        <v>0</v>
      </c>
      <c r="D29" s="18" t="s">
        <v>223</v>
      </c>
      <c r="E29" s="14" t="s">
        <v>19</v>
      </c>
      <c r="F29" s="18">
        <v>70</v>
      </c>
      <c r="G29" s="18">
        <v>89.38</v>
      </c>
      <c r="H29" s="14">
        <f t="shared" si="0"/>
        <v>74.469</v>
      </c>
    </row>
    <row r="30" ht="14" customHeight="1" spans="1:8">
      <c r="A30" s="16" t="s">
        <v>76</v>
      </c>
      <c r="B30" s="17" t="s">
        <v>77</v>
      </c>
      <c r="C30" s="18">
        <v>-1.5</v>
      </c>
      <c r="D30" s="18" t="s">
        <v>223</v>
      </c>
      <c r="E30" s="14" t="s">
        <v>19</v>
      </c>
      <c r="F30" s="18">
        <v>60</v>
      </c>
      <c r="G30" s="18"/>
      <c r="H30" s="14">
        <f t="shared" si="0"/>
        <v>60</v>
      </c>
    </row>
    <row r="31" ht="14" customHeight="1" spans="1:8">
      <c r="A31" s="16" t="s">
        <v>78</v>
      </c>
      <c r="B31" s="17" t="s">
        <v>79</v>
      </c>
      <c r="C31" s="18">
        <v>0</v>
      </c>
      <c r="D31" s="18" t="s">
        <v>223</v>
      </c>
      <c r="E31" s="14" t="s">
        <v>19</v>
      </c>
      <c r="F31" s="18">
        <v>60</v>
      </c>
      <c r="G31" s="18"/>
      <c r="H31" s="14">
        <f t="shared" si="0"/>
        <v>60</v>
      </c>
    </row>
    <row r="32" ht="14" customHeight="1" spans="1:8">
      <c r="A32" s="16" t="s">
        <v>80</v>
      </c>
      <c r="B32" s="17" t="s">
        <v>81</v>
      </c>
      <c r="C32" s="18">
        <v>-0.5</v>
      </c>
      <c r="D32" s="18" t="s">
        <v>223</v>
      </c>
      <c r="E32" s="14" t="s">
        <v>19</v>
      </c>
      <c r="F32" s="18">
        <v>60</v>
      </c>
      <c r="G32" s="18"/>
      <c r="H32" s="14">
        <f t="shared" si="0"/>
        <v>60</v>
      </c>
    </row>
    <row r="33" ht="14" customHeight="1" spans="1:8">
      <c r="A33" s="16" t="s">
        <v>82</v>
      </c>
      <c r="B33" s="17" t="s">
        <v>83</v>
      </c>
      <c r="C33" s="18">
        <v>0</v>
      </c>
      <c r="D33" s="18"/>
      <c r="E33" s="14" t="s">
        <v>19</v>
      </c>
      <c r="F33" s="18">
        <v>60</v>
      </c>
      <c r="G33" s="18"/>
      <c r="H33" s="14">
        <f t="shared" si="0"/>
        <v>60</v>
      </c>
    </row>
    <row r="34" ht="14" customHeight="1" spans="1:8">
      <c r="A34" s="16" t="s">
        <v>84</v>
      </c>
      <c r="B34" s="17" t="s">
        <v>85</v>
      </c>
      <c r="C34" s="18">
        <v>0</v>
      </c>
      <c r="D34" s="18"/>
      <c r="E34" s="14" t="s">
        <v>19</v>
      </c>
      <c r="F34" s="18">
        <v>60</v>
      </c>
      <c r="G34" s="18"/>
      <c r="H34" s="14">
        <f t="shared" si="0"/>
        <v>60</v>
      </c>
    </row>
    <row r="35" ht="14" customHeight="1" spans="1:8">
      <c r="A35" s="16" t="s">
        <v>86</v>
      </c>
      <c r="B35" s="17" t="s">
        <v>87</v>
      </c>
      <c r="C35" s="18">
        <v>-0.5</v>
      </c>
      <c r="D35" s="18" t="s">
        <v>223</v>
      </c>
      <c r="E35" s="14" t="s">
        <v>19</v>
      </c>
      <c r="F35" s="18">
        <v>60</v>
      </c>
      <c r="G35" s="18"/>
      <c r="H35" s="14">
        <f t="shared" si="0"/>
        <v>60</v>
      </c>
    </row>
    <row r="36" ht="14" customHeight="1" spans="1:8">
      <c r="A36" s="16" t="s">
        <v>88</v>
      </c>
      <c r="B36" s="17" t="s">
        <v>89</v>
      </c>
      <c r="C36" s="18">
        <v>0</v>
      </c>
      <c r="D36" s="18" t="s">
        <v>223</v>
      </c>
      <c r="E36" s="14" t="s">
        <v>19</v>
      </c>
      <c r="F36" s="18">
        <v>76.5</v>
      </c>
      <c r="G36" s="18">
        <v>95.36</v>
      </c>
      <c r="H36" s="14">
        <f t="shared" si="0"/>
        <v>81.268</v>
      </c>
    </row>
    <row r="37" ht="14" customHeight="1" spans="1:8">
      <c r="A37" s="16" t="s">
        <v>90</v>
      </c>
      <c r="B37" s="17" t="s">
        <v>91</v>
      </c>
      <c r="C37" s="18">
        <v>0</v>
      </c>
      <c r="D37" s="18" t="s">
        <v>223</v>
      </c>
      <c r="E37" s="14" t="s">
        <v>19</v>
      </c>
      <c r="F37" s="18">
        <v>70</v>
      </c>
      <c r="G37" s="18">
        <v>83.4</v>
      </c>
      <c r="H37" s="14">
        <f t="shared" si="0"/>
        <v>74.17</v>
      </c>
    </row>
    <row r="38" ht="14" customHeight="1" spans="1:8">
      <c r="A38" s="16" t="s">
        <v>92</v>
      </c>
      <c r="B38" s="17" t="s">
        <v>93</v>
      </c>
      <c r="C38" s="18">
        <v>0</v>
      </c>
      <c r="D38" s="18" t="s">
        <v>223</v>
      </c>
      <c r="E38" s="14" t="s">
        <v>19</v>
      </c>
      <c r="F38" s="18">
        <v>60</v>
      </c>
      <c r="G38" s="18"/>
      <c r="H38" s="14">
        <f t="shared" si="0"/>
        <v>60</v>
      </c>
    </row>
    <row r="39" ht="14" customHeight="1" spans="1:8">
      <c r="A39" s="16" t="s">
        <v>94</v>
      </c>
      <c r="B39" s="17" t="s">
        <v>95</v>
      </c>
      <c r="C39" s="18">
        <v>-0.5</v>
      </c>
      <c r="D39" s="18" t="s">
        <v>223</v>
      </c>
      <c r="E39" s="14" t="s">
        <v>19</v>
      </c>
      <c r="F39" s="18">
        <v>60</v>
      </c>
      <c r="G39" s="18"/>
      <c r="H39" s="14">
        <f t="shared" si="0"/>
        <v>60</v>
      </c>
    </row>
    <row r="40" ht="14" customHeight="1" spans="1:8">
      <c r="A40" s="16" t="s">
        <v>96</v>
      </c>
      <c r="B40" s="17" t="s">
        <v>97</v>
      </c>
      <c r="C40" s="18">
        <v>0</v>
      </c>
      <c r="D40" s="18" t="s">
        <v>223</v>
      </c>
      <c r="E40" s="14" t="s">
        <v>19</v>
      </c>
      <c r="F40" s="18">
        <v>70</v>
      </c>
      <c r="G40" s="18">
        <v>90.6</v>
      </c>
      <c r="H40" s="14">
        <f t="shared" si="0"/>
        <v>74.53</v>
      </c>
    </row>
    <row r="41" ht="14" customHeight="1" spans="1:8">
      <c r="A41" s="16" t="s">
        <v>98</v>
      </c>
      <c r="B41" s="17" t="s">
        <v>99</v>
      </c>
      <c r="C41" s="18">
        <v>0</v>
      </c>
      <c r="D41" s="18" t="s">
        <v>223</v>
      </c>
      <c r="E41" s="14" t="s">
        <v>19</v>
      </c>
      <c r="F41" s="18">
        <v>60</v>
      </c>
      <c r="G41" s="18"/>
      <c r="H41" s="14">
        <f t="shared" si="0"/>
        <v>60</v>
      </c>
    </row>
    <row r="42" ht="14" customHeight="1" spans="1:8">
      <c r="A42" s="16" t="s">
        <v>100</v>
      </c>
      <c r="B42" s="17" t="s">
        <v>101</v>
      </c>
      <c r="C42" s="18">
        <v>0</v>
      </c>
      <c r="D42" s="18" t="s">
        <v>223</v>
      </c>
      <c r="E42" s="14" t="s">
        <v>19</v>
      </c>
      <c r="F42" s="18">
        <v>60</v>
      </c>
      <c r="G42" s="18"/>
      <c r="H42" s="14">
        <f t="shared" si="0"/>
        <v>60</v>
      </c>
    </row>
    <row r="43" ht="14" customHeight="1" spans="1:8">
      <c r="A43" s="16" t="s">
        <v>104</v>
      </c>
      <c r="B43" s="17" t="s">
        <v>105</v>
      </c>
      <c r="C43" s="18">
        <v>0</v>
      </c>
      <c r="D43" s="18" t="s">
        <v>223</v>
      </c>
      <c r="E43" s="14" t="s">
        <v>19</v>
      </c>
      <c r="F43" s="18">
        <v>60</v>
      </c>
      <c r="G43" s="18"/>
      <c r="H43" s="14">
        <f t="shared" si="0"/>
        <v>60</v>
      </c>
    </row>
    <row r="44" ht="14" customHeight="1" spans="1:8">
      <c r="A44" s="16" t="s">
        <v>102</v>
      </c>
      <c r="B44" s="17" t="s">
        <v>103</v>
      </c>
      <c r="C44" s="18">
        <v>0</v>
      </c>
      <c r="D44" s="18" t="s">
        <v>223</v>
      </c>
      <c r="E44" s="14" t="s">
        <v>19</v>
      </c>
      <c r="F44" s="18">
        <v>72</v>
      </c>
      <c r="G44" s="18">
        <v>97.83</v>
      </c>
      <c r="H44" s="14">
        <f>IF(OR(D44="合格",D44=""),F44+G44/20,0)</f>
        <v>76.8915</v>
      </c>
    </row>
    <row r="45" ht="14" customHeight="1" spans="1:8">
      <c r="A45" s="16" t="s">
        <v>106</v>
      </c>
      <c r="B45" s="17" t="s">
        <v>107</v>
      </c>
      <c r="C45" s="18">
        <v>0</v>
      </c>
      <c r="D45" s="18" t="s">
        <v>223</v>
      </c>
      <c r="E45" s="14" t="s">
        <v>19</v>
      </c>
      <c r="F45" s="18">
        <v>60</v>
      </c>
      <c r="G45" s="18"/>
      <c r="H45" s="14">
        <f>IF(OR(D45="合格",D45=""),F45+G45/20,0)</f>
        <v>60</v>
      </c>
    </row>
    <row r="46" ht="14" customHeight="1" spans="1:8">
      <c r="A46" s="16" t="s">
        <v>108</v>
      </c>
      <c r="B46" s="17" t="s">
        <v>109</v>
      </c>
      <c r="C46" s="18">
        <v>0</v>
      </c>
      <c r="D46" s="18" t="s">
        <v>223</v>
      </c>
      <c r="E46" s="14" t="s">
        <v>19</v>
      </c>
      <c r="F46" s="18">
        <v>72</v>
      </c>
      <c r="G46" s="18">
        <v>100</v>
      </c>
      <c r="H46" s="14">
        <f>IF(OR(D46="合格",D46=""),F46+G46/20,0)</f>
        <v>77</v>
      </c>
    </row>
    <row r="47" ht="14" customHeight="1" spans="1:8">
      <c r="A47" s="16" t="s">
        <v>110</v>
      </c>
      <c r="B47" s="17" t="s">
        <v>111</v>
      </c>
      <c r="C47" s="18">
        <v>0</v>
      </c>
      <c r="D47" s="18" t="s">
        <v>223</v>
      </c>
      <c r="E47" s="14" t="s">
        <v>19</v>
      </c>
      <c r="F47" s="18">
        <v>60</v>
      </c>
      <c r="G47" s="18"/>
      <c r="H47" s="14">
        <f>IF(OR(D47="合格",D47=""),F47+G47/20,0)</f>
        <v>60</v>
      </c>
    </row>
    <row r="48" ht="14" customHeight="1" spans="1:8">
      <c r="A48" s="16" t="s">
        <v>112</v>
      </c>
      <c r="B48" s="17" t="s">
        <v>113</v>
      </c>
      <c r="C48" s="18">
        <v>0</v>
      </c>
      <c r="D48" s="18" t="s">
        <v>223</v>
      </c>
      <c r="E48" s="14" t="s">
        <v>19</v>
      </c>
      <c r="F48" s="18">
        <v>70</v>
      </c>
      <c r="G48" s="18">
        <v>83</v>
      </c>
      <c r="H48" s="14">
        <f>IF(OR(D48="合格",D48=""),F48+G48/20,0)</f>
        <v>74.15</v>
      </c>
    </row>
    <row r="49" ht="14" customHeight="1" spans="1:8">
      <c r="A49" s="16" t="s">
        <v>114</v>
      </c>
      <c r="B49" s="17" t="s">
        <v>115</v>
      </c>
      <c r="C49" s="18">
        <v>0</v>
      </c>
      <c r="D49" s="18" t="s">
        <v>223</v>
      </c>
      <c r="E49" s="14" t="s">
        <v>19</v>
      </c>
      <c r="F49" s="18">
        <v>72</v>
      </c>
      <c r="G49" s="18">
        <v>93.2</v>
      </c>
      <c r="H49" s="14">
        <f>IF(OR(D49="合格",D49=""),F49+G49/20,0)</f>
        <v>76.66</v>
      </c>
    </row>
    <row r="50" ht="14" customHeight="1" spans="1:8">
      <c r="A50" s="16" t="s">
        <v>116</v>
      </c>
      <c r="B50" s="17" t="s">
        <v>117</v>
      </c>
      <c r="C50" s="18">
        <v>0</v>
      </c>
      <c r="D50" s="18" t="s">
        <v>223</v>
      </c>
      <c r="E50" s="14" t="s">
        <v>19</v>
      </c>
      <c r="F50" s="18">
        <v>72</v>
      </c>
      <c r="G50" s="18">
        <v>83</v>
      </c>
      <c r="H50" s="14">
        <f>IF(OR(D50="合格",D50=""),F50+G50/20,0)</f>
        <v>76.15</v>
      </c>
    </row>
    <row r="51" ht="14" customHeight="1" spans="1:8">
      <c r="A51" s="16" t="s">
        <v>118</v>
      </c>
      <c r="B51" s="17" t="s">
        <v>119</v>
      </c>
      <c r="C51" s="18">
        <v>0</v>
      </c>
      <c r="D51" s="18" t="s">
        <v>223</v>
      </c>
      <c r="E51" s="14" t="s">
        <v>19</v>
      </c>
      <c r="F51" s="18">
        <v>60</v>
      </c>
      <c r="G51" s="18"/>
      <c r="H51" s="14">
        <f>IF(OR(D51="合格",D51=""),F51+G51/20,0)</f>
        <v>60</v>
      </c>
    </row>
    <row r="52" ht="14" customHeight="1" spans="1:8">
      <c r="A52" s="16" t="s">
        <v>120</v>
      </c>
      <c r="B52" s="17" t="s">
        <v>121</v>
      </c>
      <c r="C52" s="18">
        <v>0</v>
      </c>
      <c r="D52" s="18" t="s">
        <v>223</v>
      </c>
      <c r="E52" s="14" t="s">
        <v>19</v>
      </c>
      <c r="F52" s="18">
        <v>60</v>
      </c>
      <c r="G52" s="18"/>
      <c r="H52" s="14">
        <f>IF(OR(D52="合格",D52=""),F52+G52/20,0)</f>
        <v>60</v>
      </c>
    </row>
    <row r="53" ht="14" customHeight="1" spans="1:8">
      <c r="A53" s="16" t="s">
        <v>122</v>
      </c>
      <c r="B53" s="17" t="s">
        <v>123</v>
      </c>
      <c r="C53" s="18">
        <v>0</v>
      </c>
      <c r="D53" s="18" t="s">
        <v>223</v>
      </c>
      <c r="E53" s="14" t="s">
        <v>19</v>
      </c>
      <c r="F53" s="18">
        <v>70</v>
      </c>
      <c r="G53" s="18">
        <v>95</v>
      </c>
      <c r="H53" s="14">
        <f>IF(OR(D53="合格",D53=""),F53+G53/20,0)</f>
        <v>74.75</v>
      </c>
    </row>
    <row r="54" ht="14" customHeight="1" spans="1:8">
      <c r="A54" s="16" t="s">
        <v>124</v>
      </c>
      <c r="B54" s="17" t="s">
        <v>125</v>
      </c>
      <c r="C54" s="18">
        <v>0</v>
      </c>
      <c r="D54" s="18" t="s">
        <v>223</v>
      </c>
      <c r="E54" s="14" t="s">
        <v>19</v>
      </c>
      <c r="F54" s="18">
        <v>60</v>
      </c>
      <c r="G54" s="18"/>
      <c r="H54" s="14">
        <f>IF(OR(D54="合格",D54=""),F54+G54/20,0)</f>
        <v>60</v>
      </c>
    </row>
    <row r="55" ht="14" customHeight="1" spans="1:8">
      <c r="A55" s="16" t="s">
        <v>126</v>
      </c>
      <c r="B55" s="17" t="s">
        <v>127</v>
      </c>
      <c r="C55" s="18">
        <v>0</v>
      </c>
      <c r="D55" s="18" t="s">
        <v>223</v>
      </c>
      <c r="E55" s="14" t="s">
        <v>19</v>
      </c>
      <c r="F55" s="18">
        <v>70</v>
      </c>
      <c r="G55" s="18">
        <v>84.8</v>
      </c>
      <c r="H55" s="14">
        <f>IF(OR(D55="合格",D55=""),F55+G55/20,0)</f>
        <v>74.24</v>
      </c>
    </row>
    <row r="56" ht="14" customHeight="1" spans="1:8">
      <c r="A56" s="16" t="s">
        <v>128</v>
      </c>
      <c r="B56" s="17" t="s">
        <v>129</v>
      </c>
      <c r="C56" s="18">
        <v>0</v>
      </c>
      <c r="D56" s="18" t="s">
        <v>223</v>
      </c>
      <c r="E56" s="14" t="s">
        <v>19</v>
      </c>
      <c r="F56" s="18">
        <v>60</v>
      </c>
      <c r="G56" s="18"/>
      <c r="H56" s="14">
        <f>IF(OR(D56="合格",D56=""),F56+G56/20,0)</f>
        <v>60</v>
      </c>
    </row>
    <row r="57" ht="14" customHeight="1" spans="1:8">
      <c r="A57" s="16" t="s">
        <v>130</v>
      </c>
      <c r="B57" s="17" t="s">
        <v>131</v>
      </c>
      <c r="C57" s="18">
        <v>-0.5</v>
      </c>
      <c r="D57" s="18"/>
      <c r="E57" s="14" t="s">
        <v>19</v>
      </c>
      <c r="F57" s="18">
        <v>70</v>
      </c>
      <c r="G57" s="18">
        <v>85.4</v>
      </c>
      <c r="H57" s="14">
        <f>IF(OR(D57="合格",D57=""),F57+G57/20,0)</f>
        <v>74.27</v>
      </c>
    </row>
    <row r="58" ht="14" customHeight="1" spans="1:8">
      <c r="A58" s="16" t="s">
        <v>132</v>
      </c>
      <c r="B58" s="17" t="s">
        <v>133</v>
      </c>
      <c r="C58" s="18">
        <v>0</v>
      </c>
      <c r="D58" s="18" t="s">
        <v>223</v>
      </c>
      <c r="E58" s="14" t="s">
        <v>19</v>
      </c>
      <c r="F58" s="18">
        <v>60</v>
      </c>
      <c r="G58" s="18"/>
      <c r="H58" s="14">
        <f>IF(OR(D58="合格",D58=""),F58+G58/20,0)</f>
        <v>60</v>
      </c>
    </row>
    <row r="59" ht="14" customHeight="1" spans="1:8">
      <c r="A59" s="16" t="s">
        <v>134</v>
      </c>
      <c r="B59" s="17" t="s">
        <v>135</v>
      </c>
      <c r="C59" s="18">
        <v>0</v>
      </c>
      <c r="D59" s="18" t="s">
        <v>223</v>
      </c>
      <c r="E59" s="14" t="s">
        <v>19</v>
      </c>
      <c r="F59" s="18">
        <v>70</v>
      </c>
      <c r="G59" s="18">
        <v>90.9</v>
      </c>
      <c r="H59" s="14">
        <f>IF(OR(D59="合格",D59=""),F59+G59/20,0)</f>
        <v>74.545</v>
      </c>
    </row>
    <row r="60" ht="14" customHeight="1" spans="1:8">
      <c r="A60" s="16" t="s">
        <v>136</v>
      </c>
      <c r="B60" s="17" t="s">
        <v>137</v>
      </c>
      <c r="C60" s="18">
        <v>0</v>
      </c>
      <c r="D60" s="18" t="s">
        <v>223</v>
      </c>
      <c r="E60" s="14" t="s">
        <v>19</v>
      </c>
      <c r="F60" s="18">
        <v>60</v>
      </c>
      <c r="G60" s="18"/>
      <c r="H60" s="14">
        <f>IF(OR(D60="合格",D60=""),F60+G60/20,0)</f>
        <v>60</v>
      </c>
    </row>
    <row r="61" ht="14" customHeight="1" spans="1:8">
      <c r="A61" s="16" t="s">
        <v>138</v>
      </c>
      <c r="B61" s="17" t="s">
        <v>139</v>
      </c>
      <c r="C61" s="18">
        <v>0</v>
      </c>
      <c r="D61" s="18" t="s">
        <v>223</v>
      </c>
      <c r="E61" s="14" t="s">
        <v>19</v>
      </c>
      <c r="F61" s="18">
        <v>60</v>
      </c>
      <c r="G61" s="18"/>
      <c r="H61" s="14">
        <f>IF(OR(D61="合格",D61=""),F61+G61/20,0)</f>
        <v>60</v>
      </c>
    </row>
    <row r="62" ht="14" customHeight="1" spans="1:8">
      <c r="A62" s="16" t="s">
        <v>140</v>
      </c>
      <c r="B62" s="17" t="s">
        <v>141</v>
      </c>
      <c r="C62" s="18">
        <v>0</v>
      </c>
      <c r="D62" s="18"/>
      <c r="E62" s="14" t="s">
        <v>19</v>
      </c>
      <c r="F62" s="18">
        <v>60</v>
      </c>
      <c r="G62" s="18"/>
      <c r="H62" s="14">
        <f>IF(OR(D62="合格",D62=""),F62+G62/20,0)</f>
        <v>60</v>
      </c>
    </row>
    <row r="63" ht="14" customHeight="1" spans="1:8">
      <c r="A63" s="16" t="s">
        <v>142</v>
      </c>
      <c r="B63" s="17" t="s">
        <v>143</v>
      </c>
      <c r="C63" s="18">
        <v>0</v>
      </c>
      <c r="D63" s="18"/>
      <c r="E63" s="14" t="s">
        <v>19</v>
      </c>
      <c r="F63" s="18">
        <v>60</v>
      </c>
      <c r="G63" s="18"/>
      <c r="H63" s="14">
        <f>IF(OR(D63="合格",D63=""),F63+G63/20,0)</f>
        <v>60</v>
      </c>
    </row>
    <row r="64" ht="14" customHeight="1" spans="1:8">
      <c r="A64" s="16" t="s">
        <v>144</v>
      </c>
      <c r="B64" s="17" t="s">
        <v>145</v>
      </c>
      <c r="C64" s="18">
        <v>0</v>
      </c>
      <c r="D64" s="18" t="s">
        <v>223</v>
      </c>
      <c r="E64" s="14" t="s">
        <v>19</v>
      </c>
      <c r="F64" s="18">
        <v>72</v>
      </c>
      <c r="G64" s="18">
        <v>93.5</v>
      </c>
      <c r="H64" s="14">
        <f>IF(OR(D64="合格",D64=""),F64+G64/20,0)</f>
        <v>76.675</v>
      </c>
    </row>
    <row r="65" ht="14" customHeight="1" spans="1:8">
      <c r="A65" s="16" t="s">
        <v>146</v>
      </c>
      <c r="B65" s="17" t="s">
        <v>147</v>
      </c>
      <c r="C65" s="18">
        <v>0</v>
      </c>
      <c r="D65" s="18"/>
      <c r="E65" s="14" t="s">
        <v>19</v>
      </c>
      <c r="F65" s="18">
        <v>70</v>
      </c>
      <c r="G65" s="18">
        <v>83.4</v>
      </c>
      <c r="H65" s="14">
        <f>IF(OR(D65="合格",D65=""),F65+G65/20,0)</f>
        <v>74.17</v>
      </c>
    </row>
    <row r="66" ht="14" customHeight="1" spans="1:8">
      <c r="A66" s="16" t="s">
        <v>148</v>
      </c>
      <c r="B66" s="17" t="s">
        <v>149</v>
      </c>
      <c r="C66" s="18">
        <v>0</v>
      </c>
      <c r="D66" s="18" t="s">
        <v>223</v>
      </c>
      <c r="E66" s="14" t="s">
        <v>19</v>
      </c>
      <c r="F66" s="18">
        <v>72</v>
      </c>
      <c r="G66" s="18">
        <v>94.12</v>
      </c>
      <c r="H66" s="14">
        <f>IF(OR(D66="合格",D66=""),F66+G66/20,0)</f>
        <v>76.706</v>
      </c>
    </row>
    <row r="67" ht="14" customHeight="1" spans="1:8">
      <c r="A67" s="16" t="s">
        <v>150</v>
      </c>
      <c r="B67" s="17" t="s">
        <v>151</v>
      </c>
      <c r="C67" s="18">
        <v>0</v>
      </c>
      <c r="D67" s="18"/>
      <c r="E67" s="14" t="s">
        <v>19</v>
      </c>
      <c r="F67" s="18">
        <v>60</v>
      </c>
      <c r="G67" s="18"/>
      <c r="H67" s="14">
        <f t="shared" ref="H67:H99" si="1">IF(OR(D67="合格",D67=""),F67+G67/20,0)</f>
        <v>60</v>
      </c>
    </row>
    <row r="68" ht="14" customHeight="1" spans="1:8">
      <c r="A68" s="16" t="s">
        <v>152</v>
      </c>
      <c r="B68" s="17" t="s">
        <v>153</v>
      </c>
      <c r="C68" s="18">
        <v>0</v>
      </c>
      <c r="D68" s="18" t="s">
        <v>223</v>
      </c>
      <c r="E68" s="14" t="s">
        <v>19</v>
      </c>
      <c r="F68" s="18">
        <v>60</v>
      </c>
      <c r="G68" s="18"/>
      <c r="H68" s="14">
        <f t="shared" si="1"/>
        <v>60</v>
      </c>
    </row>
    <row r="69" ht="14" customHeight="1" spans="1:8">
      <c r="A69" s="16" t="s">
        <v>154</v>
      </c>
      <c r="B69" s="17" t="s">
        <v>155</v>
      </c>
      <c r="C69" s="18">
        <v>0</v>
      </c>
      <c r="D69" s="18" t="s">
        <v>223</v>
      </c>
      <c r="E69" s="14" t="s">
        <v>19</v>
      </c>
      <c r="F69" s="18">
        <v>60</v>
      </c>
      <c r="G69" s="18"/>
      <c r="H69" s="14">
        <f t="shared" si="1"/>
        <v>60</v>
      </c>
    </row>
    <row r="70" ht="14" customHeight="1" spans="1:8">
      <c r="A70" s="16" t="s">
        <v>156</v>
      </c>
      <c r="B70" s="17" t="s">
        <v>157</v>
      </c>
      <c r="C70" s="18">
        <v>0</v>
      </c>
      <c r="D70" s="18" t="s">
        <v>223</v>
      </c>
      <c r="E70" s="14" t="s">
        <v>19</v>
      </c>
      <c r="F70" s="18">
        <v>72</v>
      </c>
      <c r="G70" s="18">
        <v>99.25</v>
      </c>
      <c r="H70" s="14">
        <f t="shared" si="1"/>
        <v>76.9625</v>
      </c>
    </row>
    <row r="71" ht="14" customHeight="1" spans="1:8">
      <c r="A71" s="16" t="s">
        <v>158</v>
      </c>
      <c r="B71" s="17" t="s">
        <v>159</v>
      </c>
      <c r="C71" s="18">
        <v>0</v>
      </c>
      <c r="D71" s="18" t="s">
        <v>223</v>
      </c>
      <c r="E71" s="14" t="s">
        <v>19</v>
      </c>
      <c r="F71" s="18">
        <v>76.5</v>
      </c>
      <c r="G71" s="18">
        <v>99.25</v>
      </c>
      <c r="H71" s="14">
        <f t="shared" si="1"/>
        <v>81.4625</v>
      </c>
    </row>
    <row r="72" ht="14" customHeight="1" spans="1:8">
      <c r="A72" s="16" t="s">
        <v>160</v>
      </c>
      <c r="B72" s="17" t="s">
        <v>161</v>
      </c>
      <c r="C72" s="18">
        <v>0</v>
      </c>
      <c r="D72" s="18" t="s">
        <v>223</v>
      </c>
      <c r="E72" s="14" t="s">
        <v>19</v>
      </c>
      <c r="F72" s="18">
        <v>72</v>
      </c>
      <c r="G72" s="18">
        <v>97</v>
      </c>
      <c r="H72" s="14">
        <f t="shared" si="1"/>
        <v>76.85</v>
      </c>
    </row>
    <row r="73" ht="14" customHeight="1" spans="1:8">
      <c r="A73" s="16" t="s">
        <v>162</v>
      </c>
      <c r="B73" s="17" t="s">
        <v>163</v>
      </c>
      <c r="C73" s="18">
        <v>0</v>
      </c>
      <c r="D73" s="18" t="s">
        <v>223</v>
      </c>
      <c r="E73" s="14" t="s">
        <v>19</v>
      </c>
      <c r="F73" s="18">
        <v>72</v>
      </c>
      <c r="G73" s="18">
        <v>97</v>
      </c>
      <c r="H73" s="14">
        <f t="shared" si="1"/>
        <v>76.85</v>
      </c>
    </row>
    <row r="74" ht="14" customHeight="1" spans="1:8">
      <c r="A74" s="16" t="s">
        <v>164</v>
      </c>
      <c r="B74" s="17" t="s">
        <v>165</v>
      </c>
      <c r="C74" s="18">
        <v>0</v>
      </c>
      <c r="D74" s="18" t="s">
        <v>223</v>
      </c>
      <c r="E74" s="14" t="s">
        <v>19</v>
      </c>
      <c r="F74" s="18">
        <v>60</v>
      </c>
      <c r="G74" s="18"/>
      <c r="H74" s="14">
        <f t="shared" si="1"/>
        <v>60</v>
      </c>
    </row>
    <row r="75" ht="14" customHeight="1" spans="1:8">
      <c r="A75" s="16" t="s">
        <v>166</v>
      </c>
      <c r="B75" s="17" t="s">
        <v>167</v>
      </c>
      <c r="C75" s="18">
        <v>0</v>
      </c>
      <c r="D75" s="18" t="s">
        <v>223</v>
      </c>
      <c r="E75" s="14" t="s">
        <v>19</v>
      </c>
      <c r="F75" s="18">
        <v>60</v>
      </c>
      <c r="G75" s="18"/>
      <c r="H75" s="14">
        <f t="shared" si="1"/>
        <v>60</v>
      </c>
    </row>
    <row r="76" ht="14" customHeight="1" spans="1:8">
      <c r="A76" s="16" t="s">
        <v>168</v>
      </c>
      <c r="B76" s="17" t="s">
        <v>169</v>
      </c>
      <c r="C76" s="18">
        <v>0</v>
      </c>
      <c r="D76" s="18" t="s">
        <v>223</v>
      </c>
      <c r="E76" s="14" t="s">
        <v>19</v>
      </c>
      <c r="F76" s="18">
        <v>70</v>
      </c>
      <c r="G76" s="18">
        <v>94</v>
      </c>
      <c r="H76" s="14">
        <f t="shared" si="1"/>
        <v>74.7</v>
      </c>
    </row>
    <row r="77" ht="14" customHeight="1" spans="1:8">
      <c r="A77" s="16" t="s">
        <v>170</v>
      </c>
      <c r="B77" s="17" t="s">
        <v>171</v>
      </c>
      <c r="C77" s="18">
        <v>0</v>
      </c>
      <c r="D77" s="18" t="s">
        <v>223</v>
      </c>
      <c r="E77" s="14" t="s">
        <v>19</v>
      </c>
      <c r="F77" s="18">
        <v>60</v>
      </c>
      <c r="G77" s="18"/>
      <c r="H77" s="14">
        <f t="shared" si="1"/>
        <v>60</v>
      </c>
    </row>
    <row r="78" ht="14" customHeight="1" spans="1:8">
      <c r="A78" s="16" t="s">
        <v>172</v>
      </c>
      <c r="B78" s="17" t="s">
        <v>173</v>
      </c>
      <c r="C78" s="18">
        <v>0</v>
      </c>
      <c r="D78" s="18" t="s">
        <v>223</v>
      </c>
      <c r="E78" s="14" t="s">
        <v>19</v>
      </c>
      <c r="F78" s="18">
        <v>70</v>
      </c>
      <c r="G78" s="18">
        <v>99</v>
      </c>
      <c r="H78" s="14">
        <f t="shared" si="1"/>
        <v>74.95</v>
      </c>
    </row>
    <row r="79" ht="14" customHeight="1" spans="1:8">
      <c r="A79" s="16" t="s">
        <v>174</v>
      </c>
      <c r="B79" s="17" t="s">
        <v>175</v>
      </c>
      <c r="C79" s="18">
        <v>-0.5</v>
      </c>
      <c r="D79" s="18"/>
      <c r="E79" s="14" t="s">
        <v>19</v>
      </c>
      <c r="F79" s="18">
        <v>60</v>
      </c>
      <c r="G79" s="18"/>
      <c r="H79" s="14">
        <f t="shared" si="1"/>
        <v>60</v>
      </c>
    </row>
    <row r="80" ht="14" customHeight="1" spans="1:8">
      <c r="A80" s="16" t="s">
        <v>176</v>
      </c>
      <c r="B80" s="17" t="s">
        <v>177</v>
      </c>
      <c r="C80" s="18">
        <v>0</v>
      </c>
      <c r="D80" s="18" t="s">
        <v>223</v>
      </c>
      <c r="E80" s="14" t="s">
        <v>19</v>
      </c>
      <c r="F80" s="18">
        <v>60</v>
      </c>
      <c r="G80" s="18"/>
      <c r="H80" s="14">
        <f t="shared" si="1"/>
        <v>60</v>
      </c>
    </row>
    <row r="81" ht="14" customHeight="1" spans="1:8">
      <c r="A81" s="16" t="s">
        <v>178</v>
      </c>
      <c r="B81" s="17" t="s">
        <v>179</v>
      </c>
      <c r="C81" s="18">
        <v>-0.5</v>
      </c>
      <c r="D81" s="18" t="s">
        <v>223</v>
      </c>
      <c r="E81" s="14" t="s">
        <v>19</v>
      </c>
      <c r="F81" s="18">
        <v>60</v>
      </c>
      <c r="G81" s="18"/>
      <c r="H81" s="14">
        <f t="shared" si="1"/>
        <v>60</v>
      </c>
    </row>
    <row r="82" ht="14" customHeight="1" spans="1:8">
      <c r="A82" s="16" t="s">
        <v>180</v>
      </c>
      <c r="B82" s="17" t="s">
        <v>181</v>
      </c>
      <c r="C82" s="18">
        <v>0</v>
      </c>
      <c r="D82" s="18" t="s">
        <v>223</v>
      </c>
      <c r="E82" s="14" t="s">
        <v>19</v>
      </c>
      <c r="F82" s="18">
        <v>78.5</v>
      </c>
      <c r="G82" s="18">
        <v>98.5</v>
      </c>
      <c r="H82" s="14">
        <f t="shared" si="1"/>
        <v>83.425</v>
      </c>
    </row>
    <row r="83" ht="14" customHeight="1" spans="1:8">
      <c r="A83" s="16" t="s">
        <v>182</v>
      </c>
      <c r="B83" s="17" t="s">
        <v>183</v>
      </c>
      <c r="C83" s="18">
        <v>0</v>
      </c>
      <c r="D83" s="18" t="s">
        <v>223</v>
      </c>
      <c r="E83" s="14" t="s">
        <v>19</v>
      </c>
      <c r="F83" s="18">
        <v>60</v>
      </c>
      <c r="G83" s="18"/>
      <c r="H83" s="14">
        <f t="shared" si="1"/>
        <v>60</v>
      </c>
    </row>
    <row r="84" ht="14" customHeight="1" spans="1:8">
      <c r="A84" s="16" t="s">
        <v>184</v>
      </c>
      <c r="B84" s="17" t="s">
        <v>185</v>
      </c>
      <c r="C84" s="18">
        <v>0</v>
      </c>
      <c r="D84" s="18" t="s">
        <v>223</v>
      </c>
      <c r="E84" s="14" t="s">
        <v>19</v>
      </c>
      <c r="F84" s="18">
        <v>60</v>
      </c>
      <c r="G84" s="18"/>
      <c r="H84" s="14">
        <f t="shared" si="1"/>
        <v>60</v>
      </c>
    </row>
    <row r="85" ht="14" customHeight="1" spans="1:8">
      <c r="A85" s="16" t="s">
        <v>186</v>
      </c>
      <c r="B85" s="17" t="s">
        <v>187</v>
      </c>
      <c r="C85" s="18">
        <v>0</v>
      </c>
      <c r="D85" s="18" t="s">
        <v>223</v>
      </c>
      <c r="E85" s="14" t="s">
        <v>19</v>
      </c>
      <c r="F85" s="18">
        <v>70</v>
      </c>
      <c r="G85" s="18">
        <v>98</v>
      </c>
      <c r="H85" s="14">
        <f t="shared" si="1"/>
        <v>74.9</v>
      </c>
    </row>
    <row r="86" ht="14" customHeight="1" spans="1:8">
      <c r="A86" s="16" t="s">
        <v>188</v>
      </c>
      <c r="B86" s="17" t="s">
        <v>189</v>
      </c>
      <c r="C86" s="18">
        <v>0</v>
      </c>
      <c r="D86" s="18" t="s">
        <v>223</v>
      </c>
      <c r="E86" s="14" t="s">
        <v>19</v>
      </c>
      <c r="F86" s="18">
        <v>70</v>
      </c>
      <c r="G86" s="18">
        <v>99</v>
      </c>
      <c r="H86" s="14">
        <f t="shared" si="1"/>
        <v>74.95</v>
      </c>
    </row>
    <row r="87" ht="14" customHeight="1" spans="1:8">
      <c r="A87" s="16" t="s">
        <v>190</v>
      </c>
      <c r="B87" s="17" t="s">
        <v>191</v>
      </c>
      <c r="C87" s="18">
        <v>0</v>
      </c>
      <c r="D87" s="18" t="s">
        <v>223</v>
      </c>
      <c r="E87" s="14" t="s">
        <v>19</v>
      </c>
      <c r="F87" s="18">
        <v>60</v>
      </c>
      <c r="G87" s="18"/>
      <c r="H87" s="14">
        <f t="shared" si="1"/>
        <v>60</v>
      </c>
    </row>
    <row r="88" ht="14" customHeight="1" spans="1:8">
      <c r="A88" s="16" t="s">
        <v>192</v>
      </c>
      <c r="B88" s="17" t="s">
        <v>193</v>
      </c>
      <c r="C88" s="18">
        <v>0</v>
      </c>
      <c r="D88" s="18" t="s">
        <v>223</v>
      </c>
      <c r="E88" s="14" t="s">
        <v>19</v>
      </c>
      <c r="F88" s="18">
        <v>60</v>
      </c>
      <c r="G88" s="18"/>
      <c r="H88" s="14">
        <f t="shared" si="1"/>
        <v>60</v>
      </c>
    </row>
    <row r="89" ht="14" customHeight="1" spans="1:8">
      <c r="A89" s="16" t="s">
        <v>194</v>
      </c>
      <c r="B89" s="17" t="s">
        <v>195</v>
      </c>
      <c r="C89" s="18">
        <v>0</v>
      </c>
      <c r="D89" s="18" t="s">
        <v>223</v>
      </c>
      <c r="E89" s="14" t="s">
        <v>19</v>
      </c>
      <c r="F89" s="18">
        <v>60</v>
      </c>
      <c r="G89" s="18"/>
      <c r="H89" s="14">
        <f t="shared" si="1"/>
        <v>60</v>
      </c>
    </row>
    <row r="90" ht="14" customHeight="1" spans="1:8">
      <c r="A90" s="16" t="s">
        <v>196</v>
      </c>
      <c r="B90" s="17" t="s">
        <v>197</v>
      </c>
      <c r="C90" s="18">
        <v>0</v>
      </c>
      <c r="D90" s="18" t="s">
        <v>223</v>
      </c>
      <c r="E90" s="14" t="s">
        <v>19</v>
      </c>
      <c r="F90" s="18">
        <v>70</v>
      </c>
      <c r="G90" s="18">
        <v>75.85</v>
      </c>
      <c r="H90" s="14">
        <f t="shared" si="1"/>
        <v>73.7925</v>
      </c>
    </row>
    <row r="91" ht="14" customHeight="1" spans="1:8">
      <c r="A91" s="16" t="s">
        <v>198</v>
      </c>
      <c r="B91" s="17" t="s">
        <v>199</v>
      </c>
      <c r="C91" s="18">
        <v>0</v>
      </c>
      <c r="D91" s="18"/>
      <c r="E91" s="14" t="s">
        <v>19</v>
      </c>
      <c r="F91" s="18">
        <v>60</v>
      </c>
      <c r="G91" s="18"/>
      <c r="H91" s="14">
        <f t="shared" si="1"/>
        <v>60</v>
      </c>
    </row>
    <row r="92" ht="14" customHeight="1" spans="1:8">
      <c r="A92" s="16" t="s">
        <v>200</v>
      </c>
      <c r="B92" s="17" t="s">
        <v>201</v>
      </c>
      <c r="C92" s="18">
        <v>0</v>
      </c>
      <c r="D92" s="18" t="s">
        <v>223</v>
      </c>
      <c r="E92" s="14" t="s">
        <v>19</v>
      </c>
      <c r="F92" s="18">
        <v>72</v>
      </c>
      <c r="G92" s="18">
        <v>94</v>
      </c>
      <c r="H92" s="14">
        <f t="shared" si="1"/>
        <v>76.7</v>
      </c>
    </row>
    <row r="93" ht="14" customHeight="1" spans="1:8">
      <c r="A93" s="16" t="s">
        <v>202</v>
      </c>
      <c r="B93" s="17" t="s">
        <v>203</v>
      </c>
      <c r="C93" s="18">
        <v>-1</v>
      </c>
      <c r="D93" s="18" t="s">
        <v>223</v>
      </c>
      <c r="E93" s="14" t="s">
        <v>19</v>
      </c>
      <c r="F93" s="18">
        <v>60</v>
      </c>
      <c r="G93" s="18"/>
      <c r="H93" s="14">
        <f t="shared" si="1"/>
        <v>60</v>
      </c>
    </row>
    <row r="94" ht="14" customHeight="1" spans="1:8">
      <c r="A94" s="16" t="s">
        <v>204</v>
      </c>
      <c r="B94" s="17" t="s">
        <v>205</v>
      </c>
      <c r="C94" s="18">
        <v>-0.5</v>
      </c>
      <c r="D94" s="18" t="s">
        <v>223</v>
      </c>
      <c r="E94" s="14" t="s">
        <v>19</v>
      </c>
      <c r="F94" s="18">
        <v>60</v>
      </c>
      <c r="G94" s="18"/>
      <c r="H94" s="14">
        <f t="shared" si="1"/>
        <v>60</v>
      </c>
    </row>
    <row r="95" ht="14" customHeight="1" spans="1:8">
      <c r="A95" s="16" t="s">
        <v>206</v>
      </c>
      <c r="B95" s="17" t="s">
        <v>207</v>
      </c>
      <c r="C95" s="18">
        <v>-0.5</v>
      </c>
      <c r="D95" s="18" t="s">
        <v>223</v>
      </c>
      <c r="E95" s="14" t="s">
        <v>19</v>
      </c>
      <c r="F95" s="18">
        <v>60</v>
      </c>
      <c r="G95" s="18"/>
      <c r="H95" s="14">
        <f t="shared" si="1"/>
        <v>60</v>
      </c>
    </row>
    <row r="96" ht="14" customHeight="1" spans="1:8">
      <c r="A96" s="16" t="s">
        <v>208</v>
      </c>
      <c r="B96" s="17" t="s">
        <v>209</v>
      </c>
      <c r="C96" s="18">
        <v>-1.5</v>
      </c>
      <c r="D96" s="18"/>
      <c r="E96" s="14" t="s">
        <v>19</v>
      </c>
      <c r="F96" s="18">
        <v>70</v>
      </c>
      <c r="G96" s="18">
        <v>90.2</v>
      </c>
      <c r="H96" s="14">
        <f t="shared" si="1"/>
        <v>74.51</v>
      </c>
    </row>
    <row r="97" ht="14" customHeight="1" spans="1:8">
      <c r="A97" s="16" t="s">
        <v>210</v>
      </c>
      <c r="B97" s="17" t="s">
        <v>211</v>
      </c>
      <c r="C97" s="18">
        <v>0</v>
      </c>
      <c r="D97" s="18" t="s">
        <v>223</v>
      </c>
      <c r="E97" s="14" t="s">
        <v>19</v>
      </c>
      <c r="F97" s="18">
        <v>60</v>
      </c>
      <c r="G97" s="18"/>
      <c r="H97" s="14">
        <f t="shared" si="1"/>
        <v>60</v>
      </c>
    </row>
    <row r="98" ht="14" customHeight="1" spans="1:8">
      <c r="A98" s="16" t="s">
        <v>212</v>
      </c>
      <c r="B98" s="17" t="s">
        <v>213</v>
      </c>
      <c r="C98" s="18">
        <v>0</v>
      </c>
      <c r="D98" s="18" t="s">
        <v>223</v>
      </c>
      <c r="E98" s="14" t="s">
        <v>19</v>
      </c>
      <c r="F98" s="18">
        <v>60</v>
      </c>
      <c r="G98" s="18"/>
      <c r="H98" s="14">
        <f t="shared" si="1"/>
        <v>60</v>
      </c>
    </row>
    <row r="99" ht="14" customHeight="1" spans="1:8">
      <c r="A99" s="16" t="s">
        <v>214</v>
      </c>
      <c r="B99" s="17" t="s">
        <v>215</v>
      </c>
      <c r="C99" s="18">
        <v>0</v>
      </c>
      <c r="D99" s="18" t="s">
        <v>223</v>
      </c>
      <c r="E99" s="14" t="s">
        <v>19</v>
      </c>
      <c r="F99" s="18">
        <v>60</v>
      </c>
      <c r="G99" s="18"/>
      <c r="H99" s="14">
        <f t="shared" si="1"/>
        <v>60</v>
      </c>
    </row>
  </sheetData>
  <mergeCells count="2">
    <mergeCell ref="A1:A2"/>
    <mergeCell ref="B1:B2"/>
  </mergeCells>
  <dataValidations count="2">
    <dataValidation type="list" allowBlank="1" showInputMessage="1" showErrorMessage="1" sqref="C43 C3:C42 C44:C99 C100:C199">
      <formula1>[1]字典!#REF!</formula1>
    </dataValidation>
    <dataValidation type="list" allowBlank="1" showInputMessage="1" showErrorMessage="1" sqref="D43 D99 D3:D42 D44:D98 D100:D199">
      <formula1>"合格,不合格"</formula1>
    </dataValidation>
  </dataValidations>
  <pageMargins left="0.699306" right="0.69930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9"/>
  <sheetViews>
    <sheetView workbookViewId="0">
      <pane ySplit="2" topLeftCell="A33" activePane="bottomLeft" state="frozen"/>
      <selection/>
      <selection pane="bottomLeft" activeCell="N46" sqref="N46"/>
    </sheetView>
  </sheetViews>
  <sheetFormatPr defaultColWidth="9" defaultRowHeight="13.5"/>
  <cols>
    <col min="1" max="1" width="12.7583333333333" style="1" customWidth="1"/>
    <col min="2" max="2" width="7.13333333333333" style="1" customWidth="1"/>
    <col min="3" max="3" width="5.775" style="1" customWidth="1"/>
    <col min="4" max="4" width="9.75833333333333" customWidth="1"/>
    <col min="5" max="7" width="7.75833333333333" customWidth="1"/>
    <col min="8" max="9" width="7.10833333333333" style="1" customWidth="1"/>
    <col min="11" max="11" width="9" style="2"/>
  </cols>
  <sheetData>
    <row r="1" spans="1:11">
      <c r="A1" s="3" t="s">
        <v>0</v>
      </c>
      <c r="B1" s="3" t="s">
        <v>1</v>
      </c>
      <c r="C1" s="3" t="s">
        <v>3</v>
      </c>
      <c r="D1" s="3" t="s">
        <v>224</v>
      </c>
      <c r="E1" s="3" t="s">
        <v>225</v>
      </c>
      <c r="F1" s="3" t="s">
        <v>226</v>
      </c>
      <c r="G1" s="3" t="s">
        <v>227</v>
      </c>
      <c r="H1" s="3" t="s">
        <v>228</v>
      </c>
      <c r="I1" s="3" t="s">
        <v>229</v>
      </c>
    </row>
    <row r="2" spans="1:11">
      <c r="A2" s="3"/>
      <c r="B2" s="3"/>
      <c r="C2" s="3" t="s">
        <v>19</v>
      </c>
      <c r="D2" s="14">
        <v>100</v>
      </c>
      <c r="E2" s="14">
        <v>100</v>
      </c>
      <c r="F2" s="14">
        <v>100</v>
      </c>
      <c r="G2" s="14">
        <v>100</v>
      </c>
      <c r="H2" s="3"/>
      <c r="I2" s="3"/>
      <c r="K2" s="15" t="s">
        <v>16</v>
      </c>
    </row>
    <row r="3" ht="14" customHeight="1" spans="1:11">
      <c r="A3" s="16" t="s">
        <v>17</v>
      </c>
      <c r="B3" s="17" t="s">
        <v>18</v>
      </c>
      <c r="C3" s="14" t="s">
        <v>222</v>
      </c>
      <c r="D3" s="18"/>
      <c r="E3" s="19">
        <v>4</v>
      </c>
      <c r="F3" s="19">
        <v>1.4</v>
      </c>
      <c r="G3" s="19">
        <v>1</v>
      </c>
      <c r="H3" s="14">
        <f t="shared" ref="H3:H66" si="0">SUMPRODUCT($D$2:$G$2,D3:G3)</f>
        <v>640</v>
      </c>
      <c r="I3" s="14">
        <f t="shared" ref="I3:I66" si="1">SUM(D3:G3)</f>
        <v>6.4</v>
      </c>
      <c r="K3" s="10" t="s">
        <v>20</v>
      </c>
    </row>
    <row r="4" ht="14" customHeight="1" spans="1:11">
      <c r="A4" s="16" t="s">
        <v>21</v>
      </c>
      <c r="B4" s="17" t="s">
        <v>22</v>
      </c>
      <c r="C4" s="14" t="s">
        <v>222</v>
      </c>
      <c r="D4" s="18"/>
      <c r="E4" s="19">
        <v>0</v>
      </c>
      <c r="F4" s="19">
        <v>0.2</v>
      </c>
      <c r="G4" s="19">
        <v>1</v>
      </c>
      <c r="H4" s="14">
        <f t="shared" si="0"/>
        <v>120</v>
      </c>
      <c r="I4" s="14">
        <f t="shared" si="1"/>
        <v>1.2</v>
      </c>
      <c r="K4" s="10" t="s">
        <v>230</v>
      </c>
    </row>
    <row r="5" ht="14" customHeight="1" spans="1:11">
      <c r="A5" s="16" t="s">
        <v>24</v>
      </c>
      <c r="B5" s="17" t="s">
        <v>25</v>
      </c>
      <c r="C5" s="14" t="s">
        <v>222</v>
      </c>
      <c r="D5" s="18"/>
      <c r="E5" s="20">
        <v>1.9</v>
      </c>
      <c r="F5" s="20">
        <v>1</v>
      </c>
      <c r="G5" s="20">
        <v>1</v>
      </c>
      <c r="H5" s="14">
        <f t="shared" si="0"/>
        <v>390</v>
      </c>
      <c r="I5" s="14">
        <f t="shared" si="1"/>
        <v>3.9</v>
      </c>
      <c r="K5" s="10" t="s">
        <v>231</v>
      </c>
    </row>
    <row r="6" ht="14" customHeight="1" spans="1:11">
      <c r="A6" s="16" t="s">
        <v>27</v>
      </c>
      <c r="B6" s="17" t="s">
        <v>28</v>
      </c>
      <c r="C6" s="14" t="s">
        <v>222</v>
      </c>
      <c r="D6" s="21"/>
      <c r="E6" s="20">
        <v>0</v>
      </c>
      <c r="F6" s="20">
        <v>0</v>
      </c>
      <c r="G6" s="20">
        <v>1</v>
      </c>
      <c r="H6" s="14">
        <f t="shared" si="0"/>
        <v>100</v>
      </c>
      <c r="I6" s="14">
        <f t="shared" si="1"/>
        <v>1</v>
      </c>
    </row>
    <row r="7" ht="14" customHeight="1" spans="1:11">
      <c r="A7" s="16" t="s">
        <v>30</v>
      </c>
      <c r="B7" s="17" t="s">
        <v>31</v>
      </c>
      <c r="C7" s="14" t="s">
        <v>222</v>
      </c>
      <c r="D7" s="21"/>
      <c r="E7" s="20">
        <v>0.2</v>
      </c>
      <c r="F7" s="20">
        <v>0.5</v>
      </c>
      <c r="G7" s="20">
        <v>0</v>
      </c>
      <c r="H7" s="14">
        <f t="shared" si="0"/>
        <v>70</v>
      </c>
      <c r="I7" s="14">
        <f t="shared" si="1"/>
        <v>0.7</v>
      </c>
    </row>
    <row r="8" ht="14" customHeight="1" spans="1:11">
      <c r="A8" s="16" t="s">
        <v>32</v>
      </c>
      <c r="B8" s="17" t="s">
        <v>33</v>
      </c>
      <c r="C8" s="14" t="s">
        <v>222</v>
      </c>
      <c r="D8" s="21"/>
      <c r="E8" s="20">
        <v>0</v>
      </c>
      <c r="F8" s="20">
        <v>0</v>
      </c>
      <c r="G8" s="20">
        <v>0</v>
      </c>
      <c r="H8" s="14">
        <f t="shared" si="0"/>
        <v>0</v>
      </c>
      <c r="I8" s="14">
        <f t="shared" si="1"/>
        <v>0</v>
      </c>
    </row>
    <row r="9" ht="14" customHeight="1" spans="1:11">
      <c r="A9" s="16" t="s">
        <v>34</v>
      </c>
      <c r="B9" s="17" t="s">
        <v>35</v>
      </c>
      <c r="C9" s="14" t="s">
        <v>222</v>
      </c>
      <c r="D9" s="21"/>
      <c r="E9" s="20">
        <v>0</v>
      </c>
      <c r="F9" s="20">
        <v>0</v>
      </c>
      <c r="G9" s="20">
        <v>0</v>
      </c>
      <c r="H9" s="14">
        <f t="shared" si="0"/>
        <v>0</v>
      </c>
      <c r="I9" s="14">
        <f t="shared" si="1"/>
        <v>0</v>
      </c>
    </row>
    <row r="10" ht="14" customHeight="1" spans="1:11">
      <c r="A10" s="16" t="s">
        <v>36</v>
      </c>
      <c r="B10" s="17" t="s">
        <v>37</v>
      </c>
      <c r="C10" s="14" t="s">
        <v>222</v>
      </c>
      <c r="D10" s="21"/>
      <c r="E10" s="20">
        <v>1.75</v>
      </c>
      <c r="F10" s="20">
        <v>0.2</v>
      </c>
      <c r="G10" s="20">
        <v>2</v>
      </c>
      <c r="H10" s="14">
        <f t="shared" si="0"/>
        <v>395</v>
      </c>
      <c r="I10" s="14">
        <f t="shared" si="1"/>
        <v>3.95</v>
      </c>
    </row>
    <row r="11" ht="14" customHeight="1" spans="1:11">
      <c r="A11" s="16" t="s">
        <v>38</v>
      </c>
      <c r="B11" s="17" t="s">
        <v>39</v>
      </c>
      <c r="C11" s="14" t="s">
        <v>222</v>
      </c>
      <c r="D11" s="21"/>
      <c r="E11" s="20">
        <v>1.25</v>
      </c>
      <c r="F11" s="20">
        <v>0</v>
      </c>
      <c r="G11" s="20">
        <v>2</v>
      </c>
      <c r="H11" s="14">
        <f t="shared" si="0"/>
        <v>325</v>
      </c>
      <c r="I11" s="14">
        <f t="shared" si="1"/>
        <v>3.25</v>
      </c>
    </row>
    <row r="12" ht="14" customHeight="1" spans="1:11">
      <c r="A12" s="16" t="s">
        <v>40</v>
      </c>
      <c r="B12" s="17" t="s">
        <v>41</v>
      </c>
      <c r="C12" s="14" t="s">
        <v>222</v>
      </c>
      <c r="D12" s="21"/>
      <c r="E12" s="20">
        <v>0.5</v>
      </c>
      <c r="F12" s="20">
        <v>0.2</v>
      </c>
      <c r="G12" s="20">
        <v>1</v>
      </c>
      <c r="H12" s="14">
        <f t="shared" si="0"/>
        <v>170</v>
      </c>
      <c r="I12" s="14">
        <f t="shared" si="1"/>
        <v>1.7</v>
      </c>
    </row>
    <row r="13" ht="14" customHeight="1" spans="1:11">
      <c r="A13" s="16" t="s">
        <v>42</v>
      </c>
      <c r="B13" s="17" t="s">
        <v>43</v>
      </c>
      <c r="C13" s="14" t="s">
        <v>222</v>
      </c>
      <c r="D13" s="21"/>
      <c r="E13" s="20">
        <v>0</v>
      </c>
      <c r="F13" s="20">
        <v>0</v>
      </c>
      <c r="G13" s="20">
        <v>1</v>
      </c>
      <c r="H13" s="14">
        <f t="shared" si="0"/>
        <v>100</v>
      </c>
      <c r="I13" s="14">
        <f t="shared" si="1"/>
        <v>1</v>
      </c>
    </row>
    <row r="14" ht="14" customHeight="1" spans="1:11">
      <c r="A14" s="16" t="s">
        <v>44</v>
      </c>
      <c r="B14" s="17" t="s">
        <v>45</v>
      </c>
      <c r="C14" s="14" t="s">
        <v>222</v>
      </c>
      <c r="D14" s="21"/>
      <c r="E14" s="20">
        <v>0</v>
      </c>
      <c r="F14" s="20">
        <v>0.2</v>
      </c>
      <c r="G14" s="20">
        <v>0</v>
      </c>
      <c r="H14" s="14">
        <f t="shared" si="0"/>
        <v>20</v>
      </c>
      <c r="I14" s="14">
        <f t="shared" si="1"/>
        <v>0.2</v>
      </c>
    </row>
    <row r="15" ht="14" customHeight="1" spans="1:11">
      <c r="A15" s="16" t="s">
        <v>46</v>
      </c>
      <c r="B15" s="17" t="s">
        <v>47</v>
      </c>
      <c r="C15" s="14" t="s">
        <v>222</v>
      </c>
      <c r="D15" s="21"/>
      <c r="E15" s="20">
        <v>0.5</v>
      </c>
      <c r="F15" s="20">
        <v>0</v>
      </c>
      <c r="G15" s="20">
        <v>1</v>
      </c>
      <c r="H15" s="14">
        <f t="shared" si="0"/>
        <v>150</v>
      </c>
      <c r="I15" s="14">
        <f t="shared" si="1"/>
        <v>1.5</v>
      </c>
    </row>
    <row r="16" ht="14" customHeight="1" spans="1:11">
      <c r="A16" s="16" t="s">
        <v>48</v>
      </c>
      <c r="B16" s="17" t="s">
        <v>49</v>
      </c>
      <c r="C16" s="14" t="s">
        <v>222</v>
      </c>
      <c r="D16" s="21"/>
      <c r="E16" s="20">
        <v>0.3</v>
      </c>
      <c r="F16" s="20">
        <v>0.4</v>
      </c>
      <c r="G16" s="20">
        <v>1</v>
      </c>
      <c r="H16" s="14">
        <f t="shared" si="0"/>
        <v>170</v>
      </c>
      <c r="I16" s="14">
        <f t="shared" si="1"/>
        <v>1.7</v>
      </c>
    </row>
    <row r="17" ht="14" customHeight="1" spans="1:9">
      <c r="A17" s="16" t="s">
        <v>50</v>
      </c>
      <c r="B17" s="17" t="s">
        <v>51</v>
      </c>
      <c r="C17" s="14" t="s">
        <v>222</v>
      </c>
      <c r="D17" s="21"/>
      <c r="E17" s="20">
        <v>0.3</v>
      </c>
      <c r="F17" s="20">
        <v>1</v>
      </c>
      <c r="G17" s="20">
        <v>1</v>
      </c>
      <c r="H17" s="14">
        <f t="shared" si="0"/>
        <v>230</v>
      </c>
      <c r="I17" s="14">
        <f t="shared" si="1"/>
        <v>2.3</v>
      </c>
    </row>
    <row r="18" ht="14" customHeight="1" spans="1:9">
      <c r="A18" s="16" t="s">
        <v>52</v>
      </c>
      <c r="B18" s="17" t="s">
        <v>53</v>
      </c>
      <c r="C18" s="14" t="s">
        <v>222</v>
      </c>
      <c r="D18" s="21"/>
      <c r="E18" s="20">
        <v>0.1</v>
      </c>
      <c r="F18" s="20">
        <v>1</v>
      </c>
      <c r="G18" s="20">
        <v>1</v>
      </c>
      <c r="H18" s="14">
        <f t="shared" si="0"/>
        <v>210</v>
      </c>
      <c r="I18" s="14">
        <f t="shared" si="1"/>
        <v>2.1</v>
      </c>
    </row>
    <row r="19" ht="14" customHeight="1" spans="1:9">
      <c r="A19" s="16" t="s">
        <v>54</v>
      </c>
      <c r="B19" s="17" t="s">
        <v>55</v>
      </c>
      <c r="C19" s="14" t="s">
        <v>222</v>
      </c>
      <c r="D19" s="21"/>
      <c r="E19" s="20">
        <v>0</v>
      </c>
      <c r="F19" s="20">
        <v>1</v>
      </c>
      <c r="G19" s="20">
        <v>1</v>
      </c>
      <c r="H19" s="14">
        <f t="shared" si="0"/>
        <v>200</v>
      </c>
      <c r="I19" s="14">
        <f t="shared" si="1"/>
        <v>2</v>
      </c>
    </row>
    <row r="20" ht="14" customHeight="1" spans="1:9">
      <c r="A20" s="16" t="s">
        <v>56</v>
      </c>
      <c r="B20" s="17" t="s">
        <v>57</v>
      </c>
      <c r="C20" s="14" t="s">
        <v>222</v>
      </c>
      <c r="D20" s="21"/>
      <c r="E20" s="20">
        <v>0.3</v>
      </c>
      <c r="F20" s="20">
        <v>0</v>
      </c>
      <c r="G20" s="20">
        <v>0</v>
      </c>
      <c r="H20" s="14">
        <f t="shared" si="0"/>
        <v>30</v>
      </c>
      <c r="I20" s="14">
        <f t="shared" si="1"/>
        <v>0.3</v>
      </c>
    </row>
    <row r="21" ht="14" customHeight="1" spans="1:9">
      <c r="A21" s="16" t="s">
        <v>58</v>
      </c>
      <c r="B21" s="17" t="s">
        <v>59</v>
      </c>
      <c r="C21" s="14" t="s">
        <v>222</v>
      </c>
      <c r="D21" s="21"/>
      <c r="E21" s="20">
        <v>0.4</v>
      </c>
      <c r="F21" s="20">
        <v>0</v>
      </c>
      <c r="G21" s="20">
        <v>0</v>
      </c>
      <c r="H21" s="14">
        <f t="shared" si="0"/>
        <v>40</v>
      </c>
      <c r="I21" s="14">
        <f t="shared" si="1"/>
        <v>0.4</v>
      </c>
    </row>
    <row r="22" ht="14" customHeight="1" spans="1:9">
      <c r="A22" s="16" t="s">
        <v>60</v>
      </c>
      <c r="B22" s="17" t="s">
        <v>61</v>
      </c>
      <c r="C22" s="14" t="s">
        <v>222</v>
      </c>
      <c r="D22" s="21"/>
      <c r="E22" s="20">
        <v>0.4</v>
      </c>
      <c r="F22" s="20">
        <v>0.2</v>
      </c>
      <c r="G22" s="20">
        <v>0</v>
      </c>
      <c r="H22" s="14">
        <f t="shared" si="0"/>
        <v>60</v>
      </c>
      <c r="I22" s="14">
        <f t="shared" si="1"/>
        <v>0.6</v>
      </c>
    </row>
    <row r="23" ht="14" customHeight="1" spans="1:9">
      <c r="A23" s="16" t="s">
        <v>62</v>
      </c>
      <c r="B23" s="17" t="s">
        <v>63</v>
      </c>
      <c r="C23" s="14" t="s">
        <v>222</v>
      </c>
      <c r="D23" s="19"/>
      <c r="E23" s="20">
        <v>0.3</v>
      </c>
      <c r="F23" s="20">
        <v>0</v>
      </c>
      <c r="G23" s="20">
        <v>0</v>
      </c>
      <c r="H23" s="14">
        <f t="shared" si="0"/>
        <v>30</v>
      </c>
      <c r="I23" s="14">
        <f t="shared" si="1"/>
        <v>0.3</v>
      </c>
    </row>
    <row r="24" ht="14" customHeight="1" spans="1:9">
      <c r="A24" s="16" t="s">
        <v>64</v>
      </c>
      <c r="B24" s="17" t="s">
        <v>65</v>
      </c>
      <c r="C24" s="14" t="s">
        <v>222</v>
      </c>
      <c r="D24" s="18"/>
      <c r="E24" s="20">
        <v>0</v>
      </c>
      <c r="F24" s="20">
        <v>0</v>
      </c>
      <c r="G24" s="20">
        <v>0</v>
      </c>
      <c r="H24" s="14">
        <f t="shared" si="0"/>
        <v>0</v>
      </c>
      <c r="I24" s="14">
        <f t="shared" si="1"/>
        <v>0</v>
      </c>
    </row>
    <row r="25" ht="14" customHeight="1" spans="1:9">
      <c r="A25" s="16" t="s">
        <v>66</v>
      </c>
      <c r="B25" s="17" t="s">
        <v>67</v>
      </c>
      <c r="C25" s="14" t="s">
        <v>222</v>
      </c>
      <c r="D25" s="19"/>
      <c r="E25" s="20">
        <v>2.35</v>
      </c>
      <c r="F25" s="20">
        <v>0.4</v>
      </c>
      <c r="G25" s="20">
        <v>1</v>
      </c>
      <c r="H25" s="14">
        <f t="shared" si="0"/>
        <v>375</v>
      </c>
      <c r="I25" s="14">
        <f t="shared" si="1"/>
        <v>3.75</v>
      </c>
    </row>
    <row r="26" ht="14" customHeight="1" spans="1:9">
      <c r="A26" s="16" t="s">
        <v>68</v>
      </c>
      <c r="B26" s="17" t="s">
        <v>69</v>
      </c>
      <c r="C26" s="14" t="s">
        <v>222</v>
      </c>
      <c r="D26" s="18"/>
      <c r="E26" s="20">
        <v>0.7</v>
      </c>
      <c r="F26" s="20">
        <v>0.9</v>
      </c>
      <c r="G26" s="20">
        <v>0</v>
      </c>
      <c r="H26" s="14">
        <f t="shared" si="0"/>
        <v>160</v>
      </c>
      <c r="I26" s="14">
        <f t="shared" si="1"/>
        <v>1.6</v>
      </c>
    </row>
    <row r="27" ht="14" customHeight="1" spans="1:9">
      <c r="A27" s="16" t="s">
        <v>70</v>
      </c>
      <c r="B27" s="17" t="s">
        <v>71</v>
      </c>
      <c r="C27" s="14" t="s">
        <v>222</v>
      </c>
      <c r="D27" s="18"/>
      <c r="E27" s="19">
        <v>0</v>
      </c>
      <c r="F27" s="19">
        <v>0</v>
      </c>
      <c r="G27" s="19">
        <v>0</v>
      </c>
      <c r="H27" s="14">
        <f t="shared" si="0"/>
        <v>0</v>
      </c>
      <c r="I27" s="14">
        <f t="shared" si="1"/>
        <v>0</v>
      </c>
    </row>
    <row r="28" ht="14" customHeight="1" spans="1:9">
      <c r="A28" s="16" t="s">
        <v>72</v>
      </c>
      <c r="B28" s="17" t="s">
        <v>73</v>
      </c>
      <c r="C28" s="14" t="s">
        <v>222</v>
      </c>
      <c r="D28" s="18"/>
      <c r="E28" s="19">
        <v>0</v>
      </c>
      <c r="F28" s="19">
        <v>0.2</v>
      </c>
      <c r="G28" s="19">
        <v>0</v>
      </c>
      <c r="H28" s="14">
        <f t="shared" si="0"/>
        <v>20</v>
      </c>
      <c r="I28" s="14">
        <f t="shared" si="1"/>
        <v>0.2</v>
      </c>
    </row>
    <row r="29" ht="14" customHeight="1" spans="1:9">
      <c r="A29" s="16" t="s">
        <v>74</v>
      </c>
      <c r="B29" s="17" t="s">
        <v>75</v>
      </c>
      <c r="C29" s="14" t="s">
        <v>222</v>
      </c>
      <c r="D29" s="18"/>
      <c r="E29" s="19">
        <v>0.8</v>
      </c>
      <c r="F29" s="19">
        <v>0.4</v>
      </c>
      <c r="G29" s="19">
        <v>1</v>
      </c>
      <c r="H29" s="14">
        <f t="shared" si="0"/>
        <v>220</v>
      </c>
      <c r="I29" s="14">
        <f t="shared" si="1"/>
        <v>2.2</v>
      </c>
    </row>
    <row r="30" ht="14" customHeight="1" spans="1:9">
      <c r="A30" s="16" t="s">
        <v>76</v>
      </c>
      <c r="B30" s="17" t="s">
        <v>77</v>
      </c>
      <c r="C30" s="14" t="s">
        <v>222</v>
      </c>
      <c r="D30" s="18"/>
      <c r="E30" s="19">
        <v>1</v>
      </c>
      <c r="F30" s="19">
        <v>0</v>
      </c>
      <c r="G30" s="19">
        <v>0</v>
      </c>
      <c r="H30" s="14">
        <f t="shared" si="0"/>
        <v>100</v>
      </c>
      <c r="I30" s="14">
        <f t="shared" si="1"/>
        <v>1</v>
      </c>
    </row>
    <row r="31" ht="14" customHeight="1" spans="1:9">
      <c r="A31" s="16" t="s">
        <v>78</v>
      </c>
      <c r="B31" s="17" t="s">
        <v>79</v>
      </c>
      <c r="C31" s="14" t="s">
        <v>222</v>
      </c>
      <c r="D31" s="18"/>
      <c r="E31" s="19">
        <v>0</v>
      </c>
      <c r="F31" s="19">
        <v>0</v>
      </c>
      <c r="G31" s="19">
        <v>0</v>
      </c>
      <c r="H31" s="14">
        <f t="shared" si="0"/>
        <v>0</v>
      </c>
      <c r="I31" s="14">
        <f t="shared" si="1"/>
        <v>0</v>
      </c>
    </row>
    <row r="32" ht="14" customHeight="1" spans="1:9">
      <c r="A32" s="16" t="s">
        <v>80</v>
      </c>
      <c r="B32" s="17" t="s">
        <v>81</v>
      </c>
      <c r="C32" s="14" t="s">
        <v>222</v>
      </c>
      <c r="D32" s="18"/>
      <c r="E32" s="19">
        <v>0</v>
      </c>
      <c r="F32" s="19">
        <v>0.9</v>
      </c>
      <c r="G32" s="19">
        <v>0</v>
      </c>
      <c r="H32" s="14">
        <f t="shared" si="0"/>
        <v>90</v>
      </c>
      <c r="I32" s="14">
        <f t="shared" si="1"/>
        <v>0.9</v>
      </c>
    </row>
    <row r="33" ht="14" customHeight="1" spans="1:9">
      <c r="A33" s="16" t="s">
        <v>82</v>
      </c>
      <c r="B33" s="17" t="s">
        <v>83</v>
      </c>
      <c r="C33" s="14" t="s">
        <v>222</v>
      </c>
      <c r="D33" s="18"/>
      <c r="E33" s="19">
        <v>0</v>
      </c>
      <c r="F33" s="19">
        <v>0.4</v>
      </c>
      <c r="G33" s="19">
        <v>0.5</v>
      </c>
      <c r="H33" s="14">
        <f t="shared" si="0"/>
        <v>90</v>
      </c>
      <c r="I33" s="14">
        <f t="shared" si="1"/>
        <v>0.9</v>
      </c>
    </row>
    <row r="34" ht="14" customHeight="1" spans="1:9">
      <c r="A34" s="16" t="s">
        <v>84</v>
      </c>
      <c r="B34" s="17" t="s">
        <v>85</v>
      </c>
      <c r="C34" s="14" t="s">
        <v>222</v>
      </c>
      <c r="D34" s="18"/>
      <c r="E34" s="19">
        <v>0</v>
      </c>
      <c r="F34" s="19">
        <v>0</v>
      </c>
      <c r="G34" s="19">
        <v>0</v>
      </c>
      <c r="H34" s="14">
        <f t="shared" si="0"/>
        <v>0</v>
      </c>
      <c r="I34" s="14">
        <f t="shared" si="1"/>
        <v>0</v>
      </c>
    </row>
    <row r="35" ht="14" customHeight="1" spans="1:9">
      <c r="A35" s="16" t="s">
        <v>86</v>
      </c>
      <c r="B35" s="17" t="s">
        <v>87</v>
      </c>
      <c r="C35" s="14" t="s">
        <v>222</v>
      </c>
      <c r="D35" s="18"/>
      <c r="E35" s="19">
        <v>0</v>
      </c>
      <c r="F35" s="19">
        <v>0.2</v>
      </c>
      <c r="G35" s="19">
        <v>0</v>
      </c>
      <c r="H35" s="14">
        <f t="shared" si="0"/>
        <v>20</v>
      </c>
      <c r="I35" s="14">
        <f t="shared" si="1"/>
        <v>0.2</v>
      </c>
    </row>
    <row r="36" ht="14" customHeight="1" spans="1:9">
      <c r="A36" s="16" t="s">
        <v>88</v>
      </c>
      <c r="B36" s="17" t="s">
        <v>89</v>
      </c>
      <c r="C36" s="14" t="s">
        <v>222</v>
      </c>
      <c r="D36" s="18"/>
      <c r="E36" s="19">
        <v>0.1</v>
      </c>
      <c r="F36" s="19">
        <v>3.2</v>
      </c>
      <c r="G36" s="19">
        <v>1</v>
      </c>
      <c r="H36" s="14">
        <f t="shared" si="0"/>
        <v>430</v>
      </c>
      <c r="I36" s="14">
        <f t="shared" si="1"/>
        <v>4.3</v>
      </c>
    </row>
    <row r="37" ht="14" customHeight="1" spans="1:9">
      <c r="A37" s="16" t="s">
        <v>90</v>
      </c>
      <c r="B37" s="17" t="s">
        <v>91</v>
      </c>
      <c r="C37" s="14" t="s">
        <v>222</v>
      </c>
      <c r="D37" s="18"/>
      <c r="E37" s="19">
        <v>0</v>
      </c>
      <c r="F37" s="19">
        <v>0.2</v>
      </c>
      <c r="G37" s="19">
        <v>0</v>
      </c>
      <c r="H37" s="14">
        <f t="shared" si="0"/>
        <v>20</v>
      </c>
      <c r="I37" s="14">
        <f t="shared" si="1"/>
        <v>0.2</v>
      </c>
    </row>
    <row r="38" ht="14" customHeight="1" spans="1:9">
      <c r="A38" s="16" t="s">
        <v>92</v>
      </c>
      <c r="B38" s="17" t="s">
        <v>93</v>
      </c>
      <c r="C38" s="14" t="s">
        <v>222</v>
      </c>
      <c r="D38" s="18"/>
      <c r="E38" s="19">
        <v>0</v>
      </c>
      <c r="F38" s="19">
        <v>0.2</v>
      </c>
      <c r="G38" s="19">
        <v>0</v>
      </c>
      <c r="H38" s="14">
        <f t="shared" si="0"/>
        <v>20</v>
      </c>
      <c r="I38" s="14">
        <f t="shared" si="1"/>
        <v>0.2</v>
      </c>
    </row>
    <row r="39" ht="14" customHeight="1" spans="1:9">
      <c r="A39" s="16" t="s">
        <v>94</v>
      </c>
      <c r="B39" s="17" t="s">
        <v>95</v>
      </c>
      <c r="C39" s="14" t="s">
        <v>222</v>
      </c>
      <c r="D39" s="18"/>
      <c r="E39" s="19">
        <v>0</v>
      </c>
      <c r="F39" s="19">
        <v>0.2</v>
      </c>
      <c r="G39" s="19">
        <v>0</v>
      </c>
      <c r="H39" s="14">
        <f t="shared" si="0"/>
        <v>20</v>
      </c>
      <c r="I39" s="14">
        <f t="shared" si="1"/>
        <v>0.2</v>
      </c>
    </row>
    <row r="40" ht="14" customHeight="1" spans="1:9">
      <c r="A40" s="16" t="s">
        <v>96</v>
      </c>
      <c r="B40" s="17" t="s">
        <v>97</v>
      </c>
      <c r="C40" s="14" t="s">
        <v>222</v>
      </c>
      <c r="D40" s="18"/>
      <c r="E40" s="19">
        <v>0</v>
      </c>
      <c r="F40" s="19">
        <v>0</v>
      </c>
      <c r="G40" s="19">
        <v>0</v>
      </c>
      <c r="H40" s="14">
        <f t="shared" si="0"/>
        <v>0</v>
      </c>
      <c r="I40" s="14">
        <f t="shared" si="1"/>
        <v>0</v>
      </c>
    </row>
    <row r="41" ht="14" customHeight="1" spans="1:9">
      <c r="A41" s="16" t="s">
        <v>98</v>
      </c>
      <c r="B41" s="17" t="s">
        <v>99</v>
      </c>
      <c r="C41" s="14" t="s">
        <v>222</v>
      </c>
      <c r="D41" s="18"/>
      <c r="E41" s="19">
        <v>0.1</v>
      </c>
      <c r="F41" s="19">
        <v>1.4</v>
      </c>
      <c r="G41" s="19">
        <v>0</v>
      </c>
      <c r="H41" s="14">
        <f t="shared" si="0"/>
        <v>150</v>
      </c>
      <c r="I41" s="14">
        <f t="shared" si="1"/>
        <v>1.5</v>
      </c>
    </row>
    <row r="42" ht="14" customHeight="1" spans="1:9">
      <c r="A42" s="16" t="s">
        <v>100</v>
      </c>
      <c r="B42" s="17" t="s">
        <v>101</v>
      </c>
      <c r="C42" s="14" t="s">
        <v>222</v>
      </c>
      <c r="D42" s="18"/>
      <c r="E42" s="19">
        <v>0</v>
      </c>
      <c r="F42" s="19">
        <v>0.2</v>
      </c>
      <c r="G42" s="19">
        <v>0</v>
      </c>
      <c r="H42" s="14" cm="1">
        <f t="array" ref="H42">SUMPRODUCT($D$2:$G$2,D42:G42)</f>
        <v>20</v>
      </c>
      <c r="I42" s="14">
        <f t="shared" si="1"/>
        <v>0.2</v>
      </c>
    </row>
    <row r="43" ht="14" customHeight="1" spans="1:9">
      <c r="A43" s="16" t="s">
        <v>104</v>
      </c>
      <c r="B43" s="17" t="s">
        <v>105</v>
      </c>
      <c r="C43" s="14" t="s">
        <v>222</v>
      </c>
      <c r="D43" s="18"/>
      <c r="E43" s="19">
        <v>0.15</v>
      </c>
      <c r="F43" s="19">
        <v>1.6</v>
      </c>
      <c r="G43" s="19">
        <v>1</v>
      </c>
      <c r="H43" s="14" cm="1">
        <f t="array" ref="H43">SUMPRODUCT($D$2:$G$2,D43:G43)</f>
        <v>275</v>
      </c>
      <c r="I43" s="14">
        <f t="shared" si="1"/>
        <v>2.75</v>
      </c>
    </row>
    <row r="44" ht="14" customHeight="1" spans="1:9">
      <c r="A44" s="16" t="s">
        <v>102</v>
      </c>
      <c r="B44" s="17" t="s">
        <v>103</v>
      </c>
      <c r="C44" s="14" t="s">
        <v>222</v>
      </c>
      <c r="D44" s="18"/>
      <c r="E44" s="19">
        <v>0.15</v>
      </c>
      <c r="F44" s="19">
        <v>1.9</v>
      </c>
      <c r="G44" s="19">
        <v>1</v>
      </c>
      <c r="H44" s="14">
        <f>SUMPRODUCT($D$2:$G$2,D44:G44)</f>
        <v>305</v>
      </c>
      <c r="I44" s="14">
        <f>SUM(D44:G44)</f>
        <v>3.05</v>
      </c>
    </row>
    <row r="45" ht="14" customHeight="1" spans="1:9">
      <c r="A45" s="16" t="s">
        <v>106</v>
      </c>
      <c r="B45" s="17" t="s">
        <v>107</v>
      </c>
      <c r="C45" s="14" t="s">
        <v>222</v>
      </c>
      <c r="D45" s="18"/>
      <c r="E45" s="19">
        <v>1.2</v>
      </c>
      <c r="F45" s="19">
        <v>3</v>
      </c>
      <c r="G45" s="19">
        <v>1</v>
      </c>
      <c r="H45" s="14">
        <f>SUMPRODUCT($D$2:$G$2,D45:G45)</f>
        <v>520</v>
      </c>
      <c r="I45" s="14">
        <f>SUM(D45:G45)</f>
        <v>5.2</v>
      </c>
    </row>
    <row r="46" ht="14" customHeight="1" spans="1:9">
      <c r="A46" s="16" t="s">
        <v>108</v>
      </c>
      <c r="B46" s="17" t="s">
        <v>109</v>
      </c>
      <c r="C46" s="14" t="s">
        <v>222</v>
      </c>
      <c r="D46" s="18"/>
      <c r="E46" s="19">
        <v>3.8</v>
      </c>
      <c r="F46" s="19">
        <v>2.1</v>
      </c>
      <c r="G46" s="19">
        <v>1</v>
      </c>
      <c r="H46" s="14">
        <f>SUMPRODUCT($D$2:$G$2,D46:G46)</f>
        <v>690</v>
      </c>
      <c r="I46" s="14">
        <f>SUM(D46:G46)</f>
        <v>6.9</v>
      </c>
    </row>
    <row r="47" ht="14" customHeight="1" spans="1:9">
      <c r="A47" s="16" t="s">
        <v>110</v>
      </c>
      <c r="B47" s="17" t="s">
        <v>111</v>
      </c>
      <c r="C47" s="14" t="s">
        <v>222</v>
      </c>
      <c r="D47" s="18"/>
      <c r="E47" s="19">
        <v>2.6</v>
      </c>
      <c r="F47" s="19">
        <v>0</v>
      </c>
      <c r="G47" s="19">
        <v>1</v>
      </c>
      <c r="H47" s="14">
        <f>SUMPRODUCT($D$2:$G$2,D47:G47)</f>
        <v>360</v>
      </c>
      <c r="I47" s="14">
        <f>SUM(D47:G47)</f>
        <v>3.6</v>
      </c>
    </row>
    <row r="48" ht="14" customHeight="1" spans="1:9">
      <c r="A48" s="16" t="s">
        <v>112</v>
      </c>
      <c r="B48" s="17" t="s">
        <v>113</v>
      </c>
      <c r="C48" s="14" t="s">
        <v>222</v>
      </c>
      <c r="D48" s="18"/>
      <c r="E48" s="19">
        <v>1.8</v>
      </c>
      <c r="F48" s="19">
        <v>0.2</v>
      </c>
      <c r="G48" s="19">
        <v>1</v>
      </c>
      <c r="H48" s="14">
        <f>SUMPRODUCT($D$2:$G$2,D48:G48)</f>
        <v>300</v>
      </c>
      <c r="I48" s="14">
        <f>SUM(D48:G48)</f>
        <v>3</v>
      </c>
    </row>
    <row r="49" ht="14" customHeight="1" spans="1:9">
      <c r="A49" s="16" t="s">
        <v>114</v>
      </c>
      <c r="B49" s="17" t="s">
        <v>115</v>
      </c>
      <c r="C49" s="14" t="s">
        <v>222</v>
      </c>
      <c r="D49" s="18"/>
      <c r="E49" s="19">
        <v>0.75</v>
      </c>
      <c r="F49" s="19">
        <v>2.2</v>
      </c>
      <c r="G49" s="19">
        <v>1</v>
      </c>
      <c r="H49" s="14">
        <f>SUMPRODUCT($D$2:$G$2,D49:G49)</f>
        <v>395</v>
      </c>
      <c r="I49" s="14">
        <f>SUM(D49:G49)</f>
        <v>3.95</v>
      </c>
    </row>
    <row r="50" ht="14" customHeight="1" spans="1:9">
      <c r="A50" s="16" t="s">
        <v>116</v>
      </c>
      <c r="B50" s="17" t="s">
        <v>117</v>
      </c>
      <c r="C50" s="14" t="s">
        <v>222</v>
      </c>
      <c r="D50" s="18"/>
      <c r="E50" s="19">
        <v>0</v>
      </c>
      <c r="F50" s="19">
        <v>0</v>
      </c>
      <c r="G50" s="19">
        <v>0</v>
      </c>
      <c r="H50" s="14">
        <f>SUMPRODUCT($D$2:$G$2,D50:G50)</f>
        <v>0</v>
      </c>
      <c r="I50" s="14">
        <f>SUM(D50:G50)</f>
        <v>0</v>
      </c>
    </row>
    <row r="51" ht="14" customHeight="1" spans="1:9">
      <c r="A51" s="16" t="s">
        <v>118</v>
      </c>
      <c r="B51" s="17" t="s">
        <v>119</v>
      </c>
      <c r="C51" s="14" t="s">
        <v>222</v>
      </c>
      <c r="D51" s="18"/>
      <c r="E51" s="19">
        <v>1.5</v>
      </c>
      <c r="F51" s="19">
        <v>0</v>
      </c>
      <c r="G51" s="19">
        <v>1</v>
      </c>
      <c r="H51" s="14">
        <f>SUMPRODUCT($D$2:$G$2,D51:G51)</f>
        <v>250</v>
      </c>
      <c r="I51" s="14">
        <f>SUM(D51:G51)</f>
        <v>2.5</v>
      </c>
    </row>
    <row r="52" ht="14" customHeight="1" spans="1:9">
      <c r="A52" s="16" t="s">
        <v>120</v>
      </c>
      <c r="B52" s="17" t="s">
        <v>121</v>
      </c>
      <c r="C52" s="14" t="s">
        <v>222</v>
      </c>
      <c r="D52" s="18"/>
      <c r="E52" s="19">
        <v>1.3</v>
      </c>
      <c r="F52" s="19">
        <v>0</v>
      </c>
      <c r="G52" s="19">
        <v>1</v>
      </c>
      <c r="H52" s="14">
        <f>SUMPRODUCT($D$2:$G$2,D52:G52)</f>
        <v>230</v>
      </c>
      <c r="I52" s="14">
        <f>SUM(D52:G52)</f>
        <v>2.3</v>
      </c>
    </row>
    <row r="53" ht="14" customHeight="1" spans="1:9">
      <c r="A53" s="16" t="s">
        <v>122</v>
      </c>
      <c r="B53" s="17" t="s">
        <v>123</v>
      </c>
      <c r="C53" s="14" t="s">
        <v>222</v>
      </c>
      <c r="D53" s="18"/>
      <c r="E53" s="19">
        <v>0.75</v>
      </c>
      <c r="F53" s="19">
        <v>2.2</v>
      </c>
      <c r="G53" s="19">
        <v>1</v>
      </c>
      <c r="H53" s="14">
        <f>SUMPRODUCT($D$2:$G$2,D53:G53)</f>
        <v>395</v>
      </c>
      <c r="I53" s="14">
        <f>SUM(D53:G53)</f>
        <v>3.95</v>
      </c>
    </row>
    <row r="54" ht="14" customHeight="1" spans="1:9">
      <c r="A54" s="16" t="s">
        <v>124</v>
      </c>
      <c r="B54" s="17" t="s">
        <v>125</v>
      </c>
      <c r="C54" s="14" t="s">
        <v>222</v>
      </c>
      <c r="D54" s="18"/>
      <c r="E54" s="19">
        <v>0</v>
      </c>
      <c r="F54" s="19">
        <v>0</v>
      </c>
      <c r="G54" s="19">
        <v>0</v>
      </c>
      <c r="H54" s="14">
        <f>SUMPRODUCT($D$2:$G$2,D54:G54)</f>
        <v>0</v>
      </c>
      <c r="I54" s="14">
        <f>SUM(D54:G54)</f>
        <v>0</v>
      </c>
    </row>
    <row r="55" ht="14" customHeight="1" spans="1:9">
      <c r="A55" s="16" t="s">
        <v>126</v>
      </c>
      <c r="B55" s="17" t="s">
        <v>127</v>
      </c>
      <c r="C55" s="14" t="s">
        <v>222</v>
      </c>
      <c r="D55" s="18"/>
      <c r="E55" s="19">
        <v>0.3</v>
      </c>
      <c r="F55" s="19">
        <v>0.7</v>
      </c>
      <c r="G55" s="19">
        <v>0</v>
      </c>
      <c r="H55" s="14">
        <f>SUMPRODUCT($D$2:$G$2,D55:G55)</f>
        <v>100</v>
      </c>
      <c r="I55" s="14">
        <f>SUM(D55:G55)</f>
        <v>1</v>
      </c>
    </row>
    <row r="56" ht="14" customHeight="1" spans="1:9">
      <c r="A56" s="16" t="s">
        <v>128</v>
      </c>
      <c r="B56" s="17" t="s">
        <v>129</v>
      </c>
      <c r="C56" s="14" t="s">
        <v>222</v>
      </c>
      <c r="D56" s="18"/>
      <c r="E56" s="19">
        <v>0</v>
      </c>
      <c r="F56" s="19">
        <v>0.7</v>
      </c>
      <c r="G56" s="19">
        <v>0</v>
      </c>
      <c r="H56" s="14">
        <f>SUMPRODUCT($D$2:$G$2,D56:G56)</f>
        <v>70</v>
      </c>
      <c r="I56" s="14">
        <f>SUM(D56:G56)</f>
        <v>0.7</v>
      </c>
    </row>
    <row r="57" ht="14" customHeight="1" spans="1:9">
      <c r="A57" s="16" t="s">
        <v>130</v>
      </c>
      <c r="B57" s="17" t="s">
        <v>131</v>
      </c>
      <c r="C57" s="14" t="s">
        <v>222</v>
      </c>
      <c r="D57" s="18"/>
      <c r="E57" s="19">
        <v>0</v>
      </c>
      <c r="F57" s="19">
        <v>0</v>
      </c>
      <c r="G57" s="19">
        <v>0</v>
      </c>
      <c r="H57" s="14">
        <f>SUMPRODUCT($D$2:$G$2,D57:G57)</f>
        <v>0</v>
      </c>
      <c r="I57" s="14">
        <f>SUM(D57:G57)</f>
        <v>0</v>
      </c>
    </row>
    <row r="58" ht="14" customHeight="1" spans="1:9">
      <c r="A58" s="16" t="s">
        <v>132</v>
      </c>
      <c r="B58" s="17" t="s">
        <v>133</v>
      </c>
      <c r="C58" s="14" t="s">
        <v>222</v>
      </c>
      <c r="D58" s="18"/>
      <c r="E58" s="19">
        <v>1.5</v>
      </c>
      <c r="F58" s="19">
        <v>0</v>
      </c>
      <c r="G58" s="19">
        <v>0</v>
      </c>
      <c r="H58" s="14">
        <f>SUMPRODUCT($D$2:$G$2,D58:G58)</f>
        <v>150</v>
      </c>
      <c r="I58" s="14">
        <f>SUM(D58:G58)</f>
        <v>1.5</v>
      </c>
    </row>
    <row r="59" ht="14" customHeight="1" spans="1:9">
      <c r="A59" s="16" t="s">
        <v>134</v>
      </c>
      <c r="B59" s="17" t="s">
        <v>135</v>
      </c>
      <c r="C59" s="14" t="s">
        <v>222</v>
      </c>
      <c r="D59" s="18"/>
      <c r="E59" s="19">
        <v>1</v>
      </c>
      <c r="F59" s="19">
        <v>1.1</v>
      </c>
      <c r="G59" s="19">
        <v>0</v>
      </c>
      <c r="H59" s="14">
        <f>SUMPRODUCT($D$2:$G$2,D59:G59)</f>
        <v>210</v>
      </c>
      <c r="I59" s="14">
        <f>SUM(D59:G59)</f>
        <v>2.1</v>
      </c>
    </row>
    <row r="60" ht="14" customHeight="1" spans="1:9">
      <c r="A60" s="16" t="s">
        <v>136</v>
      </c>
      <c r="B60" s="17" t="s">
        <v>137</v>
      </c>
      <c r="C60" s="14" t="s">
        <v>222</v>
      </c>
      <c r="D60" s="18"/>
      <c r="E60" s="19">
        <v>1</v>
      </c>
      <c r="F60" s="19">
        <v>0</v>
      </c>
      <c r="G60" s="19">
        <v>0</v>
      </c>
      <c r="H60" s="14">
        <f>SUMPRODUCT($D$2:$G$2,D60:G60)</f>
        <v>100</v>
      </c>
      <c r="I60" s="14">
        <f>SUM(D60:G60)</f>
        <v>1</v>
      </c>
    </row>
    <row r="61" ht="14" customHeight="1" spans="1:9">
      <c r="A61" s="16" t="s">
        <v>138</v>
      </c>
      <c r="B61" s="17" t="s">
        <v>139</v>
      </c>
      <c r="C61" s="14" t="s">
        <v>222</v>
      </c>
      <c r="D61" s="18"/>
      <c r="E61" s="19">
        <v>0</v>
      </c>
      <c r="F61" s="19">
        <v>0</v>
      </c>
      <c r="G61" s="19">
        <v>0</v>
      </c>
      <c r="H61" s="14">
        <f>SUMPRODUCT($D$2:$G$2,D61:G61)</f>
        <v>0</v>
      </c>
      <c r="I61" s="14">
        <f>SUM(D61:G61)</f>
        <v>0</v>
      </c>
    </row>
    <row r="62" ht="14" customHeight="1" spans="1:9">
      <c r="A62" s="16" t="s">
        <v>140</v>
      </c>
      <c r="B62" s="17" t="s">
        <v>141</v>
      </c>
      <c r="C62" s="14" t="s">
        <v>222</v>
      </c>
      <c r="D62" s="18"/>
      <c r="E62" s="19">
        <v>0</v>
      </c>
      <c r="F62" s="19">
        <v>0</v>
      </c>
      <c r="G62" s="19">
        <v>0</v>
      </c>
      <c r="H62" s="14">
        <f>SUMPRODUCT($D$2:$G$2,D62:G62)</f>
        <v>0</v>
      </c>
      <c r="I62" s="14">
        <f>SUM(D62:G62)</f>
        <v>0</v>
      </c>
    </row>
    <row r="63" ht="14" customHeight="1" spans="1:9">
      <c r="A63" s="16" t="s">
        <v>142</v>
      </c>
      <c r="B63" s="17" t="s">
        <v>143</v>
      </c>
      <c r="C63" s="14" t="s">
        <v>222</v>
      </c>
      <c r="D63" s="18"/>
      <c r="E63" s="19">
        <v>0</v>
      </c>
      <c r="F63" s="19">
        <v>0</v>
      </c>
      <c r="G63" s="19">
        <v>0</v>
      </c>
      <c r="H63" s="14">
        <f>SUMPRODUCT($D$2:$G$2,D63:G63)</f>
        <v>0</v>
      </c>
      <c r="I63" s="14">
        <f>SUM(D63:G63)</f>
        <v>0</v>
      </c>
    </row>
    <row r="64" ht="14" customHeight="1" spans="1:9">
      <c r="A64" s="16" t="s">
        <v>144</v>
      </c>
      <c r="B64" s="17" t="s">
        <v>145</v>
      </c>
      <c r="C64" s="14" t="s">
        <v>222</v>
      </c>
      <c r="D64" s="18"/>
      <c r="E64" s="19">
        <v>1.7</v>
      </c>
      <c r="F64" s="19" t="s">
        <v>232</v>
      </c>
      <c r="G64" s="19">
        <v>1</v>
      </c>
      <c r="H64" s="14">
        <f>SUMPRODUCT($D$2:$G$2,D64:G64)</f>
        <v>270</v>
      </c>
      <c r="I64" s="14">
        <f>SUM(D64:G64)</f>
        <v>2.7</v>
      </c>
    </row>
    <row r="65" ht="14" customHeight="1" spans="1:9">
      <c r="A65" s="16" t="s">
        <v>146</v>
      </c>
      <c r="B65" s="17" t="s">
        <v>147</v>
      </c>
      <c r="C65" s="14" t="s">
        <v>222</v>
      </c>
      <c r="D65" s="18"/>
      <c r="E65" s="19">
        <v>0</v>
      </c>
      <c r="F65" s="19">
        <v>0.5</v>
      </c>
      <c r="G65" s="19">
        <v>1</v>
      </c>
      <c r="H65" s="14">
        <f>SUMPRODUCT($D$2:$G$2,D65:G65)</f>
        <v>150</v>
      </c>
      <c r="I65" s="14">
        <f>SUM(D65:G65)</f>
        <v>1.5</v>
      </c>
    </row>
    <row r="66" ht="14" customHeight="1" spans="1:9">
      <c r="A66" s="16" t="s">
        <v>148</v>
      </c>
      <c r="B66" s="17" t="s">
        <v>149</v>
      </c>
      <c r="C66" s="14" t="s">
        <v>222</v>
      </c>
      <c r="D66" s="18"/>
      <c r="E66" s="19">
        <v>0.95</v>
      </c>
      <c r="F66" s="19">
        <v>1</v>
      </c>
      <c r="G66" s="19">
        <v>0</v>
      </c>
      <c r="H66" s="14">
        <f>SUMPRODUCT($D$2:$G$2,D66:G66)</f>
        <v>195</v>
      </c>
      <c r="I66" s="14">
        <f>SUM(D66:G66)</f>
        <v>1.95</v>
      </c>
    </row>
    <row r="67" ht="14" customHeight="1" spans="1:9">
      <c r="A67" s="16" t="s">
        <v>150</v>
      </c>
      <c r="B67" s="17" t="s">
        <v>151</v>
      </c>
      <c r="C67" s="14" t="s">
        <v>222</v>
      </c>
      <c r="D67" s="18"/>
      <c r="E67" s="19">
        <v>0</v>
      </c>
      <c r="F67" s="19">
        <v>0</v>
      </c>
      <c r="G67" s="19">
        <v>0</v>
      </c>
      <c r="H67" s="14">
        <f t="shared" ref="H67:H99" si="2">SUMPRODUCT($D$2:$G$2,D67:G67)</f>
        <v>0</v>
      </c>
      <c r="I67" s="14">
        <f t="shared" ref="I67:I99" si="3">SUM(D67:G67)</f>
        <v>0</v>
      </c>
    </row>
    <row r="68" ht="14" customHeight="1" spans="1:9">
      <c r="A68" s="16" t="s">
        <v>152</v>
      </c>
      <c r="B68" s="17" t="s">
        <v>153</v>
      </c>
      <c r="C68" s="14" t="s">
        <v>222</v>
      </c>
      <c r="D68" s="18"/>
      <c r="E68" s="19">
        <v>0</v>
      </c>
      <c r="F68" s="19">
        <v>0.7</v>
      </c>
      <c r="G68" s="19">
        <v>0</v>
      </c>
      <c r="H68" s="14">
        <f t="shared" si="2"/>
        <v>70</v>
      </c>
      <c r="I68" s="14">
        <f t="shared" si="3"/>
        <v>0.7</v>
      </c>
    </row>
    <row r="69" ht="14" customHeight="1" spans="1:9">
      <c r="A69" s="16" t="s">
        <v>154</v>
      </c>
      <c r="B69" s="17" t="s">
        <v>155</v>
      </c>
      <c r="C69" s="14" t="s">
        <v>222</v>
      </c>
      <c r="D69" s="18"/>
      <c r="E69" s="19">
        <v>0</v>
      </c>
      <c r="F69" s="19">
        <v>0.2</v>
      </c>
      <c r="G69" s="19">
        <v>0</v>
      </c>
      <c r="H69" s="14">
        <f t="shared" si="2"/>
        <v>20</v>
      </c>
      <c r="I69" s="14">
        <f t="shared" si="3"/>
        <v>0.2</v>
      </c>
    </row>
    <row r="70" ht="14" customHeight="1" spans="1:9">
      <c r="A70" s="16" t="s">
        <v>156</v>
      </c>
      <c r="B70" s="17" t="s">
        <v>157</v>
      </c>
      <c r="C70" s="14" t="s">
        <v>222</v>
      </c>
      <c r="D70" s="18"/>
      <c r="E70" s="19">
        <v>1.4</v>
      </c>
      <c r="F70" s="19">
        <v>1.3</v>
      </c>
      <c r="G70" s="19">
        <v>1</v>
      </c>
      <c r="H70" s="14">
        <f t="shared" si="2"/>
        <v>370</v>
      </c>
      <c r="I70" s="14">
        <f t="shared" si="3"/>
        <v>3.7</v>
      </c>
    </row>
    <row r="71" ht="14" customHeight="1" spans="1:9">
      <c r="A71" s="16" t="s">
        <v>158</v>
      </c>
      <c r="B71" s="17" t="s">
        <v>159</v>
      </c>
      <c r="C71" s="14" t="s">
        <v>222</v>
      </c>
      <c r="D71" s="18"/>
      <c r="E71" s="19">
        <v>5.8</v>
      </c>
      <c r="F71" s="19">
        <v>1.3</v>
      </c>
      <c r="G71" s="19">
        <v>1</v>
      </c>
      <c r="H71" s="14">
        <f t="shared" si="2"/>
        <v>810</v>
      </c>
      <c r="I71" s="14">
        <f t="shared" si="3"/>
        <v>8.1</v>
      </c>
    </row>
    <row r="72" ht="14" customHeight="1" spans="1:9">
      <c r="A72" s="16" t="s">
        <v>160</v>
      </c>
      <c r="B72" s="17" t="s">
        <v>161</v>
      </c>
      <c r="C72" s="14" t="s">
        <v>222</v>
      </c>
      <c r="D72" s="18"/>
      <c r="E72" s="19">
        <v>0.9</v>
      </c>
      <c r="F72" s="19">
        <v>0.2</v>
      </c>
      <c r="G72" s="19">
        <v>1</v>
      </c>
      <c r="H72" s="14">
        <f t="shared" si="2"/>
        <v>210</v>
      </c>
      <c r="I72" s="14">
        <f t="shared" si="3"/>
        <v>2.1</v>
      </c>
    </row>
    <row r="73" ht="14" customHeight="1" spans="1:9">
      <c r="A73" s="16" t="s">
        <v>162</v>
      </c>
      <c r="B73" s="17" t="s">
        <v>163</v>
      </c>
      <c r="C73" s="14" t="s">
        <v>222</v>
      </c>
      <c r="D73" s="18"/>
      <c r="E73" s="19">
        <v>0.9</v>
      </c>
      <c r="F73" s="19">
        <v>0.2</v>
      </c>
      <c r="G73" s="19">
        <v>1</v>
      </c>
      <c r="H73" s="14">
        <f t="shared" si="2"/>
        <v>210</v>
      </c>
      <c r="I73" s="14">
        <f t="shared" si="3"/>
        <v>2.1</v>
      </c>
    </row>
    <row r="74" ht="14" customHeight="1" spans="1:9">
      <c r="A74" s="16" t="s">
        <v>164</v>
      </c>
      <c r="B74" s="17" t="s">
        <v>165</v>
      </c>
      <c r="C74" s="14" t="s">
        <v>222</v>
      </c>
      <c r="D74" s="18"/>
      <c r="E74" s="19">
        <v>0</v>
      </c>
      <c r="F74" s="19">
        <v>0</v>
      </c>
      <c r="G74" s="19">
        <v>1</v>
      </c>
      <c r="H74" s="14">
        <f t="shared" si="2"/>
        <v>100</v>
      </c>
      <c r="I74" s="14">
        <f t="shared" si="3"/>
        <v>1</v>
      </c>
    </row>
    <row r="75" ht="14" customHeight="1" spans="1:9">
      <c r="A75" s="16" t="s">
        <v>166</v>
      </c>
      <c r="B75" s="17" t="s">
        <v>167</v>
      </c>
      <c r="C75" s="14" t="s">
        <v>222</v>
      </c>
      <c r="D75" s="18"/>
      <c r="E75" s="19">
        <v>0</v>
      </c>
      <c r="F75" s="19">
        <v>0</v>
      </c>
      <c r="G75" s="19">
        <v>1</v>
      </c>
      <c r="H75" s="14">
        <f t="shared" si="2"/>
        <v>100</v>
      </c>
      <c r="I75" s="14">
        <f t="shared" si="3"/>
        <v>1</v>
      </c>
    </row>
    <row r="76" ht="14" customHeight="1" spans="1:9">
      <c r="A76" s="16" t="s">
        <v>168</v>
      </c>
      <c r="B76" s="17" t="s">
        <v>169</v>
      </c>
      <c r="C76" s="14" t="s">
        <v>222</v>
      </c>
      <c r="D76" s="18"/>
      <c r="E76" s="19">
        <v>0</v>
      </c>
      <c r="F76" s="19">
        <v>0</v>
      </c>
      <c r="G76" s="19">
        <v>1</v>
      </c>
      <c r="H76" s="14">
        <f t="shared" si="2"/>
        <v>100</v>
      </c>
      <c r="I76" s="14">
        <f t="shared" si="3"/>
        <v>1</v>
      </c>
    </row>
    <row r="77" ht="14" customHeight="1" spans="1:9">
      <c r="A77" s="16" t="s">
        <v>170</v>
      </c>
      <c r="B77" s="17" t="s">
        <v>171</v>
      </c>
      <c r="C77" s="14" t="s">
        <v>222</v>
      </c>
      <c r="D77" s="18"/>
      <c r="E77" s="19">
        <v>1</v>
      </c>
      <c r="F77" s="19">
        <v>0</v>
      </c>
      <c r="G77" s="19">
        <v>1</v>
      </c>
      <c r="H77" s="14">
        <f t="shared" si="2"/>
        <v>200</v>
      </c>
      <c r="I77" s="14">
        <f t="shared" si="3"/>
        <v>2</v>
      </c>
    </row>
    <row r="78" ht="14" customHeight="1" spans="1:9">
      <c r="A78" s="16" t="s">
        <v>172</v>
      </c>
      <c r="B78" s="17" t="s">
        <v>173</v>
      </c>
      <c r="C78" s="14" t="s">
        <v>222</v>
      </c>
      <c r="D78" s="18"/>
      <c r="E78" s="19">
        <v>0.4</v>
      </c>
      <c r="F78" s="19">
        <v>0</v>
      </c>
      <c r="G78" s="19">
        <v>1</v>
      </c>
      <c r="H78" s="14">
        <f t="shared" si="2"/>
        <v>140</v>
      </c>
      <c r="I78" s="14">
        <f t="shared" si="3"/>
        <v>1.4</v>
      </c>
    </row>
    <row r="79" ht="14" customHeight="1" spans="1:9">
      <c r="A79" s="16" t="s">
        <v>174</v>
      </c>
      <c r="B79" s="17" t="s">
        <v>175</v>
      </c>
      <c r="C79" s="14" t="s">
        <v>222</v>
      </c>
      <c r="D79" s="18"/>
      <c r="E79" s="19">
        <v>0.1</v>
      </c>
      <c r="F79" s="19">
        <v>0.4</v>
      </c>
      <c r="G79" s="19">
        <v>1</v>
      </c>
      <c r="H79" s="14">
        <f t="shared" si="2"/>
        <v>150</v>
      </c>
      <c r="I79" s="14">
        <f t="shared" si="3"/>
        <v>1.5</v>
      </c>
    </row>
    <row r="80" ht="14" customHeight="1" spans="1:9">
      <c r="A80" s="16" t="s">
        <v>176</v>
      </c>
      <c r="B80" s="17" t="s">
        <v>177</v>
      </c>
      <c r="C80" s="14" t="s">
        <v>222</v>
      </c>
      <c r="D80" s="18"/>
      <c r="E80" s="19">
        <v>2.35</v>
      </c>
      <c r="F80" s="19">
        <v>0</v>
      </c>
      <c r="G80" s="19">
        <v>1</v>
      </c>
      <c r="H80" s="14">
        <f t="shared" si="2"/>
        <v>335</v>
      </c>
      <c r="I80" s="14">
        <f t="shared" si="3"/>
        <v>3.35</v>
      </c>
    </row>
    <row r="81" ht="14" customHeight="1" spans="1:9">
      <c r="A81" s="16" t="s">
        <v>178</v>
      </c>
      <c r="B81" s="17" t="s">
        <v>179</v>
      </c>
      <c r="C81" s="14" t="s">
        <v>222</v>
      </c>
      <c r="D81" s="18"/>
      <c r="E81" s="19">
        <v>0.1</v>
      </c>
      <c r="F81" s="19">
        <v>0.4</v>
      </c>
      <c r="G81" s="19">
        <v>1</v>
      </c>
      <c r="H81" s="14">
        <f t="shared" si="2"/>
        <v>150</v>
      </c>
      <c r="I81" s="14">
        <f t="shared" si="3"/>
        <v>1.5</v>
      </c>
    </row>
    <row r="82" ht="14" customHeight="1" spans="1:9">
      <c r="A82" s="16" t="s">
        <v>180</v>
      </c>
      <c r="B82" s="17" t="s">
        <v>181</v>
      </c>
      <c r="C82" s="14" t="s">
        <v>222</v>
      </c>
      <c r="D82" s="18"/>
      <c r="E82" s="19">
        <v>0.95</v>
      </c>
      <c r="F82" s="19">
        <v>0</v>
      </c>
      <c r="G82" s="19">
        <v>1</v>
      </c>
      <c r="H82" s="14">
        <f t="shared" si="2"/>
        <v>195</v>
      </c>
      <c r="I82" s="14">
        <f t="shared" si="3"/>
        <v>1.95</v>
      </c>
    </row>
    <row r="83" ht="14" customHeight="1" spans="1:9">
      <c r="A83" s="16" t="s">
        <v>182</v>
      </c>
      <c r="B83" s="17" t="s">
        <v>183</v>
      </c>
      <c r="C83" s="14" t="s">
        <v>222</v>
      </c>
      <c r="D83" s="18"/>
      <c r="E83" s="19">
        <v>0</v>
      </c>
      <c r="F83" s="19">
        <v>1.3</v>
      </c>
      <c r="G83" s="19">
        <v>0</v>
      </c>
      <c r="H83" s="14">
        <f t="shared" si="2"/>
        <v>130</v>
      </c>
      <c r="I83" s="14">
        <f t="shared" si="3"/>
        <v>1.3</v>
      </c>
    </row>
    <row r="84" ht="14" customHeight="1" spans="1:9">
      <c r="A84" s="16" t="s">
        <v>184</v>
      </c>
      <c r="B84" s="17" t="s">
        <v>185</v>
      </c>
      <c r="C84" s="14" t="s">
        <v>222</v>
      </c>
      <c r="D84" s="18"/>
      <c r="E84" s="19">
        <v>0</v>
      </c>
      <c r="F84" s="19">
        <v>1.3</v>
      </c>
      <c r="G84" s="19">
        <v>0</v>
      </c>
      <c r="H84" s="14">
        <f t="shared" si="2"/>
        <v>130</v>
      </c>
      <c r="I84" s="14">
        <f t="shared" si="3"/>
        <v>1.3</v>
      </c>
    </row>
    <row r="85" ht="14" customHeight="1" spans="1:9">
      <c r="A85" s="16" t="s">
        <v>186</v>
      </c>
      <c r="B85" s="17" t="s">
        <v>187</v>
      </c>
      <c r="C85" s="14" t="s">
        <v>222</v>
      </c>
      <c r="D85" s="18"/>
      <c r="E85" s="19">
        <v>0.15</v>
      </c>
      <c r="F85" s="19">
        <v>1.3</v>
      </c>
      <c r="G85" s="19">
        <v>1</v>
      </c>
      <c r="H85" s="14">
        <f t="shared" si="2"/>
        <v>245</v>
      </c>
      <c r="I85" s="14">
        <f t="shared" si="3"/>
        <v>2.45</v>
      </c>
    </row>
    <row r="86" ht="14" customHeight="1" spans="1:9">
      <c r="A86" s="16" t="s">
        <v>188</v>
      </c>
      <c r="B86" s="17" t="s">
        <v>189</v>
      </c>
      <c r="C86" s="14" t="s">
        <v>222</v>
      </c>
      <c r="D86" s="18"/>
      <c r="E86" s="19">
        <v>0.3</v>
      </c>
      <c r="F86" s="19">
        <v>1.3</v>
      </c>
      <c r="G86" s="19">
        <v>0</v>
      </c>
      <c r="H86" s="14">
        <f t="shared" si="2"/>
        <v>160</v>
      </c>
      <c r="I86" s="14">
        <f t="shared" si="3"/>
        <v>1.6</v>
      </c>
    </row>
    <row r="87" ht="14" customHeight="1" spans="1:9">
      <c r="A87" s="16" t="s">
        <v>190</v>
      </c>
      <c r="B87" s="17" t="s">
        <v>191</v>
      </c>
      <c r="C87" s="14" t="s">
        <v>222</v>
      </c>
      <c r="D87" s="18"/>
      <c r="E87" s="19">
        <v>2.8</v>
      </c>
      <c r="F87" s="19">
        <v>0</v>
      </c>
      <c r="G87" s="19">
        <v>1</v>
      </c>
      <c r="H87" s="14">
        <f t="shared" si="2"/>
        <v>380</v>
      </c>
      <c r="I87" s="14">
        <f t="shared" si="3"/>
        <v>3.8</v>
      </c>
    </row>
    <row r="88" ht="14" customHeight="1" spans="1:9">
      <c r="A88" s="16" t="s">
        <v>192</v>
      </c>
      <c r="B88" s="17" t="s">
        <v>193</v>
      </c>
      <c r="C88" s="14" t="s">
        <v>222</v>
      </c>
      <c r="D88" s="18"/>
      <c r="E88" s="19">
        <v>0.3</v>
      </c>
      <c r="F88" s="19">
        <v>0</v>
      </c>
      <c r="G88" s="19">
        <v>1</v>
      </c>
      <c r="H88" s="14">
        <f t="shared" si="2"/>
        <v>130</v>
      </c>
      <c r="I88" s="14">
        <f t="shared" si="3"/>
        <v>1.3</v>
      </c>
    </row>
    <row r="89" ht="14" customHeight="1" spans="1:9">
      <c r="A89" s="16" t="s">
        <v>194</v>
      </c>
      <c r="B89" s="17" t="s">
        <v>195</v>
      </c>
      <c r="C89" s="14" t="s">
        <v>222</v>
      </c>
      <c r="D89" s="18"/>
      <c r="E89" s="19">
        <v>1.3</v>
      </c>
      <c r="F89" s="19">
        <v>1.3</v>
      </c>
      <c r="G89" s="19">
        <v>1</v>
      </c>
      <c r="H89" s="14">
        <f t="shared" si="2"/>
        <v>360</v>
      </c>
      <c r="I89" s="14">
        <f t="shared" si="3"/>
        <v>3.6</v>
      </c>
    </row>
    <row r="90" ht="14" customHeight="1" spans="1:9">
      <c r="A90" s="16" t="s">
        <v>196</v>
      </c>
      <c r="B90" s="17" t="s">
        <v>197</v>
      </c>
      <c r="C90" s="14" t="s">
        <v>222</v>
      </c>
      <c r="D90" s="18"/>
      <c r="E90" s="19">
        <v>1</v>
      </c>
      <c r="F90" s="19">
        <v>0</v>
      </c>
      <c r="G90" s="19">
        <v>1</v>
      </c>
      <c r="H90" s="14">
        <f t="shared" si="2"/>
        <v>200</v>
      </c>
      <c r="I90" s="14">
        <f t="shared" si="3"/>
        <v>2</v>
      </c>
    </row>
    <row r="91" ht="14" customHeight="1" spans="1:9">
      <c r="A91" s="16" t="s">
        <v>198</v>
      </c>
      <c r="B91" s="17" t="s">
        <v>199</v>
      </c>
      <c r="C91" s="14" t="s">
        <v>222</v>
      </c>
      <c r="D91" s="18"/>
      <c r="E91" s="19">
        <v>0.4</v>
      </c>
      <c r="F91" s="19">
        <v>1.1</v>
      </c>
      <c r="G91" s="19">
        <v>0</v>
      </c>
      <c r="H91" s="14">
        <f t="shared" si="2"/>
        <v>150</v>
      </c>
      <c r="I91" s="14">
        <f t="shared" si="3"/>
        <v>1.5</v>
      </c>
    </row>
    <row r="92" ht="14" customHeight="1" spans="1:9">
      <c r="A92" s="16" t="s">
        <v>200</v>
      </c>
      <c r="B92" s="17" t="s">
        <v>201</v>
      </c>
      <c r="C92" s="14" t="s">
        <v>222</v>
      </c>
      <c r="D92" s="18"/>
      <c r="E92" s="19">
        <v>1</v>
      </c>
      <c r="F92" s="19">
        <v>0.2</v>
      </c>
      <c r="G92" s="19">
        <v>0</v>
      </c>
      <c r="H92" s="14">
        <f t="shared" si="2"/>
        <v>120</v>
      </c>
      <c r="I92" s="14">
        <f t="shared" si="3"/>
        <v>1.2</v>
      </c>
    </row>
    <row r="93" ht="14" customHeight="1" spans="1:9">
      <c r="A93" s="16" t="s">
        <v>202</v>
      </c>
      <c r="B93" s="17" t="s">
        <v>203</v>
      </c>
      <c r="C93" s="14" t="s">
        <v>222</v>
      </c>
      <c r="D93" s="18"/>
      <c r="E93" s="19">
        <v>0</v>
      </c>
      <c r="F93" s="19">
        <v>0</v>
      </c>
      <c r="G93" s="19">
        <v>0</v>
      </c>
      <c r="H93" s="14">
        <f t="shared" si="2"/>
        <v>0</v>
      </c>
      <c r="I93" s="14">
        <f t="shared" si="3"/>
        <v>0</v>
      </c>
    </row>
    <row r="94" ht="14" customHeight="1" spans="1:9">
      <c r="A94" s="16" t="s">
        <v>204</v>
      </c>
      <c r="B94" s="17" t="s">
        <v>205</v>
      </c>
      <c r="C94" s="14" t="s">
        <v>222</v>
      </c>
      <c r="D94" s="18"/>
      <c r="E94" s="19">
        <v>0</v>
      </c>
      <c r="F94" s="19">
        <v>0</v>
      </c>
      <c r="G94" s="19">
        <v>0</v>
      </c>
      <c r="H94" s="14">
        <f t="shared" si="2"/>
        <v>0</v>
      </c>
      <c r="I94" s="14">
        <f t="shared" si="3"/>
        <v>0</v>
      </c>
    </row>
    <row r="95" ht="14" customHeight="1" spans="1:9">
      <c r="A95" s="16" t="s">
        <v>206</v>
      </c>
      <c r="B95" s="17" t="s">
        <v>207</v>
      </c>
      <c r="C95" s="14" t="s">
        <v>222</v>
      </c>
      <c r="D95" s="18"/>
      <c r="E95" s="19">
        <v>0</v>
      </c>
      <c r="F95" s="19">
        <v>0.8</v>
      </c>
      <c r="G95" s="19">
        <v>0</v>
      </c>
      <c r="H95" s="14">
        <f t="shared" si="2"/>
        <v>80</v>
      </c>
      <c r="I95" s="14">
        <f t="shared" si="3"/>
        <v>0.8</v>
      </c>
    </row>
    <row r="96" ht="14" customHeight="1" spans="1:9">
      <c r="A96" s="16" t="s">
        <v>208</v>
      </c>
      <c r="B96" s="17" t="s">
        <v>209</v>
      </c>
      <c r="C96" s="14" t="s">
        <v>222</v>
      </c>
      <c r="D96" s="18"/>
      <c r="E96" s="19">
        <v>0.15</v>
      </c>
      <c r="F96" s="19">
        <v>0</v>
      </c>
      <c r="G96" s="19">
        <v>2</v>
      </c>
      <c r="H96" s="14">
        <f t="shared" si="2"/>
        <v>215</v>
      </c>
      <c r="I96" s="14">
        <f t="shared" si="3"/>
        <v>2.15</v>
      </c>
    </row>
    <row r="97" ht="14" customHeight="1" spans="1:9">
      <c r="A97" s="16" t="s">
        <v>210</v>
      </c>
      <c r="B97" s="17" t="s">
        <v>211</v>
      </c>
      <c r="C97" s="14" t="s">
        <v>222</v>
      </c>
      <c r="D97" s="18"/>
      <c r="E97" s="19">
        <v>0</v>
      </c>
      <c r="F97" s="19">
        <v>0</v>
      </c>
      <c r="G97" s="19">
        <v>0</v>
      </c>
      <c r="H97" s="14">
        <f t="shared" si="2"/>
        <v>0</v>
      </c>
      <c r="I97" s="14">
        <f t="shared" si="3"/>
        <v>0</v>
      </c>
    </row>
    <row r="98" ht="14" customHeight="1" spans="1:9">
      <c r="A98" s="16" t="s">
        <v>212</v>
      </c>
      <c r="B98" s="17" t="s">
        <v>213</v>
      </c>
      <c r="C98" s="14" t="s">
        <v>222</v>
      </c>
      <c r="D98" s="18"/>
      <c r="E98" s="19">
        <v>0</v>
      </c>
      <c r="F98" s="19">
        <v>0</v>
      </c>
      <c r="G98" s="19">
        <v>0</v>
      </c>
      <c r="H98" s="14">
        <f t="shared" si="2"/>
        <v>0</v>
      </c>
      <c r="I98" s="14">
        <f t="shared" si="3"/>
        <v>0</v>
      </c>
    </row>
    <row r="99" ht="14" customHeight="1" spans="1:9">
      <c r="A99" s="16" t="s">
        <v>214</v>
      </c>
      <c r="B99" s="17" t="s">
        <v>215</v>
      </c>
      <c r="C99" s="14" t="s">
        <v>222</v>
      </c>
      <c r="D99" s="18"/>
      <c r="E99" s="19">
        <v>0</v>
      </c>
      <c r="F99" s="19">
        <v>0</v>
      </c>
      <c r="G99" s="19">
        <v>0</v>
      </c>
      <c r="H99" s="14">
        <f t="shared" si="2"/>
        <v>0</v>
      </c>
      <c r="I99" s="14">
        <f t="shared" si="3"/>
        <v>0</v>
      </c>
    </row>
  </sheetData>
  <mergeCells count="4">
    <mergeCell ref="A1:A2"/>
    <mergeCell ref="B1:B2"/>
    <mergeCell ref="H1:H2"/>
    <mergeCell ref="I1:I2"/>
  </mergeCells>
  <pageMargins left="0.699306" right="0.69930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1"/>
  <sheetViews>
    <sheetView workbookViewId="0">
      <pane ySplit="1" topLeftCell="A17" activePane="bottomLeft" state="frozen"/>
      <selection/>
      <selection pane="bottomLeft" activeCell="C42" sqref="C42"/>
    </sheetView>
  </sheetViews>
  <sheetFormatPr defaultColWidth="9" defaultRowHeight="13.5" outlineLevelCol="7"/>
  <cols>
    <col min="1" max="1" width="12.7583333333333" customWidth="1"/>
    <col min="2" max="2" width="7.13333333333333" customWidth="1"/>
    <col min="3" max="5" width="12.6666666666667" style="1"/>
    <col min="6" max="6" width="9" style="1"/>
    <col min="7" max="7" width="26.5" style="1" customWidth="1"/>
    <col min="8" max="8" width="9" style="2"/>
    <col min="9" max="26" width="9" style="1"/>
  </cols>
  <sheetData>
    <row r="1" spans="1:8">
      <c r="A1" s="3" t="s">
        <v>0</v>
      </c>
      <c r="B1" s="3" t="s">
        <v>1</v>
      </c>
      <c r="C1" s="3" t="s">
        <v>233</v>
      </c>
      <c r="D1" s="3" t="s">
        <v>2</v>
      </c>
      <c r="E1" s="3" t="s">
        <v>234</v>
      </c>
      <c r="F1" s="4" t="s">
        <v>235</v>
      </c>
      <c r="G1" s="4" t="s">
        <v>236</v>
      </c>
    </row>
    <row r="2" ht="14.25" spans="1:8">
      <c r="A2" s="5" t="s">
        <v>17</v>
      </c>
      <c r="B2" s="6" t="s">
        <v>18</v>
      </c>
      <c r="C2" s="7">
        <f t="shared" ref="C2:C65" si="0">IFERROR(SUM(D2*0.8+E2*0.2),0)</f>
        <v>82.0144680851064</v>
      </c>
      <c r="D2" s="7">
        <f>IFERROR(VLOOKUP(A2,【A】!A:C,3,0),0)</f>
        <v>78.84375</v>
      </c>
      <c r="E2" s="7">
        <f>IFERROR((VLOOKUP(A2,【B职务】!A:I,8,0)*3+VLOOKUP(A2,【B特殊】!A:I,8,0))/(3+VLOOKUP(A2,【B特殊】!A:I,9,0)),0)+IFERROR(VLOOKUP(A2,【B职务】!A:C,3,0),0)</f>
        <v>94.6973404255319</v>
      </c>
      <c r="F2" s="8" t="s">
        <v>237</v>
      </c>
      <c r="G2" s="8" t="s">
        <v>238</v>
      </c>
      <c r="H2" s="9" t="s">
        <v>16</v>
      </c>
    </row>
    <row r="3" ht="14.25" spans="1:8">
      <c r="A3" s="5" t="s">
        <v>21</v>
      </c>
      <c r="B3" s="6" t="s">
        <v>22</v>
      </c>
      <c r="C3" s="7">
        <f t="shared" si="0"/>
        <v>75.8857142857143</v>
      </c>
      <c r="D3" s="7">
        <f>IFERROR(VLOOKUP(A3,【A】!A:C,3,0),0)</f>
        <v>77</v>
      </c>
      <c r="E3" s="7">
        <f>IFERROR((VLOOKUP(A3,【B职务】!A:I,8,0)*3+VLOOKUP(A3,【B特殊】!A:I,8,0))/(3+VLOOKUP(A3,【B特殊】!A:I,9,0)),0)+IFERROR(VLOOKUP(A3,【B职务】!A:C,3,0),0)</f>
        <v>71.4285714285714</v>
      </c>
      <c r="F3" s="8" t="s">
        <v>237</v>
      </c>
      <c r="G3" s="8" t="s">
        <v>238</v>
      </c>
      <c r="H3" s="10" t="s">
        <v>20</v>
      </c>
    </row>
    <row r="4" ht="14.25" spans="1:8">
      <c r="A4" s="5" t="s">
        <v>24</v>
      </c>
      <c r="B4" s="6" t="s">
        <v>25</v>
      </c>
      <c r="C4" s="7">
        <f t="shared" si="0"/>
        <v>81.3391304347826</v>
      </c>
      <c r="D4" s="7">
        <f>IFERROR(VLOOKUP(A4,【A】!A:C,3,0),0)</f>
        <v>79.1875</v>
      </c>
      <c r="E4" s="7">
        <f>IFERROR((VLOOKUP(A4,【B职务】!A:I,8,0)*3+VLOOKUP(A4,【B特殊】!A:I,8,0))/(3+VLOOKUP(A4,【B特殊】!A:I,9,0)),0)+IFERROR(VLOOKUP(A4,【B职务】!A:C,3,0),0)</f>
        <v>89.945652173913</v>
      </c>
      <c r="F4" s="8" t="s">
        <v>237</v>
      </c>
      <c r="G4" s="8" t="s">
        <v>238</v>
      </c>
      <c r="H4" s="10" t="s">
        <v>239</v>
      </c>
    </row>
    <row r="5" ht="14.25" spans="1:8">
      <c r="A5" s="5" t="s">
        <v>27</v>
      </c>
      <c r="B5" s="6" t="s">
        <v>28</v>
      </c>
      <c r="C5" s="7">
        <f t="shared" si="0"/>
        <v>73.525</v>
      </c>
      <c r="D5" s="7">
        <f>IFERROR(VLOOKUP(A5,【A】!A:C,3,0),0)</f>
        <v>74.40625</v>
      </c>
      <c r="E5" s="7">
        <f>IFERROR((VLOOKUP(A5,【B职务】!A:I,8,0)*3+VLOOKUP(A5,【B特殊】!A:I,8,0))/(3+VLOOKUP(A5,【B特殊】!A:I,9,0)),0)+IFERROR(VLOOKUP(A5,【B职务】!A:C,3,0),0)</f>
        <v>70</v>
      </c>
      <c r="F5" s="8" t="s">
        <v>237</v>
      </c>
      <c r="G5" s="8" t="s">
        <v>238</v>
      </c>
      <c r="H5" s="10" t="s">
        <v>26</v>
      </c>
    </row>
    <row r="6" ht="14.25" spans="1:8">
      <c r="A6" s="5" t="s">
        <v>30</v>
      </c>
      <c r="B6" s="6" t="s">
        <v>31</v>
      </c>
      <c r="C6" s="7">
        <f t="shared" si="0"/>
        <v>79.5835135135135</v>
      </c>
      <c r="D6" s="7">
        <f>IFERROR(VLOOKUP(A6,【A】!A:C,3,0),0)</f>
        <v>79.625</v>
      </c>
      <c r="E6" s="7">
        <f>IFERROR((VLOOKUP(A6,【B职务】!A:I,8,0)*3+VLOOKUP(A6,【B特殊】!A:I,8,0))/(3+VLOOKUP(A6,【B特殊】!A:I,9,0)),0)+IFERROR(VLOOKUP(A6,【B职务】!A:C,3,0),0)</f>
        <v>79.4175675675676</v>
      </c>
      <c r="F6" s="8" t="s">
        <v>237</v>
      </c>
      <c r="G6" s="8" t="s">
        <v>238</v>
      </c>
    </row>
    <row r="7" ht="14.25" spans="1:8">
      <c r="A7" s="5" t="s">
        <v>32</v>
      </c>
      <c r="B7" s="6" t="s">
        <v>33</v>
      </c>
      <c r="C7" s="7">
        <f t="shared" si="0"/>
        <v>68.775</v>
      </c>
      <c r="D7" s="7">
        <f>IFERROR(VLOOKUP(A7,【A】!A:C,3,0),0)</f>
        <v>71.09375</v>
      </c>
      <c r="E7" s="7">
        <f>IFERROR((VLOOKUP(A7,【B职务】!A:I,8,0)*3+VLOOKUP(A7,【B特殊】!A:I,8,0))/(3+VLOOKUP(A7,【B特殊】!A:I,9,0)),0)+IFERROR(VLOOKUP(A7,【B职务】!A:C,3,0),0)</f>
        <v>59.5</v>
      </c>
      <c r="F7" s="8" t="s">
        <v>237</v>
      </c>
      <c r="G7" s="8" t="s">
        <v>238</v>
      </c>
      <c r="H7" s="9" t="s">
        <v>240</v>
      </c>
    </row>
    <row r="8" ht="14.25" spans="1:8">
      <c r="A8" s="5" t="s">
        <v>34</v>
      </c>
      <c r="B8" s="6" t="s">
        <v>35</v>
      </c>
      <c r="C8" s="7">
        <f t="shared" si="0"/>
        <v>70.425</v>
      </c>
      <c r="D8" s="7">
        <f>IFERROR(VLOOKUP(A8,【A】!A:C,3,0),0)</f>
        <v>73.03125</v>
      </c>
      <c r="E8" s="7">
        <f>IFERROR((VLOOKUP(A8,【B职务】!A:I,8,0)*3+VLOOKUP(A8,【B特殊】!A:I,8,0))/(3+VLOOKUP(A8,【B特殊】!A:I,9,0)),0)+IFERROR(VLOOKUP(A8,【B职务】!A:C,3,0),0)</f>
        <v>60</v>
      </c>
      <c r="F8" s="8" t="s">
        <v>237</v>
      </c>
      <c r="G8" s="8" t="s">
        <v>238</v>
      </c>
      <c r="H8" s="10" t="s">
        <v>241</v>
      </c>
    </row>
    <row r="9" ht="14.25" spans="1:8">
      <c r="A9" s="5" t="s">
        <v>36</v>
      </c>
      <c r="B9" s="6" t="s">
        <v>37</v>
      </c>
      <c r="C9" s="7">
        <f t="shared" si="0"/>
        <v>78.4189712230216</v>
      </c>
      <c r="D9" s="7">
        <f>IFERROR(VLOOKUP(A9,【A】!A:C,3,0),0)</f>
        <v>75.53125</v>
      </c>
      <c r="E9" s="7">
        <f>IFERROR((VLOOKUP(A9,【B职务】!A:I,8,0)*3+VLOOKUP(A9,【B特殊】!A:I,8,0))/(3+VLOOKUP(A9,【B特殊】!A:I,9,0)),0)+IFERROR(VLOOKUP(A9,【B职务】!A:C,3,0),0)</f>
        <v>89.9698561151079</v>
      </c>
      <c r="F9" s="8" t="s">
        <v>237</v>
      </c>
      <c r="G9" s="8" t="s">
        <v>238</v>
      </c>
    </row>
    <row r="10" ht="14.25" spans="1:8">
      <c r="A10" s="5" t="s">
        <v>38</v>
      </c>
      <c r="B10" s="6" t="s">
        <v>39</v>
      </c>
      <c r="C10" s="7">
        <f t="shared" si="0"/>
        <v>72.0472</v>
      </c>
      <c r="D10" s="7">
        <f>IFERROR(VLOOKUP(A10,【A】!A:C,3,0),0)</f>
        <v>68.125</v>
      </c>
      <c r="E10" s="7">
        <f>IFERROR((VLOOKUP(A10,【B职务】!A:I,8,0)*3+VLOOKUP(A10,【B特殊】!A:I,8,0))/(3+VLOOKUP(A10,【B特殊】!A:I,9,0)),0)+IFERROR(VLOOKUP(A10,【B职务】!A:C,3,0),0)</f>
        <v>87.736</v>
      </c>
      <c r="F10" s="8" t="s">
        <v>237</v>
      </c>
      <c r="G10" s="8" t="s">
        <v>238</v>
      </c>
    </row>
    <row r="11" ht="14.25" spans="1:8">
      <c r="A11" s="5" t="s">
        <v>40</v>
      </c>
      <c r="B11" s="6" t="s">
        <v>41</v>
      </c>
      <c r="C11" s="7">
        <f t="shared" si="0"/>
        <v>67.1686170212766</v>
      </c>
      <c r="D11" s="7">
        <f>IFERROR(VLOOKUP(A11,【A】!A:C,3,0),0)</f>
        <v>65.34375</v>
      </c>
      <c r="E11" s="7">
        <f>IFERROR((VLOOKUP(A11,【B职务】!A:I,8,0)*3+VLOOKUP(A11,【B特殊】!A:I,8,0))/(3+VLOOKUP(A11,【B特殊】!A:I,9,0)),0)+IFERROR(VLOOKUP(A11,【B职务】!A:C,3,0),0)</f>
        <v>74.468085106383</v>
      </c>
      <c r="F11" s="8" t="s">
        <v>237</v>
      </c>
      <c r="G11" s="8" t="s">
        <v>238</v>
      </c>
      <c r="H11" s="9" t="s">
        <v>242</v>
      </c>
    </row>
    <row r="12" ht="14.25" spans="1:8">
      <c r="A12" s="5" t="s">
        <v>42</v>
      </c>
      <c r="B12" s="6" t="s">
        <v>43</v>
      </c>
      <c r="C12" s="7">
        <f t="shared" si="0"/>
        <v>71.94125</v>
      </c>
      <c r="D12" s="7">
        <f>IFERROR(VLOOKUP(A12,【A】!A:C,3,0),0)</f>
        <v>69.28125</v>
      </c>
      <c r="E12" s="7">
        <f>IFERROR((VLOOKUP(A12,【B职务】!A:I,8,0)*3+VLOOKUP(A12,【B特殊】!A:I,8,0))/(3+VLOOKUP(A12,【B特殊】!A:I,9,0)),0)+IFERROR(VLOOKUP(A12,【B职务】!A:C,3,0),0)</f>
        <v>82.58125</v>
      </c>
      <c r="F12" s="8" t="s">
        <v>237</v>
      </c>
      <c r="G12" s="8" t="s">
        <v>238</v>
      </c>
      <c r="H12" s="10" t="s">
        <v>243</v>
      </c>
    </row>
    <row r="13" ht="14.25" spans="1:8">
      <c r="A13" s="5" t="s">
        <v>44</v>
      </c>
      <c r="B13" s="6" t="s">
        <v>45</v>
      </c>
      <c r="C13" s="7">
        <f t="shared" si="0"/>
        <v>66.675</v>
      </c>
      <c r="D13" s="7">
        <f>IFERROR(VLOOKUP(A13,【A】!A:C,3,0),0)</f>
        <v>67.71875</v>
      </c>
      <c r="E13" s="7">
        <f>IFERROR((VLOOKUP(A13,【B职务】!A:I,8,0)*3+VLOOKUP(A13,【B特殊】!A:I,8,0))/(3+VLOOKUP(A13,【B特殊】!A:I,9,0)),0)+IFERROR(VLOOKUP(A13,【B职务】!A:C,3,0),0)</f>
        <v>62.5</v>
      </c>
      <c r="F13" s="8" t="s">
        <v>237</v>
      </c>
      <c r="G13" s="8" t="s">
        <v>238</v>
      </c>
      <c r="H13" s="10" t="s">
        <v>244</v>
      </c>
    </row>
    <row r="14" ht="14.25" spans="1:8">
      <c r="A14" s="5" t="s">
        <v>46</v>
      </c>
      <c r="B14" s="6" t="s">
        <v>47</v>
      </c>
      <c r="C14" s="7">
        <f t="shared" si="0"/>
        <v>72.485</v>
      </c>
      <c r="D14" s="7">
        <f>IFERROR(VLOOKUP(A14,【A】!A:C,3,0),0)</f>
        <v>69.65625</v>
      </c>
      <c r="E14" s="7">
        <f>IFERROR((VLOOKUP(A14,【B职务】!A:I,8,0)*3+VLOOKUP(A14,【B特殊】!A:I,8,0))/(3+VLOOKUP(A14,【B特殊】!A:I,9,0)),0)+IFERROR(VLOOKUP(A14,【B职务】!A:C,3,0),0)</f>
        <v>83.8</v>
      </c>
      <c r="F14" s="8" t="s">
        <v>237</v>
      </c>
      <c r="G14" s="8" t="s">
        <v>238</v>
      </c>
      <c r="H14" s="10" t="s">
        <v>245</v>
      </c>
    </row>
    <row r="15" ht="14.25" spans="1:8">
      <c r="A15" s="5" t="s">
        <v>48</v>
      </c>
      <c r="B15" s="6" t="s">
        <v>49</v>
      </c>
      <c r="C15" s="7">
        <f t="shared" si="0"/>
        <v>77.4186170212766</v>
      </c>
      <c r="D15" s="7">
        <f>IFERROR(VLOOKUP(A15,【A】!A:C,3,0),0)</f>
        <v>78.15625</v>
      </c>
      <c r="E15" s="7">
        <f>IFERROR((VLOOKUP(A15,【B职务】!A:I,8,0)*3+VLOOKUP(A15,【B特殊】!A:I,8,0))/(3+VLOOKUP(A15,【B特殊】!A:I,9,0)),0)+IFERROR(VLOOKUP(A15,【B职务】!A:C,3,0),0)</f>
        <v>74.468085106383</v>
      </c>
      <c r="F15" s="8" t="s">
        <v>237</v>
      </c>
      <c r="G15" s="8" t="s">
        <v>238</v>
      </c>
    </row>
    <row r="16" ht="14.25" spans="1:8">
      <c r="A16" s="5" t="s">
        <v>50</v>
      </c>
      <c r="B16" s="6" t="s">
        <v>51</v>
      </c>
      <c r="C16" s="7">
        <f t="shared" si="0"/>
        <v>73.8716981132076</v>
      </c>
      <c r="D16" s="7">
        <f>IFERROR(VLOOKUP(A16,【A】!A:C,3,0),0)</f>
        <v>73</v>
      </c>
      <c r="E16" s="7">
        <f>IFERROR((VLOOKUP(A16,【B职务】!A:I,8,0)*3+VLOOKUP(A16,【B特殊】!A:I,8,0))/(3+VLOOKUP(A16,【B特殊】!A:I,9,0)),0)+IFERROR(VLOOKUP(A16,【B职务】!A:C,3,0),0)</f>
        <v>77.3584905660377</v>
      </c>
      <c r="F16" s="8" t="s">
        <v>237</v>
      </c>
      <c r="G16" s="8" t="s">
        <v>238</v>
      </c>
    </row>
    <row r="17" ht="14.25" spans="1:7">
      <c r="A17" s="5" t="s">
        <v>52</v>
      </c>
      <c r="B17" s="6" t="s">
        <v>53</v>
      </c>
      <c r="C17" s="7">
        <f t="shared" si="0"/>
        <v>76.1176470588235</v>
      </c>
      <c r="D17" s="7">
        <f>IFERROR(VLOOKUP(A17,【A】!A:C,3,0),0)</f>
        <v>73.875</v>
      </c>
      <c r="E17" s="7">
        <f>IFERROR((VLOOKUP(A17,【B职务】!A:I,8,0)*3+VLOOKUP(A17,【B特殊】!A:I,8,0))/(3+VLOOKUP(A17,【B特殊】!A:I,9,0)),0)+IFERROR(VLOOKUP(A17,【B职务】!A:C,3,0),0)</f>
        <v>85.0882352941177</v>
      </c>
      <c r="F17" s="8" t="s">
        <v>237</v>
      </c>
      <c r="G17" s="8" t="s">
        <v>238</v>
      </c>
    </row>
    <row r="18" ht="14.25" spans="1:7">
      <c r="A18" s="5" t="s">
        <v>54</v>
      </c>
      <c r="B18" s="6" t="s">
        <v>55</v>
      </c>
      <c r="C18" s="7">
        <f t="shared" si="0"/>
        <v>69.575</v>
      </c>
      <c r="D18" s="7">
        <f>IFERROR(VLOOKUP(A18,【A】!A:C,3,0),0)</f>
        <v>67.96875</v>
      </c>
      <c r="E18" s="7">
        <f>IFERROR((VLOOKUP(A18,【B职务】!A:I,8,0)*3+VLOOKUP(A18,【B特殊】!A:I,8,0))/(3+VLOOKUP(A18,【B特殊】!A:I,9,0)),0)+IFERROR(VLOOKUP(A18,【B职务】!A:C,3,0),0)</f>
        <v>76</v>
      </c>
      <c r="F18" s="8" t="s">
        <v>237</v>
      </c>
      <c r="G18" s="8" t="s">
        <v>238</v>
      </c>
    </row>
    <row r="19" ht="14.25" spans="1:7">
      <c r="A19" s="5" t="s">
        <v>56</v>
      </c>
      <c r="B19" s="6" t="s">
        <v>57</v>
      </c>
      <c r="C19" s="7">
        <f t="shared" si="0"/>
        <v>72.2272727272727</v>
      </c>
      <c r="D19" s="7">
        <f>IFERROR(VLOOKUP(A19,【A】!A:C,3,0),0)</f>
        <v>74.375</v>
      </c>
      <c r="E19" s="7">
        <f>IFERROR((VLOOKUP(A19,【B职务】!A:I,8,0)*3+VLOOKUP(A19,【B特殊】!A:I,8,0))/(3+VLOOKUP(A19,【B特殊】!A:I,9,0)),0)+IFERROR(VLOOKUP(A19,【B职务】!A:C,3,0),0)</f>
        <v>63.6363636363636</v>
      </c>
      <c r="F19" s="8" t="s">
        <v>237</v>
      </c>
      <c r="G19" s="8" t="s">
        <v>238</v>
      </c>
    </row>
    <row r="20" ht="14.25" spans="1:7">
      <c r="A20" s="5" t="s">
        <v>58</v>
      </c>
      <c r="B20" s="6" t="s">
        <v>59</v>
      </c>
      <c r="C20" s="7">
        <f t="shared" si="0"/>
        <v>82.9470588235294</v>
      </c>
      <c r="D20" s="7">
        <f>IFERROR(VLOOKUP(A20,【A】!A:C,3,0),0)</f>
        <v>84.28125</v>
      </c>
      <c r="E20" s="7">
        <f>IFERROR((VLOOKUP(A20,【B职务】!A:I,8,0)*3+VLOOKUP(A20,【B特殊】!A:I,8,0))/(3+VLOOKUP(A20,【B特殊】!A:I,9,0)),0)+IFERROR(VLOOKUP(A20,【B职务】!A:C,3,0),0)</f>
        <v>77.6102941176471</v>
      </c>
      <c r="F20" s="8" t="s">
        <v>237</v>
      </c>
      <c r="G20" s="8" t="s">
        <v>238</v>
      </c>
    </row>
    <row r="21" ht="14.25" spans="1:7">
      <c r="A21" s="5" t="s">
        <v>60</v>
      </c>
      <c r="B21" s="6" t="s">
        <v>61</v>
      </c>
      <c r="C21" s="7">
        <f t="shared" si="0"/>
        <v>67.9583333333333</v>
      </c>
      <c r="D21" s="7">
        <f>IFERROR(VLOOKUP(A21,【A】!A:C,3,0),0)</f>
        <v>68.65625</v>
      </c>
      <c r="E21" s="7">
        <f>IFERROR((VLOOKUP(A21,【B职务】!A:I,8,0)*3+VLOOKUP(A21,【B特殊】!A:I,8,0))/(3+VLOOKUP(A21,【B特殊】!A:I,9,0)),0)+IFERROR(VLOOKUP(A21,【B职务】!A:C,3,0),0)</f>
        <v>65.1666666666667</v>
      </c>
      <c r="F21" s="8" t="s">
        <v>237</v>
      </c>
      <c r="G21" s="8" t="s">
        <v>238</v>
      </c>
    </row>
    <row r="22" ht="14.25" spans="1:7">
      <c r="A22" s="5" t="s">
        <v>62</v>
      </c>
      <c r="B22" s="6" t="s">
        <v>63</v>
      </c>
      <c r="C22" s="7">
        <f t="shared" si="0"/>
        <v>73.6272727272727</v>
      </c>
      <c r="D22" s="7">
        <f>IFERROR(VLOOKUP(A22,【A】!A:C,3,0),0)</f>
        <v>76.125</v>
      </c>
      <c r="E22" s="7">
        <f>IFERROR((VLOOKUP(A22,【B职务】!A:I,8,0)*3+VLOOKUP(A22,【B特殊】!A:I,8,0))/(3+VLOOKUP(A22,【B特殊】!A:I,9,0)),0)+IFERROR(VLOOKUP(A22,【B职务】!A:C,3,0),0)</f>
        <v>63.6363636363636</v>
      </c>
      <c r="F22" s="8" t="s">
        <v>237</v>
      </c>
      <c r="G22" s="8" t="s">
        <v>238</v>
      </c>
    </row>
    <row r="23" ht="14.25" spans="1:7">
      <c r="A23" s="5" t="s">
        <v>64</v>
      </c>
      <c r="B23" s="6" t="s">
        <v>65</v>
      </c>
      <c r="C23" s="7">
        <f t="shared" si="0"/>
        <v>65.438</v>
      </c>
      <c r="D23" s="7">
        <f>IFERROR(VLOOKUP(A23,【A】!A:C,3,0),0)</f>
        <v>61.84375</v>
      </c>
      <c r="E23" s="7">
        <f>IFERROR((VLOOKUP(A23,【B职务】!A:I,8,0)*3+VLOOKUP(A23,【B特殊】!A:I,8,0))/(3+VLOOKUP(A23,【B特殊】!A:I,9,0)),0)+IFERROR(VLOOKUP(A23,【B职务】!A:C,3,0),0)</f>
        <v>79.815</v>
      </c>
      <c r="F23" s="8" t="s">
        <v>237</v>
      </c>
      <c r="G23" s="8" t="s">
        <v>238</v>
      </c>
    </row>
    <row r="24" ht="14.25" spans="1:7">
      <c r="A24" s="11" t="s">
        <v>66</v>
      </c>
      <c r="B24" s="12" t="s">
        <v>67</v>
      </c>
      <c r="C24" s="7">
        <f t="shared" si="0"/>
        <v>72.4427777777778</v>
      </c>
      <c r="D24" s="7">
        <f>IFERROR(VLOOKUP(A24,【A】!A:C,3,0),0)</f>
        <v>68.28125</v>
      </c>
      <c r="E24" s="7">
        <f>IFERROR((VLOOKUP(A24,【B职务】!A:I,8,0)*3+VLOOKUP(A24,【B特殊】!A:I,8,0))/(3+VLOOKUP(A24,【B特殊】!A:I,9,0)),0)+IFERROR(VLOOKUP(A24,【B职务】!A:C,3,0),0)</f>
        <v>89.0888888888889</v>
      </c>
      <c r="F24" s="8" t="s">
        <v>237</v>
      </c>
      <c r="G24" s="8" t="s">
        <v>238</v>
      </c>
    </row>
    <row r="25" ht="14.25" spans="1:7">
      <c r="A25" s="11" t="s">
        <v>68</v>
      </c>
      <c r="B25" s="12" t="s">
        <v>69</v>
      </c>
      <c r="C25" s="7">
        <f t="shared" si="0"/>
        <v>67.9826086956522</v>
      </c>
      <c r="D25" s="7">
        <f>IFERROR(VLOOKUP(A25,【A】!A:C,3,0),0)</f>
        <v>66.75</v>
      </c>
      <c r="E25" s="7">
        <f>IFERROR((VLOOKUP(A25,【B职务】!A:I,8,0)*3+VLOOKUP(A25,【B特殊】!A:I,8,0))/(3+VLOOKUP(A25,【B特殊】!A:I,9,0)),0)+IFERROR(VLOOKUP(A25,【B职务】!A:C,3,0),0)</f>
        <v>72.9130434782609</v>
      </c>
      <c r="F25" s="8" t="s">
        <v>237</v>
      </c>
      <c r="G25" s="8" t="s">
        <v>238</v>
      </c>
    </row>
    <row r="26" ht="14.25" spans="1:7">
      <c r="A26" s="11" t="s">
        <v>70</v>
      </c>
      <c r="B26" s="12" t="s">
        <v>71</v>
      </c>
      <c r="C26" s="7">
        <f t="shared" si="0"/>
        <v>62.775</v>
      </c>
      <c r="D26" s="7">
        <f>IFERROR(VLOOKUP(A26,【A】!A:C,3,0),0)</f>
        <v>63.84375</v>
      </c>
      <c r="E26" s="7">
        <f>IFERROR((VLOOKUP(A26,【B职务】!A:I,8,0)*3+VLOOKUP(A26,【B特殊】!A:I,8,0))/(3+VLOOKUP(A26,【B特殊】!A:I,9,0)),0)+IFERROR(VLOOKUP(A26,【B职务】!A:C,3,0),0)</f>
        <v>58.5</v>
      </c>
      <c r="F26" s="8" t="s">
        <v>237</v>
      </c>
      <c r="G26" s="8" t="s">
        <v>238</v>
      </c>
    </row>
    <row r="27" ht="14.25" spans="1:7">
      <c r="A27" s="11" t="s">
        <v>72</v>
      </c>
      <c r="B27" s="12" t="s">
        <v>73</v>
      </c>
      <c r="C27" s="7">
        <f t="shared" si="0"/>
        <v>61.775</v>
      </c>
      <c r="D27" s="7">
        <f>IFERROR(VLOOKUP(A27,【A】!A:C,3,0),0)</f>
        <v>61.59375</v>
      </c>
      <c r="E27" s="7">
        <f>IFERROR((VLOOKUP(A27,【B职务】!A:I,8,0)*3+VLOOKUP(A27,【B特殊】!A:I,8,0))/(3+VLOOKUP(A27,【B特殊】!A:I,9,0)),0)+IFERROR(VLOOKUP(A27,【B职务】!A:C,3,0),0)</f>
        <v>62.5</v>
      </c>
      <c r="F27" s="8" t="s">
        <v>237</v>
      </c>
      <c r="G27" s="8" t="s">
        <v>238</v>
      </c>
    </row>
    <row r="28" ht="14.25" spans="1:7">
      <c r="A28" s="11" t="s">
        <v>74</v>
      </c>
      <c r="B28" s="12" t="s">
        <v>75</v>
      </c>
      <c r="C28" s="7">
        <f t="shared" si="0"/>
        <v>77.7041153846154</v>
      </c>
      <c r="D28" s="7">
        <f>IFERROR(VLOOKUP(A28,【A】!A:C,3,0),0)</f>
        <v>75.8125</v>
      </c>
      <c r="E28" s="7">
        <f>IFERROR((VLOOKUP(A28,【B职务】!A:I,8,0)*3+VLOOKUP(A28,【B特殊】!A:I,8,0))/(3+VLOOKUP(A28,【B特殊】!A:I,9,0)),0)+IFERROR(VLOOKUP(A28,【B职务】!A:C,3,0),0)</f>
        <v>85.2705769230769</v>
      </c>
      <c r="F28" s="8" t="s">
        <v>237</v>
      </c>
      <c r="G28" s="8" t="s">
        <v>238</v>
      </c>
    </row>
    <row r="29" ht="14.25" spans="1:7">
      <c r="A29" s="11" t="s">
        <v>76</v>
      </c>
      <c r="B29" s="12" t="s">
        <v>77</v>
      </c>
      <c r="C29" s="7">
        <f t="shared" si="0"/>
        <v>65.825</v>
      </c>
      <c r="D29" s="7">
        <f>IFERROR(VLOOKUP(A29,【A】!A:C,3,0),0)</f>
        <v>65.15625</v>
      </c>
      <c r="E29" s="7">
        <f>IFERROR((VLOOKUP(A29,【B职务】!A:I,8,0)*3+VLOOKUP(A29,【B特殊】!A:I,8,0))/(3+VLOOKUP(A29,【B特殊】!A:I,9,0)),0)+IFERROR(VLOOKUP(A29,【B职务】!A:C,3,0),0)</f>
        <v>68.5</v>
      </c>
      <c r="F29" s="8" t="s">
        <v>237</v>
      </c>
      <c r="G29" s="8" t="s">
        <v>238</v>
      </c>
    </row>
    <row r="30" ht="14.25" spans="1:7">
      <c r="A30" s="11" t="s">
        <v>78</v>
      </c>
      <c r="B30" s="12" t="s">
        <v>79</v>
      </c>
      <c r="C30" s="7">
        <f t="shared" si="0"/>
        <v>70.225</v>
      </c>
      <c r="D30" s="7">
        <f>IFERROR(VLOOKUP(A30,【A】!A:C,3,0),0)</f>
        <v>72.78125</v>
      </c>
      <c r="E30" s="7">
        <f>IFERROR((VLOOKUP(A30,【B职务】!A:I,8,0)*3+VLOOKUP(A30,【B特殊】!A:I,8,0))/(3+VLOOKUP(A30,【B特殊】!A:I,9,0)),0)+IFERROR(VLOOKUP(A30,【B职务】!A:C,3,0),0)</f>
        <v>60</v>
      </c>
      <c r="F30" s="8" t="s">
        <v>237</v>
      </c>
      <c r="G30" s="8" t="s">
        <v>238</v>
      </c>
    </row>
    <row r="31" ht="14.25" spans="1:7">
      <c r="A31" s="11" t="s">
        <v>80</v>
      </c>
      <c r="B31" s="12" t="s">
        <v>81</v>
      </c>
      <c r="C31" s="7">
        <f t="shared" si="0"/>
        <v>70.3711538461538</v>
      </c>
      <c r="D31" s="7">
        <f>IFERROR(VLOOKUP(A31,【A】!A:C,3,0),0)</f>
        <v>70.78125</v>
      </c>
      <c r="E31" s="7">
        <f>IFERROR((VLOOKUP(A31,【B职务】!A:I,8,0)*3+VLOOKUP(A31,【B特殊】!A:I,8,0))/(3+VLOOKUP(A31,【B特殊】!A:I,9,0)),0)+IFERROR(VLOOKUP(A31,【B职务】!A:C,3,0),0)</f>
        <v>68.7307692307692</v>
      </c>
      <c r="F31" s="8" t="s">
        <v>237</v>
      </c>
      <c r="G31" s="8" t="s">
        <v>238</v>
      </c>
    </row>
    <row r="32" ht="14.25" spans="1:7">
      <c r="A32" s="11" t="s">
        <v>82</v>
      </c>
      <c r="B32" s="12" t="s">
        <v>83</v>
      </c>
      <c r="C32" s="7">
        <f t="shared" si="0"/>
        <v>62.7461538461539</v>
      </c>
      <c r="D32" s="7">
        <f>IFERROR(VLOOKUP(A32,【A】!A:C,3,0),0)</f>
        <v>61.125</v>
      </c>
      <c r="E32" s="7">
        <f>IFERROR((VLOOKUP(A32,【B职务】!A:I,8,0)*3+VLOOKUP(A32,【B特殊】!A:I,8,0))/(3+VLOOKUP(A32,【B特殊】!A:I,9,0)),0)+IFERROR(VLOOKUP(A32,【B职务】!A:C,3,0),0)</f>
        <v>69.2307692307692</v>
      </c>
      <c r="F32" s="8" t="s">
        <v>237</v>
      </c>
      <c r="G32" s="8" t="s">
        <v>238</v>
      </c>
    </row>
    <row r="33" ht="14.25" spans="1:7">
      <c r="A33" s="11" t="s">
        <v>84</v>
      </c>
      <c r="B33" s="12" t="s">
        <v>85</v>
      </c>
      <c r="C33" s="7">
        <f t="shared" si="0"/>
        <v>67.8</v>
      </c>
      <c r="D33" s="7">
        <f>IFERROR(VLOOKUP(A33,【A】!A:C,3,0),0)</f>
        <v>69.75</v>
      </c>
      <c r="E33" s="7">
        <f>IFERROR((VLOOKUP(A33,【B职务】!A:I,8,0)*3+VLOOKUP(A33,【B特殊】!A:I,8,0))/(3+VLOOKUP(A33,【B特殊】!A:I,9,0)),0)+IFERROR(VLOOKUP(A33,【B职务】!A:C,3,0),0)</f>
        <v>60</v>
      </c>
      <c r="F33" s="8" t="s">
        <v>237</v>
      </c>
      <c r="G33" s="8" t="s">
        <v>238</v>
      </c>
    </row>
    <row r="34" ht="14.25" spans="1:7">
      <c r="A34" s="11" t="s">
        <v>86</v>
      </c>
      <c r="B34" s="12" t="s">
        <v>87</v>
      </c>
      <c r="C34" s="7">
        <f t="shared" si="0"/>
        <v>72.675</v>
      </c>
      <c r="D34" s="7">
        <f>IFERROR(VLOOKUP(A34,【A】!A:C,3,0),0)</f>
        <v>75.34375</v>
      </c>
      <c r="E34" s="7">
        <f>IFERROR((VLOOKUP(A34,【B职务】!A:I,8,0)*3+VLOOKUP(A34,【B特殊】!A:I,8,0))/(3+VLOOKUP(A34,【B特殊】!A:I,9,0)),0)+IFERROR(VLOOKUP(A34,【B职务】!A:C,3,0),0)</f>
        <v>62</v>
      </c>
      <c r="F34" s="8" t="s">
        <v>237</v>
      </c>
      <c r="G34" s="8" t="s">
        <v>238</v>
      </c>
    </row>
    <row r="35" ht="14.25" spans="1:7">
      <c r="A35" s="11" t="s">
        <v>88</v>
      </c>
      <c r="B35" s="12" t="s">
        <v>89</v>
      </c>
      <c r="C35" s="7">
        <f t="shared" si="0"/>
        <v>83.4103835616438</v>
      </c>
      <c r="D35" s="7">
        <f>IFERROR(VLOOKUP(A35,【A】!A:C,3,0),0)</f>
        <v>81.1875</v>
      </c>
      <c r="E35" s="7">
        <f>IFERROR((VLOOKUP(A35,【B职务】!A:I,8,0)*3+VLOOKUP(A35,【B特殊】!A:I,8,0))/(3+VLOOKUP(A35,【B特殊】!A:I,9,0)),0)+IFERROR(VLOOKUP(A35,【B职务】!A:C,3,0),0)</f>
        <v>92.3019178082192</v>
      </c>
      <c r="F35" s="8" t="s">
        <v>237</v>
      </c>
      <c r="G35" s="8" t="s">
        <v>238</v>
      </c>
    </row>
    <row r="36" ht="14.25" spans="1:7">
      <c r="A36" s="11" t="s">
        <v>90</v>
      </c>
      <c r="B36" s="12" t="s">
        <v>91</v>
      </c>
      <c r="C36" s="7">
        <f t="shared" si="0"/>
        <v>81.131875</v>
      </c>
      <c r="D36" s="7">
        <f>IFERROR(VLOOKUP(A36,【A】!A:C,3,0),0)</f>
        <v>82.46875</v>
      </c>
      <c r="E36" s="7">
        <f>IFERROR((VLOOKUP(A36,【B职务】!A:I,8,0)*3+VLOOKUP(A36,【B特殊】!A:I,8,0))/(3+VLOOKUP(A36,【B特殊】!A:I,9,0)),0)+IFERROR(VLOOKUP(A36,【B职务】!A:C,3,0),0)</f>
        <v>75.784375</v>
      </c>
      <c r="F36" s="8" t="s">
        <v>237</v>
      </c>
      <c r="G36" s="8" t="s">
        <v>238</v>
      </c>
    </row>
    <row r="37" ht="14.25" spans="1:7">
      <c r="A37" s="11" t="s">
        <v>92</v>
      </c>
      <c r="B37" s="12" t="s">
        <v>93</v>
      </c>
      <c r="C37" s="7">
        <f t="shared" si="0"/>
        <v>72.55</v>
      </c>
      <c r="D37" s="7">
        <f>IFERROR(VLOOKUP(A37,【A】!A:C,3,0),0)</f>
        <v>75.0625</v>
      </c>
      <c r="E37" s="7">
        <f>IFERROR((VLOOKUP(A37,【B职务】!A:I,8,0)*3+VLOOKUP(A37,【B特殊】!A:I,8,0))/(3+VLOOKUP(A37,【B特殊】!A:I,9,0)),0)+IFERROR(VLOOKUP(A37,【B职务】!A:C,3,0),0)</f>
        <v>62.5</v>
      </c>
      <c r="F37" s="8" t="s">
        <v>237</v>
      </c>
      <c r="G37" s="8" t="s">
        <v>238</v>
      </c>
    </row>
    <row r="38" ht="14.25" spans="1:7">
      <c r="A38" s="11" t="s">
        <v>94</v>
      </c>
      <c r="B38" s="12" t="s">
        <v>95</v>
      </c>
      <c r="C38" s="7">
        <f t="shared" si="0"/>
        <v>72</v>
      </c>
      <c r="D38" s="7">
        <f>IFERROR(VLOOKUP(A38,【A】!A:C,3,0),0)</f>
        <v>74.5</v>
      </c>
      <c r="E38" s="7">
        <f>IFERROR((VLOOKUP(A38,【B职务】!A:I,8,0)*3+VLOOKUP(A38,【B特殊】!A:I,8,0))/(3+VLOOKUP(A38,【B特殊】!A:I,9,0)),0)+IFERROR(VLOOKUP(A38,【B职务】!A:C,3,0),0)</f>
        <v>62</v>
      </c>
      <c r="F38" s="8" t="s">
        <v>237</v>
      </c>
      <c r="G38" s="8" t="s">
        <v>238</v>
      </c>
    </row>
    <row r="39" ht="14.25" spans="1:7">
      <c r="A39" s="11" t="s">
        <v>96</v>
      </c>
      <c r="B39" s="12" t="s">
        <v>97</v>
      </c>
      <c r="C39" s="7">
        <f t="shared" si="0"/>
        <v>81.606</v>
      </c>
      <c r="D39" s="7">
        <f>IFERROR(VLOOKUP(A39,【A】!A:C,3,0),0)</f>
        <v>83.375</v>
      </c>
      <c r="E39" s="7">
        <f>IFERROR((VLOOKUP(A39,【B职务】!A:I,8,0)*3+VLOOKUP(A39,【B特殊】!A:I,8,0))/(3+VLOOKUP(A39,【B特殊】!A:I,9,0)),0)+IFERROR(VLOOKUP(A39,【B职务】!A:C,3,0),0)</f>
        <v>74.53</v>
      </c>
      <c r="F39" s="8" t="s">
        <v>237</v>
      </c>
      <c r="G39" s="8" t="s">
        <v>238</v>
      </c>
    </row>
    <row r="40" ht="14.25" spans="1:7">
      <c r="A40" s="11" t="s">
        <v>98</v>
      </c>
      <c r="B40" s="12" t="s">
        <v>99</v>
      </c>
      <c r="C40" s="7">
        <f t="shared" si="0"/>
        <v>78.1166666666667</v>
      </c>
      <c r="D40" s="7">
        <f>IFERROR(VLOOKUP(A40,【A】!A:C,3,0),0)</f>
        <v>79.3125</v>
      </c>
      <c r="E40" s="7">
        <f>IFERROR((VLOOKUP(A40,【B职务】!A:I,8,0)*3+VLOOKUP(A40,【B特殊】!A:I,8,0))/(3+VLOOKUP(A40,【B特殊】!A:I,9,0)),0)+IFERROR(VLOOKUP(A40,【B职务】!A:C,3,0),0)</f>
        <v>73.3333333333333</v>
      </c>
      <c r="F40" s="8" t="s">
        <v>237</v>
      </c>
      <c r="G40" s="8" t="s">
        <v>238</v>
      </c>
    </row>
    <row r="41" ht="14.25" spans="1:7">
      <c r="A41" s="11" t="s">
        <v>100</v>
      </c>
      <c r="B41" s="12" t="s">
        <v>101</v>
      </c>
      <c r="C41" s="7">
        <f t="shared" si="0"/>
        <v>76.45</v>
      </c>
      <c r="D41" s="7">
        <f>IFERROR(VLOOKUP(A41,【A】!A:C,3,0),0)</f>
        <v>79.9375</v>
      </c>
      <c r="E41" s="7">
        <f>IFERROR((VLOOKUP(A41,【B职务】!A:I,8,0)*3+VLOOKUP(A41,【B特殊】!A:I,8,0))/(3+VLOOKUP(A41,【B特殊】!A:I,9,0)),0)+IFERROR(VLOOKUP(A41,【B职务】!A:C,3,0),0)</f>
        <v>62.5</v>
      </c>
      <c r="F41" s="8" t="s">
        <v>237</v>
      </c>
      <c r="G41" s="8" t="s">
        <v>238</v>
      </c>
    </row>
    <row r="42" ht="14.25" spans="1:7">
      <c r="A42" s="11" t="s">
        <v>104</v>
      </c>
      <c r="B42" s="12" t="s">
        <v>105</v>
      </c>
      <c r="C42" s="7">
        <f t="shared" si="0"/>
        <v>80.1010869565218</v>
      </c>
      <c r="D42" s="7">
        <f>IFERROR(VLOOKUP(A42,【A】!A:C,3,0),0)</f>
        <v>80.34375</v>
      </c>
      <c r="E42" s="7">
        <f>IFERROR((VLOOKUP(A42,【B职务】!A:I,8,0)*3+VLOOKUP(A42,【B特殊】!A:I,8,0))/(3+VLOOKUP(A42,【B特殊】!A:I,9,0)),0)+IFERROR(VLOOKUP(A42,【B职务】!A:C,3,0),0)</f>
        <v>79.1304347826087</v>
      </c>
      <c r="F42" s="8" t="s">
        <v>237</v>
      </c>
      <c r="G42" s="8" t="s">
        <v>246</v>
      </c>
    </row>
    <row r="43" ht="14.25" spans="1:7">
      <c r="A43" s="11" t="s">
        <v>102</v>
      </c>
      <c r="B43" s="12" t="s">
        <v>103</v>
      </c>
      <c r="C43" s="7">
        <f>IFERROR(SUM(D43*0.8+E43*0.2),0)</f>
        <v>82.3332479338843</v>
      </c>
      <c r="D43" s="7">
        <f>IFERROR(VLOOKUP(A43,【A】!A:C,3,0),0)</f>
        <v>80.78125</v>
      </c>
      <c r="E43" s="7">
        <f>IFERROR((VLOOKUP(A43,【B职务】!A:I,8,0)*3+VLOOKUP(A43,【B特殊】!A:I,8,0))/(3+VLOOKUP(A43,【B特殊】!A:I,9,0)),0)+IFERROR(VLOOKUP(A43,【B职务】!A:C,3,0),0)</f>
        <v>88.5412396694215</v>
      </c>
      <c r="F43" s="8" t="s">
        <v>237</v>
      </c>
      <c r="G43" s="8" t="s">
        <v>238</v>
      </c>
    </row>
    <row r="44" ht="14.25" spans="1:7">
      <c r="A44" s="11" t="s">
        <v>106</v>
      </c>
      <c r="B44" s="12" t="s">
        <v>107</v>
      </c>
      <c r="C44" s="7">
        <f>IFERROR(SUM(D44*0.8+E44*0.2),0)</f>
        <v>77.3731707317073</v>
      </c>
      <c r="D44" s="7">
        <f>IFERROR(VLOOKUP(A44,【A】!A:C,3,0),0)</f>
        <v>75.375</v>
      </c>
      <c r="E44" s="7">
        <f>IFERROR((VLOOKUP(A44,【B职务】!A:I,8,0)*3+VLOOKUP(A44,【B特殊】!A:I,8,0))/(3+VLOOKUP(A44,【B特殊】!A:I,9,0)),0)+IFERROR(VLOOKUP(A44,【B职务】!A:C,3,0),0)</f>
        <v>85.3658536585366</v>
      </c>
      <c r="F44" s="8" t="s">
        <v>237</v>
      </c>
      <c r="G44" s="8" t="s">
        <v>238</v>
      </c>
    </row>
    <row r="45" ht="14.25" spans="1:7">
      <c r="A45" s="11" t="s">
        <v>108</v>
      </c>
      <c r="B45" s="12" t="s">
        <v>109</v>
      </c>
      <c r="C45" s="7">
        <f>IFERROR(SUM(D45*0.8+E45*0.2),0)</f>
        <v>85.3560606060606</v>
      </c>
      <c r="D45" s="7">
        <f>IFERROR(VLOOKUP(A45,【A】!A:C,3,0),0)</f>
        <v>83.4375</v>
      </c>
      <c r="E45" s="7">
        <f>IFERROR((VLOOKUP(A45,【B职务】!A:I,8,0)*3+VLOOKUP(A45,【B特殊】!A:I,8,0))/(3+VLOOKUP(A45,【B特殊】!A:I,9,0)),0)+IFERROR(VLOOKUP(A45,【B职务】!A:C,3,0),0)</f>
        <v>93.030303030303</v>
      </c>
      <c r="F45" s="8" t="s">
        <v>237</v>
      </c>
      <c r="G45" s="8" t="s">
        <v>238</v>
      </c>
    </row>
    <row r="46" ht="14.25" spans="1:7">
      <c r="A46" s="11" t="s">
        <v>110</v>
      </c>
      <c r="B46" s="12" t="s">
        <v>111</v>
      </c>
      <c r="C46" s="7">
        <f>IFERROR(SUM(D46*0.8+E46*0.2),0)</f>
        <v>73.1636363636364</v>
      </c>
      <c r="D46" s="7">
        <f>IFERROR(VLOOKUP(A46,【A】!A:C,3,0),0)</f>
        <v>71</v>
      </c>
      <c r="E46" s="7">
        <f>IFERROR((VLOOKUP(A46,【B职务】!A:I,8,0)*3+VLOOKUP(A46,【B特殊】!A:I,8,0))/(3+VLOOKUP(A46,【B特殊】!A:I,9,0)),0)+IFERROR(VLOOKUP(A46,【B职务】!A:C,3,0),0)</f>
        <v>81.8181818181818</v>
      </c>
      <c r="F46" s="8" t="s">
        <v>237</v>
      </c>
      <c r="G46" s="8" t="s">
        <v>238</v>
      </c>
    </row>
    <row r="47" ht="14.25" spans="1:7">
      <c r="A47" s="11" t="s">
        <v>112</v>
      </c>
      <c r="B47" s="12" t="s">
        <v>113</v>
      </c>
      <c r="C47" s="7">
        <f>IFERROR(SUM(D47*0.8+E47*0.2),0)</f>
        <v>72.79</v>
      </c>
      <c r="D47" s="7">
        <f>IFERROR(VLOOKUP(A47,【A】!A:C,3,0),0)</f>
        <v>69.21875</v>
      </c>
      <c r="E47" s="7">
        <f>IFERROR((VLOOKUP(A47,【B职务】!A:I,8,0)*3+VLOOKUP(A47,【B特殊】!A:I,8,0))/(3+VLOOKUP(A47,【B特殊】!A:I,9,0)),0)+IFERROR(VLOOKUP(A47,【B职务】!A:C,3,0),0)</f>
        <v>87.075</v>
      </c>
      <c r="F47" s="8" t="s">
        <v>237</v>
      </c>
      <c r="G47" s="8" t="s">
        <v>238</v>
      </c>
    </row>
    <row r="48" ht="14.25" spans="1:7">
      <c r="A48" s="11" t="s">
        <v>114</v>
      </c>
      <c r="B48" s="12" t="s">
        <v>115</v>
      </c>
      <c r="C48" s="7">
        <f>IFERROR(SUM(D48*0.8+E48*0.2),0)</f>
        <v>75.235035971223</v>
      </c>
      <c r="D48" s="7">
        <f>IFERROR(VLOOKUP(A48,【A】!A:C,3,0),0)</f>
        <v>71.5625</v>
      </c>
      <c r="E48" s="7">
        <f>IFERROR((VLOOKUP(A48,【B职务】!A:I,8,0)*3+VLOOKUP(A48,【B特殊】!A:I,8,0))/(3+VLOOKUP(A48,【B特殊】!A:I,9,0)),0)+IFERROR(VLOOKUP(A48,【B职务】!A:C,3,0),0)</f>
        <v>89.9251798561151</v>
      </c>
      <c r="F48" s="8" t="s">
        <v>237</v>
      </c>
      <c r="G48" s="8" t="s">
        <v>238</v>
      </c>
    </row>
    <row r="49" ht="14.25" spans="1:7">
      <c r="A49" s="11" t="s">
        <v>116</v>
      </c>
      <c r="B49" s="12" t="s">
        <v>117</v>
      </c>
      <c r="C49" s="7">
        <f>IFERROR(SUM(D49*0.8+E49*0.2),0)</f>
        <v>71.605</v>
      </c>
      <c r="D49" s="7">
        <f>IFERROR(VLOOKUP(A49,【A】!A:C,3,0),0)</f>
        <v>70.46875</v>
      </c>
      <c r="E49" s="7">
        <f>IFERROR((VLOOKUP(A49,【B职务】!A:I,8,0)*3+VLOOKUP(A49,【B特殊】!A:I,8,0))/(3+VLOOKUP(A49,【B特殊】!A:I,9,0)),0)+IFERROR(VLOOKUP(A49,【B职务】!A:C,3,0),0)</f>
        <v>76.15</v>
      </c>
      <c r="F49" s="8" t="s">
        <v>237</v>
      </c>
      <c r="G49" s="8" t="s">
        <v>238</v>
      </c>
    </row>
    <row r="50" ht="14.25" spans="1:7">
      <c r="A50" s="11" t="s">
        <v>118</v>
      </c>
      <c r="B50" s="12" t="s">
        <v>119</v>
      </c>
      <c r="C50" s="7">
        <f>IFERROR(SUM(D50*0.8+E50*0.2),0)</f>
        <v>71.1613636363636</v>
      </c>
      <c r="D50" s="7">
        <f>IFERROR(VLOOKUP(A50,【A】!A:C,3,0),0)</f>
        <v>69.40625</v>
      </c>
      <c r="E50" s="7">
        <f>IFERROR((VLOOKUP(A50,【B职务】!A:I,8,0)*3+VLOOKUP(A50,【B特殊】!A:I,8,0))/(3+VLOOKUP(A50,【B特殊】!A:I,9,0)),0)+IFERROR(VLOOKUP(A50,【B职务】!A:C,3,0),0)</f>
        <v>78.1818181818182</v>
      </c>
      <c r="F50" s="8" t="s">
        <v>237</v>
      </c>
      <c r="G50" s="8" t="s">
        <v>238</v>
      </c>
    </row>
    <row r="51" ht="14.25" spans="1:7">
      <c r="A51" s="11" t="s">
        <v>120</v>
      </c>
      <c r="B51" s="12" t="s">
        <v>121</v>
      </c>
      <c r="C51" s="7">
        <f>IFERROR(SUM(D51*0.8+E51*0.2),0)</f>
        <v>79.3466981132076</v>
      </c>
      <c r="D51" s="7">
        <f>IFERROR(VLOOKUP(A51,【A】!A:C,3,0),0)</f>
        <v>79.84375</v>
      </c>
      <c r="E51" s="7">
        <f>IFERROR((VLOOKUP(A51,【B职务】!A:I,8,0)*3+VLOOKUP(A51,【B特殊】!A:I,8,0))/(3+VLOOKUP(A51,【B特殊】!A:I,9,0)),0)+IFERROR(VLOOKUP(A51,【B职务】!A:C,3,0),0)</f>
        <v>77.3584905660377</v>
      </c>
      <c r="F51" s="8" t="s">
        <v>237</v>
      </c>
      <c r="G51" s="8" t="s">
        <v>238</v>
      </c>
    </row>
    <row r="52" ht="14.25" spans="1:7">
      <c r="A52" s="11" t="s">
        <v>122</v>
      </c>
      <c r="B52" s="12" t="s">
        <v>123</v>
      </c>
      <c r="C52" s="7">
        <f>IFERROR(SUM(D52*0.8+E52*0.2),0)</f>
        <v>75.1951438848921</v>
      </c>
      <c r="D52" s="7">
        <f>IFERROR(VLOOKUP(A52,【A】!A:C,3,0),0)</f>
        <v>71.71875</v>
      </c>
      <c r="E52" s="7">
        <f>IFERROR((VLOOKUP(A52,【B职务】!A:I,8,0)*3+VLOOKUP(A52,【B特殊】!A:I,8,0))/(3+VLOOKUP(A52,【B特殊】!A:I,9,0)),0)+IFERROR(VLOOKUP(A52,【B职务】!A:C,3,0),0)</f>
        <v>89.1007194244604</v>
      </c>
      <c r="F52" s="8" t="s">
        <v>237</v>
      </c>
      <c r="G52" s="8" t="s">
        <v>238</v>
      </c>
    </row>
    <row r="53" ht="14.25" spans="1:7">
      <c r="A53" s="11" t="s">
        <v>124</v>
      </c>
      <c r="B53" s="12" t="s">
        <v>125</v>
      </c>
      <c r="C53" s="7">
        <f>IFERROR(SUM(D53*0.8+E53*0.2),0)</f>
        <v>62.175</v>
      </c>
      <c r="D53" s="7">
        <f>IFERROR(VLOOKUP(A53,【A】!A:C,3,0),0)</f>
        <v>62.71875</v>
      </c>
      <c r="E53" s="7">
        <f>IFERROR((VLOOKUP(A53,【B职务】!A:I,8,0)*3+VLOOKUP(A53,【B特殊】!A:I,8,0))/(3+VLOOKUP(A53,【B特殊】!A:I,9,0)),0)+IFERROR(VLOOKUP(A53,【B职务】!A:C,3,0),0)</f>
        <v>60</v>
      </c>
      <c r="F53" s="8" t="s">
        <v>237</v>
      </c>
      <c r="G53" s="8" t="s">
        <v>238</v>
      </c>
    </row>
    <row r="54" ht="14.25" spans="1:7">
      <c r="A54" s="11" t="s">
        <v>126</v>
      </c>
      <c r="B54" s="12" t="s">
        <v>127</v>
      </c>
      <c r="C54" s="7">
        <f>IFERROR(SUM(D54*0.8+E54*0.2),0)</f>
        <v>76.661</v>
      </c>
      <c r="D54" s="7">
        <f>IFERROR(VLOOKUP(A54,【A】!A:C,3,0),0)</f>
        <v>75.65625</v>
      </c>
      <c r="E54" s="7">
        <f>IFERROR((VLOOKUP(A54,【B职务】!A:I,8,0)*3+VLOOKUP(A54,【B特殊】!A:I,8,0))/(3+VLOOKUP(A54,【B特殊】!A:I,9,0)),0)+IFERROR(VLOOKUP(A54,【B职务】!A:C,3,0),0)</f>
        <v>80.68</v>
      </c>
      <c r="F54" s="8" t="s">
        <v>237</v>
      </c>
      <c r="G54" s="8" t="s">
        <v>238</v>
      </c>
    </row>
    <row r="55" ht="14.25" spans="1:7">
      <c r="A55" s="11" t="s">
        <v>128</v>
      </c>
      <c r="B55" s="12" t="s">
        <v>129</v>
      </c>
      <c r="C55" s="7">
        <f>IFERROR(SUM(D55*0.8+E55*0.2),0)</f>
        <v>66.7385135135135</v>
      </c>
      <c r="D55" s="7">
        <f>IFERROR(VLOOKUP(A55,【A】!A:C,3,0),0)</f>
        <v>66.53125</v>
      </c>
      <c r="E55" s="7">
        <f>IFERROR((VLOOKUP(A55,【B职务】!A:I,8,0)*3+VLOOKUP(A55,【B特殊】!A:I,8,0))/(3+VLOOKUP(A55,【B特殊】!A:I,9,0)),0)+IFERROR(VLOOKUP(A55,【B职务】!A:C,3,0),0)</f>
        <v>67.5675675675676</v>
      </c>
      <c r="F55" s="8" t="s">
        <v>237</v>
      </c>
      <c r="G55" s="8" t="s">
        <v>238</v>
      </c>
    </row>
    <row r="56" ht="14.25" spans="1:7">
      <c r="A56" s="11" t="s">
        <v>130</v>
      </c>
      <c r="B56" s="12" t="s">
        <v>131</v>
      </c>
      <c r="C56" s="7">
        <f>IFERROR(SUM(D56*0.8+E56*0.2),0)</f>
        <v>68.629</v>
      </c>
      <c r="D56" s="7">
        <f>IFERROR(VLOOKUP(A56,【A】!A:C,3,0),0)</f>
        <v>67.34375</v>
      </c>
      <c r="E56" s="7">
        <f>IFERROR((VLOOKUP(A56,【B职务】!A:I,8,0)*3+VLOOKUP(A56,【B特殊】!A:I,8,0))/(3+VLOOKUP(A56,【B特殊】!A:I,9,0)),0)+IFERROR(VLOOKUP(A56,【B职务】!A:C,3,0),0)</f>
        <v>73.77</v>
      </c>
      <c r="F56" s="8" t="s">
        <v>237</v>
      </c>
      <c r="G56" s="8" t="s">
        <v>238</v>
      </c>
    </row>
    <row r="57" ht="14.25" spans="1:7">
      <c r="A57" s="11" t="s">
        <v>132</v>
      </c>
      <c r="B57" s="12" t="s">
        <v>133</v>
      </c>
      <c r="C57" s="7">
        <f>IFERROR(SUM(D57*0.8+E57*0.2),0)</f>
        <v>67.7416666666667</v>
      </c>
      <c r="D57" s="7">
        <f>IFERROR(VLOOKUP(A57,【A】!A:C,3,0),0)</f>
        <v>66.34375</v>
      </c>
      <c r="E57" s="7">
        <f>IFERROR((VLOOKUP(A57,【B职务】!A:I,8,0)*3+VLOOKUP(A57,【B特殊】!A:I,8,0))/(3+VLOOKUP(A57,【B特殊】!A:I,9,0)),0)+IFERROR(VLOOKUP(A57,【B职务】!A:C,3,0),0)</f>
        <v>73.3333333333333</v>
      </c>
      <c r="F57" s="8" t="s">
        <v>237</v>
      </c>
      <c r="G57" s="8" t="s">
        <v>238</v>
      </c>
    </row>
    <row r="58" ht="14.25" spans="1:7">
      <c r="A58" s="11" t="s">
        <v>134</v>
      </c>
      <c r="B58" s="12" t="s">
        <v>135</v>
      </c>
      <c r="C58" s="7">
        <f>IFERROR(SUM(D58*0.8+E58*0.2),0)</f>
        <v>75.3052941176471</v>
      </c>
      <c r="D58" s="7">
        <f>IFERROR(VLOOKUP(A58,【A】!A:C,3,0),0)</f>
        <v>72.875</v>
      </c>
      <c r="E58" s="7">
        <f>IFERROR((VLOOKUP(A58,【B职务】!A:I,8,0)*3+VLOOKUP(A58,【B特殊】!A:I,8,0))/(3+VLOOKUP(A58,【B特殊】!A:I,9,0)),0)+IFERROR(VLOOKUP(A58,【B职务】!A:C,3,0),0)</f>
        <v>85.0264705882353</v>
      </c>
      <c r="F58" s="8" t="s">
        <v>237</v>
      </c>
      <c r="G58" s="8" t="s">
        <v>238</v>
      </c>
    </row>
    <row r="59" ht="14.25" spans="1:7">
      <c r="A59" s="11" t="s">
        <v>136</v>
      </c>
      <c r="B59" s="12" t="s">
        <v>137</v>
      </c>
      <c r="C59" s="7">
        <f>IFERROR(SUM(D59*0.8+E59*0.2),0)</f>
        <v>69.075</v>
      </c>
      <c r="D59" s="7">
        <f>IFERROR(VLOOKUP(A59,【A】!A:C,3,0),0)</f>
        <v>68.84375</v>
      </c>
      <c r="E59" s="7">
        <f>IFERROR((VLOOKUP(A59,【B职务】!A:I,8,0)*3+VLOOKUP(A59,【B特殊】!A:I,8,0))/(3+VLOOKUP(A59,【B特殊】!A:I,9,0)),0)+IFERROR(VLOOKUP(A59,【B职务】!A:C,3,0),0)</f>
        <v>70</v>
      </c>
      <c r="F59" s="8" t="s">
        <v>237</v>
      </c>
      <c r="G59" s="8" t="s">
        <v>238</v>
      </c>
    </row>
    <row r="60" ht="14.25" spans="1:7">
      <c r="A60" s="11" t="s">
        <v>138</v>
      </c>
      <c r="B60" s="12" t="s">
        <v>139</v>
      </c>
      <c r="C60" s="7">
        <f>IFERROR(SUM(D60*0.8+E60*0.2),0)</f>
        <v>66.725</v>
      </c>
      <c r="D60" s="7">
        <f>IFERROR(VLOOKUP(A60,【A】!A:C,3,0),0)</f>
        <v>68.40625</v>
      </c>
      <c r="E60" s="7">
        <f>IFERROR((VLOOKUP(A60,【B职务】!A:I,8,0)*3+VLOOKUP(A60,【B特殊】!A:I,8,0))/(3+VLOOKUP(A60,【B特殊】!A:I,9,0)),0)+IFERROR(VLOOKUP(A60,【B职务】!A:C,3,0),0)</f>
        <v>60</v>
      </c>
      <c r="F60" s="8" t="s">
        <v>237</v>
      </c>
      <c r="G60" s="8" t="s">
        <v>238</v>
      </c>
    </row>
    <row r="61" ht="14.25" spans="1:7">
      <c r="A61" s="11" t="s">
        <v>140</v>
      </c>
      <c r="B61" s="12" t="s">
        <v>141</v>
      </c>
      <c r="C61" s="7">
        <f>IFERROR(SUM(D61*0.8+E61*0.2),0)</f>
        <v>68.525</v>
      </c>
      <c r="D61" s="7">
        <f>IFERROR(VLOOKUP(A61,【A】!A:C,3,0),0)</f>
        <v>70.65625</v>
      </c>
      <c r="E61" s="7">
        <f>IFERROR((VLOOKUP(A61,【B职务】!A:I,8,0)*3+VLOOKUP(A61,【B特殊】!A:I,8,0))/(3+VLOOKUP(A61,【B特殊】!A:I,9,0)),0)+IFERROR(VLOOKUP(A61,【B职务】!A:C,3,0),0)</f>
        <v>60</v>
      </c>
      <c r="F61" s="8" t="s">
        <v>237</v>
      </c>
      <c r="G61" s="8" t="s">
        <v>238</v>
      </c>
    </row>
    <row r="62" ht="14.25" spans="1:7">
      <c r="A62" s="11" t="s">
        <v>142</v>
      </c>
      <c r="B62" s="12" t="s">
        <v>143</v>
      </c>
      <c r="C62" s="7">
        <f>IFERROR(SUM(D62*0.8+E62*0.2),0)</f>
        <v>66.95</v>
      </c>
      <c r="D62" s="7">
        <f>IFERROR(VLOOKUP(A62,【A】!A:C,3,0),0)</f>
        <v>68.6875</v>
      </c>
      <c r="E62" s="7">
        <f>IFERROR((VLOOKUP(A62,【B职务】!A:I,8,0)*3+VLOOKUP(A62,【B特殊】!A:I,8,0))/(3+VLOOKUP(A62,【B特殊】!A:I,9,0)),0)+IFERROR(VLOOKUP(A62,【B职务】!A:C,3,0),0)</f>
        <v>60</v>
      </c>
      <c r="F62" s="8" t="s">
        <v>237</v>
      </c>
      <c r="G62" s="8" t="s">
        <v>238</v>
      </c>
    </row>
    <row r="63" ht="14.25" spans="1:7">
      <c r="A63" s="11" t="s">
        <v>144</v>
      </c>
      <c r="B63" s="12" t="s">
        <v>145</v>
      </c>
      <c r="C63" s="7">
        <f>IFERROR(SUM(D63*0.8+E63*0.2),0)</f>
        <v>75.8697368421053</v>
      </c>
      <c r="D63" s="7">
        <f>IFERROR(VLOOKUP(A63,【A】!A:C,3,0),0)</f>
        <v>72.90625</v>
      </c>
      <c r="E63" s="7">
        <f>IFERROR((VLOOKUP(A63,【B职务】!A:I,8,0)*3+VLOOKUP(A63,【B特殊】!A:I,8,0))/(3+VLOOKUP(A63,【B特殊】!A:I,9,0)),0)+IFERROR(VLOOKUP(A63,【B职务】!A:C,3,0),0)</f>
        <v>87.7236842105263</v>
      </c>
      <c r="F63" s="8" t="s">
        <v>237</v>
      </c>
      <c r="G63" s="8" t="s">
        <v>238</v>
      </c>
    </row>
    <row r="64" ht="14.25" spans="1:7">
      <c r="A64" s="11" t="s">
        <v>146</v>
      </c>
      <c r="B64" s="12" t="s">
        <v>147</v>
      </c>
      <c r="C64" s="7">
        <f>IFERROR(SUM(D64*0.8+E64*0.2),0)</f>
        <v>68.481</v>
      </c>
      <c r="D64" s="7">
        <f>IFERROR(VLOOKUP(A64,【A】!A:C,3,0),0)</f>
        <v>64.90625</v>
      </c>
      <c r="E64" s="7">
        <f>IFERROR((VLOOKUP(A64,【B职务】!A:I,8,0)*3+VLOOKUP(A64,【B特殊】!A:I,8,0))/(3+VLOOKUP(A64,【B特殊】!A:I,9,0)),0)+IFERROR(VLOOKUP(A64,【B职务】!A:C,3,0),0)</f>
        <v>82.78</v>
      </c>
      <c r="F64" s="8" t="s">
        <v>237</v>
      </c>
      <c r="G64" s="8" t="s">
        <v>238</v>
      </c>
    </row>
    <row r="65" ht="14.25" spans="1:7">
      <c r="A65" s="11" t="s">
        <v>148</v>
      </c>
      <c r="B65" s="12" t="s">
        <v>149</v>
      </c>
      <c r="C65" s="7">
        <f>IFERROR(SUM(D65*0.8+E65*0.2),0)</f>
        <v>72.9014848484848</v>
      </c>
      <c r="D65" s="7">
        <f>IFERROR(VLOOKUP(A65,【A】!A:C,3,0),0)</f>
        <v>69.65625</v>
      </c>
      <c r="E65" s="7">
        <f>IFERROR((VLOOKUP(A65,【B职务】!A:I,8,0)*3+VLOOKUP(A65,【B特殊】!A:I,8,0))/(3+VLOOKUP(A65,【B特殊】!A:I,9,0)),0)+IFERROR(VLOOKUP(A65,【B职务】!A:C,3,0),0)</f>
        <v>85.8824242424242</v>
      </c>
      <c r="F65" s="8" t="s">
        <v>237</v>
      </c>
      <c r="G65" s="8" t="s">
        <v>238</v>
      </c>
    </row>
    <row r="66" ht="14.25" spans="1:7">
      <c r="A66" s="11" t="s">
        <v>150</v>
      </c>
      <c r="B66" s="12" t="s">
        <v>151</v>
      </c>
      <c r="C66" s="7">
        <f t="shared" ref="C66:C98" si="1">IFERROR(SUM(D66*0.8+E66*0.2),0)</f>
        <v>62.55</v>
      </c>
      <c r="D66" s="7">
        <f>IFERROR(VLOOKUP(A66,【A】!A:C,3,0),0)</f>
        <v>63.1875</v>
      </c>
      <c r="E66" s="7">
        <f>IFERROR((VLOOKUP(A66,【B职务】!A:I,8,0)*3+VLOOKUP(A66,【B特殊】!A:I,8,0))/(3+VLOOKUP(A66,【B特殊】!A:I,9,0)),0)+IFERROR(VLOOKUP(A66,【B职务】!A:C,3,0),0)</f>
        <v>60</v>
      </c>
      <c r="F66" s="8" t="s">
        <v>237</v>
      </c>
      <c r="G66" s="8" t="s">
        <v>238</v>
      </c>
    </row>
    <row r="67" ht="14.25" spans="1:7">
      <c r="A67" s="11" t="s">
        <v>152</v>
      </c>
      <c r="B67" s="12" t="s">
        <v>153</v>
      </c>
      <c r="C67" s="7">
        <f t="shared" si="1"/>
        <v>81.1385135135135</v>
      </c>
      <c r="D67" s="7">
        <f>IFERROR(VLOOKUP(A67,【A】!A:C,3,0),0)</f>
        <v>84.53125</v>
      </c>
      <c r="E67" s="7">
        <f>IFERROR((VLOOKUP(A67,【B职务】!A:I,8,0)*3+VLOOKUP(A67,【B特殊】!A:I,8,0))/(3+VLOOKUP(A67,【B特殊】!A:I,9,0)),0)+IFERROR(VLOOKUP(A67,【B职务】!A:C,3,0),0)</f>
        <v>67.5675675675676</v>
      </c>
      <c r="F67" s="8" t="s">
        <v>237</v>
      </c>
      <c r="G67" s="8" t="s">
        <v>238</v>
      </c>
    </row>
    <row r="68" ht="14.25" spans="1:7">
      <c r="A68" s="11" t="s">
        <v>154</v>
      </c>
      <c r="B68" s="12" t="s">
        <v>155</v>
      </c>
      <c r="C68" s="7">
        <f t="shared" si="1"/>
        <v>65.25</v>
      </c>
      <c r="D68" s="7">
        <f>IFERROR(VLOOKUP(A68,【A】!A:C,3,0),0)</f>
        <v>65.9375</v>
      </c>
      <c r="E68" s="7">
        <f>IFERROR((VLOOKUP(A68,【B职务】!A:I,8,0)*3+VLOOKUP(A68,【B特殊】!A:I,8,0))/(3+VLOOKUP(A68,【B特殊】!A:I,9,0)),0)+IFERROR(VLOOKUP(A68,【B职务】!A:C,3,0),0)</f>
        <v>62.5</v>
      </c>
      <c r="F68" s="8" t="s">
        <v>237</v>
      </c>
      <c r="G68" s="8" t="s">
        <v>238</v>
      </c>
    </row>
    <row r="69" ht="14.25" spans="1:7">
      <c r="A69" s="11" t="s">
        <v>156</v>
      </c>
      <c r="B69" s="12" t="s">
        <v>157</v>
      </c>
      <c r="C69" s="7">
        <f t="shared" si="1"/>
        <v>81.2369402985075</v>
      </c>
      <c r="D69" s="7">
        <f>IFERROR(VLOOKUP(A69,【A】!A:C,3,0),0)</f>
        <v>79.125</v>
      </c>
      <c r="E69" s="7">
        <f>IFERROR((VLOOKUP(A69,【B职务】!A:I,8,0)*3+VLOOKUP(A69,【B特殊】!A:I,8,0))/(3+VLOOKUP(A69,【B特殊】!A:I,9,0)),0)+IFERROR(VLOOKUP(A69,【B职务】!A:C,3,0),0)</f>
        <v>89.6847014925373</v>
      </c>
      <c r="F69" s="8" t="s">
        <v>237</v>
      </c>
      <c r="G69" s="8" t="s">
        <v>238</v>
      </c>
    </row>
    <row r="70" ht="14.25" spans="1:7">
      <c r="A70" s="11" t="s">
        <v>158</v>
      </c>
      <c r="B70" s="12" t="s">
        <v>159</v>
      </c>
      <c r="C70" s="7">
        <f t="shared" si="1"/>
        <v>78.122972972973</v>
      </c>
      <c r="D70" s="7">
        <f>IFERROR(VLOOKUP(A70,【A】!A:C,3,0),0)</f>
        <v>73.90625</v>
      </c>
      <c r="E70" s="7">
        <f>IFERROR((VLOOKUP(A70,【B职务】!A:I,8,0)*3+VLOOKUP(A70,【B特殊】!A:I,8,0))/(3+VLOOKUP(A70,【B特殊】!A:I,9,0)),0)+IFERROR(VLOOKUP(A70,【B职务】!A:C,3,0),0)</f>
        <v>94.9898648648649</v>
      </c>
      <c r="F70" s="8" t="s">
        <v>237</v>
      </c>
      <c r="G70" s="8" t="s">
        <v>238</v>
      </c>
    </row>
    <row r="71" ht="14.25" spans="1:7">
      <c r="A71" s="11" t="s">
        <v>160</v>
      </c>
      <c r="B71" s="12" t="s">
        <v>161</v>
      </c>
      <c r="C71" s="7">
        <f t="shared" si="1"/>
        <v>79.4264705882353</v>
      </c>
      <c r="D71" s="7">
        <f>IFERROR(VLOOKUP(A71,【A】!A:C,3,0),0)</f>
        <v>77.6875</v>
      </c>
      <c r="E71" s="7">
        <f>IFERROR((VLOOKUP(A71,【B职务】!A:I,8,0)*3+VLOOKUP(A71,【B特殊】!A:I,8,0))/(3+VLOOKUP(A71,【B特殊】!A:I,9,0)),0)+IFERROR(VLOOKUP(A71,【B职务】!A:C,3,0),0)</f>
        <v>86.3823529411765</v>
      </c>
      <c r="F71" s="8" t="s">
        <v>237</v>
      </c>
      <c r="G71" s="8" t="s">
        <v>238</v>
      </c>
    </row>
    <row r="72" ht="14.25" spans="1:7">
      <c r="A72" s="11" t="s">
        <v>162</v>
      </c>
      <c r="B72" s="12" t="s">
        <v>163</v>
      </c>
      <c r="C72" s="7">
        <f t="shared" si="1"/>
        <v>75.8264705882353</v>
      </c>
      <c r="D72" s="7">
        <f>IFERROR(VLOOKUP(A72,【A】!A:C,3,0),0)</f>
        <v>73.1875</v>
      </c>
      <c r="E72" s="7">
        <f>IFERROR((VLOOKUP(A72,【B职务】!A:I,8,0)*3+VLOOKUP(A72,【B特殊】!A:I,8,0))/(3+VLOOKUP(A72,【B特殊】!A:I,9,0)),0)+IFERROR(VLOOKUP(A72,【B职务】!A:C,3,0),0)</f>
        <v>86.3823529411765</v>
      </c>
      <c r="F72" s="8" t="s">
        <v>237</v>
      </c>
      <c r="G72" s="8" t="s">
        <v>238</v>
      </c>
    </row>
    <row r="73" ht="14.25" spans="1:7">
      <c r="A73" s="11" t="s">
        <v>164</v>
      </c>
      <c r="B73" s="12" t="s">
        <v>165</v>
      </c>
      <c r="C73" s="7">
        <f t="shared" si="1"/>
        <v>71.3</v>
      </c>
      <c r="D73" s="7">
        <f>IFERROR(VLOOKUP(A73,【A】!A:C,3,0),0)</f>
        <v>71.625</v>
      </c>
      <c r="E73" s="7">
        <f>IFERROR((VLOOKUP(A73,【B职务】!A:I,8,0)*3+VLOOKUP(A73,【B特殊】!A:I,8,0))/(3+VLOOKUP(A73,【B特殊】!A:I,9,0)),0)+IFERROR(VLOOKUP(A73,【B职务】!A:C,3,0),0)</f>
        <v>70</v>
      </c>
      <c r="F73" s="8" t="s">
        <v>237</v>
      </c>
      <c r="G73" s="8" t="s">
        <v>238</v>
      </c>
    </row>
    <row r="74" ht="14.25" spans="1:7">
      <c r="A74" s="11" t="s">
        <v>166</v>
      </c>
      <c r="B74" s="12" t="s">
        <v>167</v>
      </c>
      <c r="C74" s="7">
        <f t="shared" si="1"/>
        <v>74.025</v>
      </c>
      <c r="D74" s="7">
        <f>IFERROR(VLOOKUP(A74,【A】!A:C,3,0),0)</f>
        <v>75.03125</v>
      </c>
      <c r="E74" s="7">
        <f>IFERROR((VLOOKUP(A74,【B职务】!A:I,8,0)*3+VLOOKUP(A74,【B特殊】!A:I,8,0))/(3+VLOOKUP(A74,【B特殊】!A:I,9,0)),0)+IFERROR(VLOOKUP(A74,【B职务】!A:C,3,0),0)</f>
        <v>70</v>
      </c>
      <c r="F74" s="8" t="s">
        <v>237</v>
      </c>
      <c r="G74" s="8" t="s">
        <v>238</v>
      </c>
    </row>
    <row r="75" ht="14.25" spans="1:7">
      <c r="A75" s="11" t="s">
        <v>168</v>
      </c>
      <c r="B75" s="12" t="s">
        <v>169</v>
      </c>
      <c r="C75" s="7">
        <f t="shared" si="1"/>
        <v>76.43</v>
      </c>
      <c r="D75" s="7">
        <f>IFERROR(VLOOKUP(A75,【A】!A:C,3,0),0)</f>
        <v>75.28125</v>
      </c>
      <c r="E75" s="7">
        <f>IFERROR((VLOOKUP(A75,【B职务】!A:I,8,0)*3+VLOOKUP(A75,【B特殊】!A:I,8,0))/(3+VLOOKUP(A75,【B特殊】!A:I,9,0)),0)+IFERROR(VLOOKUP(A75,【B职务】!A:C,3,0),0)</f>
        <v>81.025</v>
      </c>
      <c r="F75" s="8" t="s">
        <v>237</v>
      </c>
      <c r="G75" s="8" t="s">
        <v>238</v>
      </c>
    </row>
    <row r="76" ht="14.25" spans="1:7">
      <c r="A76" s="11" t="s">
        <v>170</v>
      </c>
      <c r="B76" s="12" t="s">
        <v>171</v>
      </c>
      <c r="C76" s="7">
        <f t="shared" si="1"/>
        <v>75.55</v>
      </c>
      <c r="D76" s="7">
        <f>IFERROR(VLOOKUP(A76,【A】!A:C,3,0),0)</f>
        <v>75.4375</v>
      </c>
      <c r="E76" s="7">
        <f>IFERROR((VLOOKUP(A76,【B职务】!A:I,8,0)*3+VLOOKUP(A76,【B特殊】!A:I,8,0))/(3+VLOOKUP(A76,【B特殊】!A:I,9,0)),0)+IFERROR(VLOOKUP(A76,【B职务】!A:C,3,0),0)</f>
        <v>76</v>
      </c>
      <c r="F76" s="8" t="s">
        <v>237</v>
      </c>
      <c r="G76" s="8" t="s">
        <v>238</v>
      </c>
    </row>
    <row r="77" ht="14.25" spans="1:7">
      <c r="A77" s="11" t="s">
        <v>172</v>
      </c>
      <c r="B77" s="12" t="s">
        <v>173</v>
      </c>
      <c r="C77" s="7">
        <f t="shared" si="1"/>
        <v>73.4840909090909</v>
      </c>
      <c r="D77" s="7">
        <f>IFERROR(VLOOKUP(A77,【A】!A:C,3,0),0)</f>
        <v>71.125</v>
      </c>
      <c r="E77" s="7">
        <f>IFERROR((VLOOKUP(A77,【B职务】!A:I,8,0)*3+VLOOKUP(A77,【B特殊】!A:I,8,0))/(3+VLOOKUP(A77,【B特殊】!A:I,9,0)),0)+IFERROR(VLOOKUP(A77,【B职务】!A:C,3,0),0)</f>
        <v>82.9204545454545</v>
      </c>
      <c r="F77" s="8" t="s">
        <v>237</v>
      </c>
      <c r="G77" s="8" t="s">
        <v>238</v>
      </c>
    </row>
    <row r="78" ht="14.25" spans="1:7">
      <c r="A78" s="11" t="s">
        <v>174</v>
      </c>
      <c r="B78" s="12" t="s">
        <v>175</v>
      </c>
      <c r="C78" s="7">
        <f t="shared" si="1"/>
        <v>71.5666666666667</v>
      </c>
      <c r="D78" s="7">
        <f>IFERROR(VLOOKUP(A78,【A】!A:C,3,0),0)</f>
        <v>71.25</v>
      </c>
      <c r="E78" s="7">
        <f>IFERROR((VLOOKUP(A78,【B职务】!A:I,8,0)*3+VLOOKUP(A78,【B特殊】!A:I,8,0))/(3+VLOOKUP(A78,【B特殊】!A:I,9,0)),0)+IFERROR(VLOOKUP(A78,【B职务】!A:C,3,0),0)</f>
        <v>72.8333333333333</v>
      </c>
      <c r="F78" s="8" t="s">
        <v>237</v>
      </c>
      <c r="G78" s="8" t="s">
        <v>238</v>
      </c>
    </row>
    <row r="79" ht="14.25" spans="1:7">
      <c r="A79" s="11" t="s">
        <v>176</v>
      </c>
      <c r="B79" s="12" t="s">
        <v>177</v>
      </c>
      <c r="C79" s="7">
        <f t="shared" si="1"/>
        <v>71.8204724409449</v>
      </c>
      <c r="D79" s="7">
        <f>IFERROR(VLOOKUP(A79,【A】!A:C,3,0),0)</f>
        <v>69.5</v>
      </c>
      <c r="E79" s="7">
        <f>IFERROR((VLOOKUP(A79,【B职务】!A:I,8,0)*3+VLOOKUP(A79,【B特殊】!A:I,8,0))/(3+VLOOKUP(A79,【B特殊】!A:I,9,0)),0)+IFERROR(VLOOKUP(A79,【B职务】!A:C,3,0),0)</f>
        <v>81.1023622047244</v>
      </c>
      <c r="F79" s="8" t="s">
        <v>237</v>
      </c>
      <c r="G79" s="8" t="s">
        <v>238</v>
      </c>
    </row>
    <row r="80" ht="14.25" spans="1:7">
      <c r="A80" s="11" t="s">
        <v>178</v>
      </c>
      <c r="B80" s="12" t="s">
        <v>179</v>
      </c>
      <c r="C80" s="7">
        <f t="shared" si="1"/>
        <v>65.9166666666667</v>
      </c>
      <c r="D80" s="7">
        <f>IFERROR(VLOOKUP(A80,【A】!A:C,3,0),0)</f>
        <v>64.1875</v>
      </c>
      <c r="E80" s="7">
        <f>IFERROR((VLOOKUP(A80,【B职务】!A:I,8,0)*3+VLOOKUP(A80,【B特殊】!A:I,8,0))/(3+VLOOKUP(A80,【B特殊】!A:I,9,0)),0)+IFERROR(VLOOKUP(A80,【B职务】!A:C,3,0),0)</f>
        <v>72.8333333333333</v>
      </c>
      <c r="F80" s="8" t="s">
        <v>237</v>
      </c>
      <c r="G80" s="8" t="s">
        <v>238</v>
      </c>
    </row>
    <row r="81" ht="14.25" spans="1:7">
      <c r="A81" s="11" t="s">
        <v>180</v>
      </c>
      <c r="B81" s="12" t="s">
        <v>181</v>
      </c>
      <c r="C81" s="7">
        <f t="shared" si="1"/>
        <v>79.4409090909091</v>
      </c>
      <c r="D81" s="7">
        <f>IFERROR(VLOOKUP(A81,【A】!A:C,3,0),0)</f>
        <v>76.8125</v>
      </c>
      <c r="E81" s="7">
        <f>IFERROR((VLOOKUP(A81,【B职务】!A:I,8,0)*3+VLOOKUP(A81,【B特殊】!A:I,8,0))/(3+VLOOKUP(A81,【B特殊】!A:I,9,0)),0)+IFERROR(VLOOKUP(A81,【B职务】!A:C,3,0),0)</f>
        <v>89.9545454545455</v>
      </c>
      <c r="F81" s="8" t="s">
        <v>237</v>
      </c>
      <c r="G81" s="8" t="s">
        <v>238</v>
      </c>
    </row>
    <row r="82" ht="14.25" spans="1:7">
      <c r="A82" s="11" t="s">
        <v>182</v>
      </c>
      <c r="B82" s="12" t="s">
        <v>183</v>
      </c>
      <c r="C82" s="7">
        <f t="shared" si="1"/>
        <v>68.4936046511628</v>
      </c>
      <c r="D82" s="7">
        <f>IFERROR(VLOOKUP(A82,【A】!A:C,3,0),0)</f>
        <v>67.59375</v>
      </c>
      <c r="E82" s="7">
        <f>IFERROR((VLOOKUP(A82,【B职务】!A:I,8,0)*3+VLOOKUP(A82,【B特殊】!A:I,8,0))/(3+VLOOKUP(A82,【B特殊】!A:I,9,0)),0)+IFERROR(VLOOKUP(A82,【B职务】!A:C,3,0),0)</f>
        <v>72.093023255814</v>
      </c>
      <c r="F82" s="8" t="s">
        <v>237</v>
      </c>
      <c r="G82" s="8" t="s">
        <v>238</v>
      </c>
    </row>
    <row r="83" ht="14.25" spans="1:7">
      <c r="A83" s="11" t="s">
        <v>184</v>
      </c>
      <c r="B83" s="12" t="s">
        <v>185</v>
      </c>
      <c r="C83" s="7">
        <f t="shared" si="1"/>
        <v>74.1436046511628</v>
      </c>
      <c r="D83" s="7">
        <f>IFERROR(VLOOKUP(A83,【A】!A:C,3,0),0)</f>
        <v>74.65625</v>
      </c>
      <c r="E83" s="7">
        <f>IFERROR((VLOOKUP(A83,【B职务】!A:I,8,0)*3+VLOOKUP(A83,【B特殊】!A:I,8,0))/(3+VLOOKUP(A83,【B特殊】!A:I,9,0)),0)+IFERROR(VLOOKUP(A83,【B职务】!A:C,3,0),0)</f>
        <v>72.093023255814</v>
      </c>
      <c r="F83" s="8" t="s">
        <v>237</v>
      </c>
      <c r="G83" s="8" t="s">
        <v>238</v>
      </c>
    </row>
    <row r="84" ht="14.25" spans="1:7">
      <c r="A84" s="11" t="s">
        <v>186</v>
      </c>
      <c r="B84" s="12" t="s">
        <v>187</v>
      </c>
      <c r="C84" s="7">
        <f t="shared" si="1"/>
        <v>79.0866972477064</v>
      </c>
      <c r="D84" s="7">
        <f>IFERROR(VLOOKUP(A84,【A】!A:C,3,0),0)</f>
        <v>77.3125</v>
      </c>
      <c r="E84" s="7">
        <f>IFERROR((VLOOKUP(A84,【B职务】!A:I,8,0)*3+VLOOKUP(A84,【B特殊】!A:I,8,0))/(3+VLOOKUP(A84,【B特殊】!A:I,9,0)),0)+IFERROR(VLOOKUP(A84,【B职务】!A:C,3,0),0)</f>
        <v>86.1834862385321</v>
      </c>
      <c r="F84" s="8" t="s">
        <v>237</v>
      </c>
      <c r="G84" s="8" t="s">
        <v>238</v>
      </c>
    </row>
    <row r="85" ht="14.25" spans="1:7">
      <c r="A85" s="11" t="s">
        <v>188</v>
      </c>
      <c r="B85" s="12" t="s">
        <v>189</v>
      </c>
      <c r="C85" s="7">
        <f t="shared" si="1"/>
        <v>68.0826086956522</v>
      </c>
      <c r="D85" s="7">
        <f>IFERROR(VLOOKUP(A85,【A】!A:C,3,0),0)</f>
        <v>64.1875</v>
      </c>
      <c r="E85" s="7">
        <f>IFERROR((VLOOKUP(A85,【B职务】!A:I,8,0)*3+VLOOKUP(A85,【B特殊】!A:I,8,0))/(3+VLOOKUP(A85,【B特殊】!A:I,9,0)),0)+IFERROR(VLOOKUP(A85,【B职务】!A:C,3,0),0)</f>
        <v>83.6630434782609</v>
      </c>
      <c r="F85" s="8" t="s">
        <v>237</v>
      </c>
      <c r="G85" s="8" t="s">
        <v>238</v>
      </c>
    </row>
    <row r="86" ht="14.25" spans="1:7">
      <c r="A86" s="11" t="s">
        <v>190</v>
      </c>
      <c r="B86" s="12" t="s">
        <v>191</v>
      </c>
      <c r="C86" s="7">
        <f t="shared" si="1"/>
        <v>72.4705882352941</v>
      </c>
      <c r="D86" s="7">
        <f>IFERROR(VLOOKUP(A86,【A】!A:C,3,0),0)</f>
        <v>70</v>
      </c>
      <c r="E86" s="7">
        <f>IFERROR((VLOOKUP(A86,【B职务】!A:I,8,0)*3+VLOOKUP(A86,【B特殊】!A:I,8,0))/(3+VLOOKUP(A86,【B特殊】!A:I,9,0)),0)+IFERROR(VLOOKUP(A86,【B职务】!A:C,3,0),0)</f>
        <v>82.3529411764706</v>
      </c>
      <c r="F86" s="8" t="s">
        <v>237</v>
      </c>
      <c r="G86" s="8" t="s">
        <v>238</v>
      </c>
    </row>
    <row r="87" ht="14.25" spans="1:7">
      <c r="A87" s="11" t="s">
        <v>192</v>
      </c>
      <c r="B87" s="12" t="s">
        <v>193</v>
      </c>
      <c r="C87" s="7">
        <f t="shared" si="1"/>
        <v>74.6936046511628</v>
      </c>
      <c r="D87" s="7">
        <f>IFERROR(VLOOKUP(A87,【A】!A:C,3,0),0)</f>
        <v>75.34375</v>
      </c>
      <c r="E87" s="7">
        <f>IFERROR((VLOOKUP(A87,【B职务】!A:I,8,0)*3+VLOOKUP(A87,【B特殊】!A:I,8,0))/(3+VLOOKUP(A87,【B特殊】!A:I,9,0)),0)+IFERROR(VLOOKUP(A87,【B职务】!A:C,3,0),0)</f>
        <v>72.093023255814</v>
      </c>
      <c r="F87" s="8" t="s">
        <v>237</v>
      </c>
      <c r="G87" s="8" t="s">
        <v>238</v>
      </c>
    </row>
    <row r="88" ht="14.25" spans="1:7">
      <c r="A88" s="11" t="s">
        <v>194</v>
      </c>
      <c r="B88" s="12" t="s">
        <v>195</v>
      </c>
      <c r="C88" s="7">
        <f t="shared" si="1"/>
        <v>69.4636363636364</v>
      </c>
      <c r="D88" s="7">
        <f>IFERROR(VLOOKUP(A88,【A】!A:C,3,0),0)</f>
        <v>66.375</v>
      </c>
      <c r="E88" s="7">
        <f>IFERROR((VLOOKUP(A88,【B职务】!A:I,8,0)*3+VLOOKUP(A88,【B特殊】!A:I,8,0))/(3+VLOOKUP(A88,【B特殊】!A:I,9,0)),0)+IFERROR(VLOOKUP(A88,【B职务】!A:C,3,0),0)</f>
        <v>81.8181818181818</v>
      </c>
      <c r="F88" s="8" t="s">
        <v>237</v>
      </c>
      <c r="G88" s="8" t="s">
        <v>238</v>
      </c>
    </row>
    <row r="89" ht="14.25" spans="1:7">
      <c r="A89" s="11" t="s">
        <v>196</v>
      </c>
      <c r="B89" s="12" t="s">
        <v>197</v>
      </c>
      <c r="C89" s="7">
        <f t="shared" si="1"/>
        <v>74.8301</v>
      </c>
      <c r="D89" s="7">
        <f>IFERROR(VLOOKUP(A89,【A】!A:C,3,0),0)</f>
        <v>72.46875</v>
      </c>
      <c r="E89" s="7">
        <f>IFERROR((VLOOKUP(A89,【B职务】!A:I,8,0)*3+VLOOKUP(A89,【B特殊】!A:I,8,0))/(3+VLOOKUP(A89,【B特殊】!A:I,9,0)),0)+IFERROR(VLOOKUP(A89,【B职务】!A:C,3,0),0)</f>
        <v>84.2755</v>
      </c>
      <c r="F89" s="8" t="s">
        <v>237</v>
      </c>
      <c r="G89" s="8" t="s">
        <v>238</v>
      </c>
    </row>
    <row r="90" ht="14.25" spans="1:7">
      <c r="A90" s="11" t="s">
        <v>198</v>
      </c>
      <c r="B90" s="12" t="s">
        <v>199</v>
      </c>
      <c r="C90" s="7">
        <f t="shared" si="1"/>
        <v>65.5166666666667</v>
      </c>
      <c r="D90" s="7">
        <f>IFERROR(VLOOKUP(A90,【A】!A:C,3,0),0)</f>
        <v>63.5625</v>
      </c>
      <c r="E90" s="7">
        <f>IFERROR((VLOOKUP(A90,【B职务】!A:I,8,0)*3+VLOOKUP(A90,【B特殊】!A:I,8,0))/(3+VLOOKUP(A90,【B特殊】!A:I,9,0)),0)+IFERROR(VLOOKUP(A90,【B职务】!A:C,3,0),0)</f>
        <v>73.3333333333333</v>
      </c>
      <c r="F90" s="8" t="s">
        <v>237</v>
      </c>
      <c r="G90" s="8" t="s">
        <v>238</v>
      </c>
    </row>
    <row r="91" ht="14.25" spans="1:7">
      <c r="A91" s="11" t="s">
        <v>200</v>
      </c>
      <c r="B91" s="12" t="s">
        <v>201</v>
      </c>
      <c r="C91" s="7">
        <f t="shared" si="1"/>
        <v>66.3464285714286</v>
      </c>
      <c r="D91" s="7">
        <f>IFERROR(VLOOKUP(A91,【A】!A:C,3,0),0)</f>
        <v>62.09375</v>
      </c>
      <c r="E91" s="7">
        <f>IFERROR((VLOOKUP(A91,【B职务】!A:I,8,0)*3+VLOOKUP(A91,【B特殊】!A:I,8,0))/(3+VLOOKUP(A91,【B特殊】!A:I,9,0)),0)+IFERROR(VLOOKUP(A91,【B职务】!A:C,3,0),0)</f>
        <v>83.3571428571429</v>
      </c>
      <c r="F91" s="8" t="s">
        <v>237</v>
      </c>
      <c r="G91" s="8" t="s">
        <v>238</v>
      </c>
    </row>
    <row r="92" ht="14.25" spans="1:7">
      <c r="A92" s="11" t="s">
        <v>202</v>
      </c>
      <c r="B92" s="12" t="s">
        <v>203</v>
      </c>
      <c r="C92" s="7">
        <f t="shared" si="1"/>
        <v>61.225</v>
      </c>
      <c r="D92" s="7">
        <f>IFERROR(VLOOKUP(A92,【A】!A:C,3,0),0)</f>
        <v>61.78125</v>
      </c>
      <c r="E92" s="7">
        <f>IFERROR((VLOOKUP(A92,【B职务】!A:I,8,0)*3+VLOOKUP(A92,【B特殊】!A:I,8,0))/(3+VLOOKUP(A92,【B特殊】!A:I,9,0)),0)+IFERROR(VLOOKUP(A92,【B职务】!A:C,3,0),0)</f>
        <v>59</v>
      </c>
      <c r="F92" s="8" t="s">
        <v>237</v>
      </c>
      <c r="G92" s="8" t="s">
        <v>238</v>
      </c>
    </row>
    <row r="93" ht="14.25" spans="1:7">
      <c r="A93" s="11" t="s">
        <v>204</v>
      </c>
      <c r="B93" s="12" t="s">
        <v>205</v>
      </c>
      <c r="C93" s="7">
        <f t="shared" si="1"/>
        <v>69.4</v>
      </c>
      <c r="D93" s="7">
        <f>IFERROR(VLOOKUP(A93,【A】!A:C,3,0),0)</f>
        <v>71.875</v>
      </c>
      <c r="E93" s="7">
        <f>IFERROR((VLOOKUP(A93,【B职务】!A:I,8,0)*3+VLOOKUP(A93,【B特殊】!A:I,8,0))/(3+VLOOKUP(A93,【B特殊】!A:I,9,0)),0)+IFERROR(VLOOKUP(A93,【B职务】!A:C,3,0),0)</f>
        <v>59.5</v>
      </c>
      <c r="F93" s="8" t="s">
        <v>237</v>
      </c>
      <c r="G93" s="8" t="s">
        <v>238</v>
      </c>
    </row>
    <row r="94" ht="14.25" spans="1:7">
      <c r="A94" s="11" t="s">
        <v>206</v>
      </c>
      <c r="B94" s="12" t="s">
        <v>207</v>
      </c>
      <c r="C94" s="7">
        <f t="shared" si="1"/>
        <v>70.0592105263158</v>
      </c>
      <c r="D94" s="7">
        <f>IFERROR(VLOOKUP(A94,【A】!A:C,3,0),0)</f>
        <v>70.59375</v>
      </c>
      <c r="E94" s="7">
        <f>IFERROR((VLOOKUP(A94,【B职务】!A:I,8,0)*3+VLOOKUP(A94,【B特殊】!A:I,8,0))/(3+VLOOKUP(A94,【B特殊】!A:I,9,0)),0)+IFERROR(VLOOKUP(A94,【B职务】!A:C,3,0),0)</f>
        <v>67.9210526315789</v>
      </c>
      <c r="F94" s="8" t="s">
        <v>237</v>
      </c>
      <c r="G94" s="8" t="s">
        <v>238</v>
      </c>
    </row>
    <row r="95" ht="14.25" spans="1:7">
      <c r="A95" s="11" t="s">
        <v>208</v>
      </c>
      <c r="B95" s="12" t="s">
        <v>209</v>
      </c>
      <c r="C95" s="7">
        <f t="shared" si="1"/>
        <v>64.3802912621359</v>
      </c>
      <c r="D95" s="7">
        <f>IFERROR(VLOOKUP(A95,【A】!A:C,3,0),0)</f>
        <v>59.5625</v>
      </c>
      <c r="E95" s="7">
        <f>IFERROR((VLOOKUP(A95,【B职务】!A:I,8,0)*3+VLOOKUP(A95,【B特殊】!A:I,8,0))/(3+VLOOKUP(A95,【B特殊】!A:I,9,0)),0)+IFERROR(VLOOKUP(A95,【B职务】!A:C,3,0),0)</f>
        <v>83.6514563106796</v>
      </c>
      <c r="F95" s="8" t="s">
        <v>237</v>
      </c>
      <c r="G95" s="8" t="s">
        <v>238</v>
      </c>
    </row>
    <row r="96" ht="14.25" spans="1:7">
      <c r="A96" s="11" t="s">
        <v>210</v>
      </c>
      <c r="B96" s="12" t="s">
        <v>211</v>
      </c>
      <c r="C96" s="7">
        <f t="shared" si="1"/>
        <v>63.825</v>
      </c>
      <c r="D96" s="7">
        <f>IFERROR(VLOOKUP(A96,【A】!A:C,3,0),0)</f>
        <v>64.78125</v>
      </c>
      <c r="E96" s="7">
        <f>IFERROR((VLOOKUP(A96,【B职务】!A:I,8,0)*3+VLOOKUP(A96,【B特殊】!A:I,8,0))/(3+VLOOKUP(A96,【B特殊】!A:I,9,0)),0)+IFERROR(VLOOKUP(A96,【B职务】!A:C,3,0),0)</f>
        <v>60</v>
      </c>
      <c r="F96" s="8" t="s">
        <v>237</v>
      </c>
      <c r="G96" s="8" t="s">
        <v>238</v>
      </c>
    </row>
    <row r="97" ht="14.25" spans="1:7">
      <c r="A97" s="11" t="s">
        <v>212</v>
      </c>
      <c r="B97" s="12" t="s">
        <v>213</v>
      </c>
      <c r="C97" s="7">
        <f t="shared" si="1"/>
        <v>68.75</v>
      </c>
      <c r="D97" s="7">
        <f>IFERROR(VLOOKUP(A97,【A】!A:C,3,0),0)</f>
        <v>70.9375</v>
      </c>
      <c r="E97" s="7">
        <f>IFERROR((VLOOKUP(A97,【B职务】!A:I,8,0)*3+VLOOKUP(A97,【B特殊】!A:I,8,0))/(3+VLOOKUP(A97,【B特殊】!A:I,9,0)),0)+IFERROR(VLOOKUP(A97,【B职务】!A:C,3,0),0)</f>
        <v>60</v>
      </c>
      <c r="F97" s="8" t="s">
        <v>237</v>
      </c>
      <c r="G97" s="8" t="s">
        <v>238</v>
      </c>
    </row>
    <row r="98" ht="14.25" spans="1:7">
      <c r="A98" s="11" t="s">
        <v>214</v>
      </c>
      <c r="B98" s="12" t="s">
        <v>215</v>
      </c>
      <c r="C98" s="7">
        <f t="shared" si="1"/>
        <v>72.075</v>
      </c>
      <c r="D98" s="7">
        <f>IFERROR(VLOOKUP(A98,【A】!A:C,3,0),0)</f>
        <v>75.09375</v>
      </c>
      <c r="E98" s="7">
        <f>IFERROR((VLOOKUP(A98,【B职务】!A:I,8,0)*3+VLOOKUP(A98,【B特殊】!A:I,8,0))/(3+VLOOKUP(A98,【B特殊】!A:I,9,0)),0)+IFERROR(VLOOKUP(A98,【B职务】!A:C,3,0),0)</f>
        <v>60</v>
      </c>
      <c r="F98" s="8" t="s">
        <v>237</v>
      </c>
      <c r="G98" s="8" t="s">
        <v>238</v>
      </c>
    </row>
    <row r="99" spans="1:7">
      <c r="C99" s="13"/>
      <c r="D99" s="13"/>
      <c r="E99" s="13"/>
    </row>
    <row r="100" spans="1:7">
      <c r="C100" s="13"/>
      <c r="D100" s="13"/>
      <c r="E100" s="13"/>
    </row>
    <row r="101" spans="1:7">
      <c r="C101" s="13"/>
      <c r="D101" s="13"/>
      <c r="E101" s="13"/>
    </row>
    <row r="102" spans="1:7">
      <c r="C102" s="13"/>
      <c r="D102" s="13"/>
      <c r="E102" s="13"/>
    </row>
    <row r="103" spans="1:7">
      <c r="C103" s="13"/>
      <c r="D103" s="13"/>
      <c r="E103" s="13"/>
    </row>
    <row r="104" spans="1:7">
      <c r="C104" s="13"/>
      <c r="D104" s="13"/>
      <c r="E104" s="13"/>
    </row>
    <row r="105" spans="1:7">
      <c r="C105" s="13"/>
      <c r="D105" s="13"/>
      <c r="E105" s="13"/>
    </row>
    <row r="106" spans="1:7">
      <c r="C106" s="13"/>
      <c r="D106" s="13"/>
      <c r="E106" s="13"/>
    </row>
    <row r="107" spans="1:7">
      <c r="C107" s="13"/>
      <c r="D107" s="13"/>
      <c r="E107" s="13"/>
    </row>
    <row r="108" spans="1:7">
      <c r="C108" s="13"/>
      <c r="D108" s="13"/>
      <c r="E108" s="13"/>
    </row>
    <row r="109" spans="1:7">
      <c r="C109" s="13"/>
      <c r="D109" s="13"/>
      <c r="E109" s="13"/>
    </row>
    <row r="110" spans="1:7">
      <c r="C110" s="13"/>
      <c r="D110" s="13"/>
      <c r="E110" s="13"/>
    </row>
    <row r="111" spans="1:7">
      <c r="C111" s="13"/>
      <c r="D111" s="13"/>
      <c r="E111" s="13"/>
    </row>
    <row r="112" spans="1:7">
      <c r="C112" s="13"/>
      <c r="D112" s="13"/>
      <c r="E112" s="13"/>
    </row>
    <row r="113" spans="3:5">
      <c r="C113" s="13"/>
      <c r="D113" s="13"/>
      <c r="E113" s="13"/>
    </row>
    <row r="114" spans="3:5">
      <c r="C114" s="13"/>
      <c r="D114" s="13"/>
      <c r="E114" s="13"/>
    </row>
    <row r="115" spans="3:5">
      <c r="C115" s="13"/>
      <c r="D115" s="13"/>
      <c r="E115" s="13"/>
    </row>
    <row r="116" spans="3:5">
      <c r="C116" s="13"/>
      <c r="D116" s="13"/>
      <c r="E116" s="13"/>
    </row>
    <row r="117" spans="3:5">
      <c r="C117" s="13"/>
      <c r="D117" s="13"/>
      <c r="E117" s="13"/>
    </row>
    <row r="118" spans="3:5">
      <c r="C118" s="13"/>
      <c r="D118" s="13"/>
      <c r="E118" s="13"/>
    </row>
    <row r="119" spans="3:5">
      <c r="C119" s="13"/>
      <c r="D119" s="13"/>
      <c r="E119" s="13"/>
    </row>
    <row r="120" spans="3:5">
      <c r="C120" s="13"/>
      <c r="D120" s="13"/>
      <c r="E120" s="13"/>
    </row>
    <row r="121" spans="3:5">
      <c r="C121" s="13"/>
      <c r="D121" s="13"/>
      <c r="E121" s="13"/>
    </row>
    <row r="122" spans="3:5">
      <c r="C122" s="13"/>
      <c r="D122" s="13"/>
      <c r="E122" s="13"/>
    </row>
    <row r="123" spans="3:5">
      <c r="C123" s="13"/>
      <c r="D123" s="13"/>
      <c r="E123" s="13"/>
    </row>
    <row r="124" spans="3:5">
      <c r="C124" s="13"/>
      <c r="D124" s="13"/>
      <c r="E124" s="13"/>
    </row>
    <row r="125" spans="3:5">
      <c r="C125" s="13"/>
      <c r="D125" s="13"/>
      <c r="E125" s="13"/>
    </row>
    <row r="126" spans="3:5">
      <c r="C126" s="13"/>
      <c r="D126" s="13"/>
      <c r="E126" s="13"/>
    </row>
    <row r="127" spans="3:5">
      <c r="C127" s="13"/>
      <c r="D127" s="13"/>
      <c r="E127" s="13"/>
    </row>
    <row r="128" spans="3:5">
      <c r="C128" s="13"/>
      <c r="D128" s="13"/>
      <c r="E128" s="13"/>
    </row>
    <row r="129" spans="3:5">
      <c r="C129" s="13"/>
      <c r="D129" s="13"/>
      <c r="E129" s="13"/>
    </row>
    <row r="130" spans="3:5">
      <c r="C130" s="13"/>
      <c r="D130" s="13"/>
      <c r="E130" s="13"/>
    </row>
    <row r="131" spans="3:5">
      <c r="C131" s="13"/>
      <c r="D131" s="13"/>
      <c r="E131" s="13"/>
    </row>
    <row r="132" spans="3:5">
      <c r="C132" s="13"/>
      <c r="D132" s="13"/>
      <c r="E132" s="13"/>
    </row>
    <row r="133" spans="3:5">
      <c r="C133" s="13"/>
      <c r="D133" s="13"/>
      <c r="E133" s="13"/>
    </row>
    <row r="134" spans="3:5">
      <c r="C134" s="13"/>
      <c r="D134" s="13"/>
      <c r="E134" s="13"/>
    </row>
    <row r="135" spans="3:5">
      <c r="C135" s="13"/>
      <c r="D135" s="13"/>
      <c r="E135" s="13"/>
    </row>
    <row r="136" spans="3:5">
      <c r="C136" s="13"/>
      <c r="D136" s="13"/>
      <c r="E136" s="13"/>
    </row>
    <row r="137" spans="3:5">
      <c r="C137" s="13"/>
      <c r="D137" s="13"/>
      <c r="E137" s="13"/>
    </row>
    <row r="138" spans="3:5">
      <c r="C138" s="13"/>
      <c r="D138" s="13"/>
      <c r="E138" s="13"/>
    </row>
    <row r="139" spans="3:5">
      <c r="C139" s="13"/>
      <c r="D139" s="13"/>
      <c r="E139" s="13"/>
    </row>
    <row r="140" spans="3:5">
      <c r="C140" s="13"/>
      <c r="D140" s="13"/>
      <c r="E140" s="13"/>
    </row>
    <row r="141" spans="3:5">
      <c r="C141" s="13"/>
      <c r="D141" s="13"/>
      <c r="E141" s="13"/>
    </row>
    <row r="142" spans="3:5">
      <c r="C142" s="13"/>
      <c r="D142" s="13"/>
      <c r="E142" s="13"/>
    </row>
    <row r="143" spans="3:5">
      <c r="C143" s="13"/>
      <c r="D143" s="13"/>
      <c r="E143" s="13"/>
    </row>
    <row r="144" spans="3:5">
      <c r="C144" s="13"/>
      <c r="D144" s="13"/>
      <c r="E144" s="13"/>
    </row>
    <row r="145" spans="3:5">
      <c r="C145" s="13"/>
      <c r="D145" s="13"/>
      <c r="E145" s="13"/>
    </row>
    <row r="146" spans="3:5">
      <c r="C146" s="13"/>
      <c r="D146" s="13"/>
      <c r="E146" s="13"/>
    </row>
    <row r="147" spans="3:5">
      <c r="C147" s="13"/>
      <c r="D147" s="13"/>
      <c r="E147" s="13"/>
    </row>
    <row r="148" spans="3:5">
      <c r="C148" s="13"/>
      <c r="D148" s="13"/>
      <c r="E148" s="13"/>
    </row>
    <row r="149" spans="3:5">
      <c r="C149" s="13"/>
      <c r="D149" s="13"/>
      <c r="E149" s="13"/>
    </row>
    <row r="150" spans="3:5">
      <c r="C150" s="13"/>
      <c r="D150" s="13"/>
      <c r="E150" s="13"/>
    </row>
    <row r="151" spans="3:5">
      <c r="C151" s="13"/>
      <c r="D151" s="13"/>
      <c r="E151" s="13"/>
    </row>
    <row r="152" spans="3:5">
      <c r="C152" s="13"/>
      <c r="D152" s="13"/>
      <c r="E152" s="13"/>
    </row>
    <row r="153" spans="3:5">
      <c r="C153" s="13"/>
      <c r="D153" s="13"/>
      <c r="E153" s="13"/>
    </row>
    <row r="154" spans="3:5">
      <c r="C154" s="13"/>
      <c r="D154" s="13"/>
      <c r="E154" s="13"/>
    </row>
    <row r="155" spans="3:5">
      <c r="C155" s="13"/>
      <c r="D155" s="13"/>
      <c r="E155" s="13"/>
    </row>
    <row r="156" spans="3:5">
      <c r="C156" s="13"/>
      <c r="D156" s="13"/>
      <c r="E156" s="13"/>
    </row>
    <row r="157" spans="3:5">
      <c r="C157" s="13"/>
      <c r="D157" s="13"/>
      <c r="E157" s="13"/>
    </row>
    <row r="158" spans="3:5">
      <c r="C158" s="13"/>
      <c r="D158" s="13"/>
      <c r="E158" s="13"/>
    </row>
    <row r="159" spans="3:5">
      <c r="C159" s="13"/>
      <c r="D159" s="13"/>
      <c r="E159" s="13"/>
    </row>
    <row r="160" spans="3:5">
      <c r="C160" s="13"/>
      <c r="D160" s="13"/>
      <c r="E160" s="13"/>
    </row>
    <row r="161" spans="3:5">
      <c r="C161" s="13"/>
      <c r="D161" s="13"/>
      <c r="E161" s="13"/>
    </row>
    <row r="162" spans="3:5">
      <c r="C162" s="13"/>
      <c r="D162" s="13"/>
      <c r="E162" s="13"/>
    </row>
    <row r="163" spans="3:5">
      <c r="C163" s="13"/>
      <c r="D163" s="13"/>
      <c r="E163" s="13"/>
    </row>
    <row r="164" spans="3:5">
      <c r="C164" s="13"/>
      <c r="D164" s="13"/>
      <c r="E164" s="13"/>
    </row>
    <row r="165" spans="3:5">
      <c r="C165" s="13"/>
      <c r="D165" s="13"/>
      <c r="E165" s="13"/>
    </row>
    <row r="166" spans="3:5">
      <c r="C166" s="13"/>
      <c r="D166" s="13"/>
      <c r="E166" s="13"/>
    </row>
    <row r="167" spans="3:5">
      <c r="C167" s="13"/>
      <c r="D167" s="13"/>
      <c r="E167" s="13"/>
    </row>
    <row r="168" spans="3:5">
      <c r="C168" s="13"/>
      <c r="D168" s="13"/>
      <c r="E168" s="13"/>
    </row>
    <row r="169" spans="3:5">
      <c r="C169" s="13"/>
      <c r="D169" s="13"/>
      <c r="E169" s="13"/>
    </row>
    <row r="170" spans="3:5">
      <c r="C170" s="13"/>
      <c r="D170" s="13"/>
      <c r="E170" s="13"/>
    </row>
    <row r="171" spans="3:5">
      <c r="C171" s="13"/>
      <c r="D171" s="13"/>
      <c r="E171" s="13"/>
    </row>
    <row r="172" spans="3:5">
      <c r="C172" s="13"/>
      <c r="D172" s="13"/>
      <c r="E172" s="13"/>
    </row>
    <row r="173" spans="3:5">
      <c r="C173" s="13"/>
      <c r="D173" s="13"/>
      <c r="E173" s="13"/>
    </row>
    <row r="174" spans="3:5">
      <c r="C174" s="13"/>
      <c r="D174" s="13"/>
      <c r="E174" s="13"/>
    </row>
    <row r="175" spans="3:5">
      <c r="C175" s="13"/>
      <c r="D175" s="13"/>
      <c r="E175" s="13"/>
    </row>
    <row r="176" spans="3:5">
      <c r="C176" s="13"/>
      <c r="D176" s="13"/>
      <c r="E176" s="13"/>
    </row>
    <row r="177" spans="3:5">
      <c r="C177" s="13"/>
      <c r="D177" s="13"/>
      <c r="E177" s="13"/>
    </row>
    <row r="178" spans="3:5">
      <c r="C178" s="13"/>
      <c r="D178" s="13"/>
      <c r="E178" s="13"/>
    </row>
    <row r="179" spans="3:5">
      <c r="C179" s="13"/>
      <c r="D179" s="13"/>
      <c r="E179" s="13"/>
    </row>
    <row r="180" spans="3:5">
      <c r="C180" s="13"/>
      <c r="D180" s="13"/>
      <c r="E180" s="13"/>
    </row>
    <row r="181" spans="3:5">
      <c r="C181" s="13"/>
      <c r="D181" s="13"/>
      <c r="E181" s="13"/>
    </row>
    <row r="182" spans="3:5">
      <c r="C182" s="13"/>
      <c r="D182" s="13"/>
      <c r="E182" s="13"/>
    </row>
    <row r="183" spans="3:5">
      <c r="C183" s="13"/>
      <c r="D183" s="13"/>
      <c r="E183" s="13"/>
    </row>
    <row r="184" spans="3:5">
      <c r="C184" s="13"/>
      <c r="D184" s="13"/>
      <c r="E184" s="13"/>
    </row>
    <row r="185" spans="3:5">
      <c r="C185" s="13"/>
      <c r="D185" s="13"/>
      <c r="E185" s="13"/>
    </row>
    <row r="186" spans="3:5">
      <c r="C186" s="13"/>
      <c r="D186" s="13"/>
      <c r="E186" s="13"/>
    </row>
    <row r="187" spans="3:5">
      <c r="C187" s="13"/>
      <c r="D187" s="13"/>
      <c r="E187" s="13"/>
    </row>
    <row r="188" spans="3:5">
      <c r="C188" s="13"/>
      <c r="D188" s="13"/>
      <c r="E188" s="13"/>
    </row>
    <row r="189" spans="3:5">
      <c r="C189" s="13"/>
      <c r="D189" s="13"/>
      <c r="E189" s="13"/>
    </row>
    <row r="190" spans="3:5">
      <c r="C190" s="13"/>
      <c r="D190" s="13"/>
      <c r="E190" s="13"/>
    </row>
    <row r="191" spans="3:5">
      <c r="C191" s="13"/>
      <c r="D191" s="13"/>
      <c r="E191" s="13"/>
    </row>
    <row r="192" spans="3:5">
      <c r="C192" s="13"/>
      <c r="D192" s="13"/>
      <c r="E192" s="13"/>
    </row>
    <row r="193" spans="3:5">
      <c r="C193" s="13"/>
      <c r="D193" s="13"/>
      <c r="E193" s="13"/>
    </row>
    <row r="194" spans="3:5">
      <c r="C194" s="13"/>
      <c r="D194" s="13"/>
      <c r="E194" s="13"/>
    </row>
    <row r="195" spans="3:5">
      <c r="C195" s="13"/>
      <c r="D195" s="13"/>
      <c r="E195" s="13"/>
    </row>
    <row r="196" spans="3:5">
      <c r="C196" s="13"/>
      <c r="D196" s="13"/>
      <c r="E196" s="13"/>
    </row>
    <row r="197" spans="3:5">
      <c r="C197" s="13"/>
      <c r="D197" s="13"/>
      <c r="E197" s="13"/>
    </row>
    <row r="198" spans="3:5">
      <c r="C198" s="13"/>
      <c r="D198" s="13"/>
      <c r="E198" s="13"/>
    </row>
    <row r="199" spans="3:5">
      <c r="C199" s="13"/>
      <c r="D199" s="13"/>
      <c r="E199" s="13"/>
    </row>
    <row r="200" spans="3:5">
      <c r="C200" s="13"/>
      <c r="D200" s="13"/>
      <c r="E200" s="13"/>
    </row>
    <row r="201" spans="3:5">
      <c r="C201" s="13"/>
      <c r="D201" s="13"/>
      <c r="E201" s="13"/>
    </row>
    <row r="202" spans="3:5">
      <c r="C202" s="13"/>
      <c r="D202" s="13"/>
      <c r="E202" s="13"/>
    </row>
    <row r="203" spans="3:5">
      <c r="C203" s="13"/>
      <c r="D203" s="13"/>
      <c r="E203" s="13"/>
    </row>
    <row r="204" spans="3:5">
      <c r="C204" s="13"/>
      <c r="D204" s="13"/>
      <c r="E204" s="13"/>
    </row>
    <row r="205" spans="3:5">
      <c r="C205" s="13"/>
      <c r="D205" s="13"/>
      <c r="E205" s="13"/>
    </row>
    <row r="206" spans="3:5">
      <c r="C206" s="13"/>
      <c r="D206" s="13"/>
      <c r="E206" s="13"/>
    </row>
    <row r="207" spans="3:5">
      <c r="C207" s="13"/>
      <c r="D207" s="13"/>
      <c r="E207" s="13"/>
    </row>
    <row r="208" spans="3:5">
      <c r="C208" s="13"/>
      <c r="D208" s="13"/>
      <c r="E208" s="13"/>
    </row>
    <row r="209" spans="3:5">
      <c r="C209" s="13"/>
      <c r="D209" s="13"/>
      <c r="E209" s="13"/>
    </row>
    <row r="210" spans="3:5">
      <c r="C210" s="13"/>
      <c r="D210" s="13"/>
      <c r="E210" s="13"/>
    </row>
    <row r="211" spans="3:5">
      <c r="C211" s="13"/>
      <c r="D211" s="13"/>
      <c r="E211" s="13"/>
    </row>
    <row r="212" spans="3:5">
      <c r="C212" s="13"/>
      <c r="D212" s="13"/>
      <c r="E212" s="13"/>
    </row>
    <row r="213" spans="3:5">
      <c r="C213" s="13"/>
      <c r="D213" s="13"/>
      <c r="E213" s="13"/>
    </row>
    <row r="214" spans="3:5">
      <c r="C214" s="13"/>
      <c r="D214" s="13"/>
      <c r="E214" s="13"/>
    </row>
    <row r="215" spans="3:5">
      <c r="C215" s="13"/>
      <c r="D215" s="13"/>
      <c r="E215" s="13"/>
    </row>
    <row r="216" spans="3:5">
      <c r="C216" s="13"/>
      <c r="D216" s="13"/>
      <c r="E216" s="13"/>
    </row>
    <row r="217" spans="3:5">
      <c r="C217" s="13"/>
      <c r="D217" s="13"/>
      <c r="E217" s="13"/>
    </row>
    <row r="218" spans="3:5">
      <c r="C218" s="13"/>
      <c r="D218" s="13"/>
      <c r="E218" s="13"/>
    </row>
    <row r="219" spans="3:5">
      <c r="C219" s="13"/>
      <c r="D219" s="13"/>
      <c r="E219" s="13"/>
    </row>
    <row r="220" spans="3:5">
      <c r="C220" s="13"/>
      <c r="D220" s="13"/>
      <c r="E220" s="13"/>
    </row>
    <row r="221" spans="3:5">
      <c r="C221" s="13"/>
      <c r="D221" s="13"/>
      <c r="E221" s="13"/>
    </row>
    <row r="222" spans="3:5">
      <c r="C222" s="13"/>
      <c r="D222" s="13"/>
      <c r="E222" s="13"/>
    </row>
    <row r="223" spans="3:5">
      <c r="C223" s="13"/>
      <c r="D223" s="13"/>
      <c r="E223" s="13"/>
    </row>
    <row r="224" spans="3:5">
      <c r="C224" s="13"/>
      <c r="D224" s="13"/>
      <c r="E224" s="13"/>
    </row>
    <row r="225" spans="3:5">
      <c r="C225" s="13"/>
      <c r="D225" s="13"/>
      <c r="E225" s="13"/>
    </row>
    <row r="226" spans="3:5">
      <c r="C226" s="13"/>
      <c r="D226" s="13"/>
      <c r="E226" s="13"/>
    </row>
    <row r="227" spans="3:5">
      <c r="C227" s="13"/>
      <c r="D227" s="13"/>
      <c r="E227" s="13"/>
    </row>
    <row r="228" spans="3:5">
      <c r="C228" s="13"/>
      <c r="D228" s="13"/>
      <c r="E228" s="13"/>
    </row>
    <row r="229" spans="3:5">
      <c r="C229" s="13"/>
      <c r="D229" s="13"/>
      <c r="E229" s="13"/>
    </row>
    <row r="230" spans="3:5">
      <c r="C230" s="13"/>
      <c r="D230" s="13"/>
      <c r="E230" s="13"/>
    </row>
    <row r="231" spans="3:5">
      <c r="C231" s="13"/>
      <c r="D231" s="13"/>
      <c r="E231" s="13"/>
    </row>
    <row r="232" spans="3:5">
      <c r="C232" s="13"/>
      <c r="D232" s="13"/>
      <c r="E232" s="13"/>
    </row>
    <row r="233" spans="3:5">
      <c r="C233" s="13"/>
      <c r="D233" s="13"/>
      <c r="E233" s="13"/>
    </row>
    <row r="234" spans="3:5">
      <c r="C234" s="13"/>
      <c r="D234" s="13"/>
      <c r="E234" s="13"/>
    </row>
    <row r="235" spans="3:5">
      <c r="C235" s="13"/>
      <c r="D235" s="13"/>
      <c r="E235" s="13"/>
    </row>
    <row r="236" spans="3:5">
      <c r="C236" s="13"/>
      <c r="D236" s="13"/>
      <c r="E236" s="13"/>
    </row>
    <row r="237" spans="3:5">
      <c r="C237" s="13"/>
      <c r="D237" s="13"/>
      <c r="E237" s="13"/>
    </row>
    <row r="238" spans="3:5">
      <c r="C238" s="13"/>
      <c r="D238" s="13"/>
      <c r="E238" s="13"/>
    </row>
    <row r="239" spans="3:5">
      <c r="C239" s="13"/>
      <c r="D239" s="13"/>
      <c r="E239" s="13"/>
    </row>
    <row r="240" spans="3:5">
      <c r="C240" s="13"/>
      <c r="D240" s="13"/>
      <c r="E240" s="13"/>
    </row>
    <row r="241" spans="3:5">
      <c r="C241" s="13"/>
      <c r="D241" s="13"/>
      <c r="E241" s="13"/>
    </row>
    <row r="242" spans="3:5">
      <c r="C242" s="13"/>
      <c r="D242" s="13"/>
      <c r="E242" s="13"/>
    </row>
    <row r="243" spans="3:5">
      <c r="C243" s="13"/>
      <c r="D243" s="13"/>
      <c r="E243" s="13"/>
    </row>
    <row r="244" spans="3:5">
      <c r="C244" s="13"/>
      <c r="D244" s="13"/>
      <c r="E244" s="13"/>
    </row>
    <row r="245" spans="3:5">
      <c r="C245" s="13"/>
      <c r="D245" s="13"/>
      <c r="E245" s="13"/>
    </row>
    <row r="246" spans="3:5">
      <c r="C246" s="13"/>
      <c r="D246" s="13"/>
      <c r="E246" s="13"/>
    </row>
    <row r="247" spans="3:5">
      <c r="C247" s="13"/>
      <c r="D247" s="13"/>
      <c r="E247" s="13"/>
    </row>
    <row r="248" spans="3:5">
      <c r="C248" s="13"/>
      <c r="D248" s="13"/>
      <c r="E248" s="13"/>
    </row>
    <row r="249" spans="3:5">
      <c r="C249" s="13"/>
      <c r="D249" s="13"/>
      <c r="E249" s="13"/>
    </row>
    <row r="250" spans="3:5">
      <c r="C250" s="13"/>
      <c r="D250" s="13"/>
      <c r="E250" s="13"/>
    </row>
    <row r="251" spans="3:5">
      <c r="C251" s="13"/>
      <c r="D251" s="13"/>
      <c r="E251" s="13"/>
    </row>
    <row r="252" spans="3:5">
      <c r="C252" s="13"/>
      <c r="D252" s="13"/>
      <c r="E252" s="13"/>
    </row>
    <row r="253" spans="3:5">
      <c r="C253" s="13"/>
      <c r="D253" s="13"/>
      <c r="E253" s="13"/>
    </row>
    <row r="254" spans="3:5">
      <c r="C254" s="13"/>
      <c r="D254" s="13"/>
      <c r="E254" s="13"/>
    </row>
    <row r="255" spans="3:5">
      <c r="C255" s="13"/>
      <c r="D255" s="13"/>
      <c r="E255" s="13"/>
    </row>
    <row r="256" spans="3:5">
      <c r="C256" s="13"/>
      <c r="D256" s="13"/>
      <c r="E256" s="13"/>
    </row>
    <row r="257" spans="3:5">
      <c r="C257" s="13"/>
      <c r="D257" s="13"/>
      <c r="E257" s="13"/>
    </row>
    <row r="258" spans="3:5">
      <c r="C258" s="13"/>
      <c r="D258" s="13"/>
      <c r="E258" s="13"/>
    </row>
    <row r="259" spans="3:5">
      <c r="C259" s="13"/>
      <c r="D259" s="13"/>
      <c r="E259" s="13"/>
    </row>
    <row r="260" spans="3:5">
      <c r="C260" s="13"/>
      <c r="D260" s="13"/>
      <c r="E260" s="13"/>
    </row>
    <row r="261" spans="3:5">
      <c r="C261" s="13"/>
      <c r="D261" s="13"/>
      <c r="E261" s="13"/>
    </row>
    <row r="262" spans="3:5">
      <c r="C262" s="13"/>
      <c r="D262" s="13"/>
      <c r="E262" s="13"/>
    </row>
    <row r="263" spans="3:5">
      <c r="C263" s="13"/>
      <c r="D263" s="13"/>
      <c r="E263" s="13"/>
    </row>
    <row r="264" spans="3:5">
      <c r="C264" s="13"/>
      <c r="D264" s="13"/>
      <c r="E264" s="13"/>
    </row>
    <row r="265" spans="3:5">
      <c r="C265" s="13"/>
      <c r="D265" s="13"/>
      <c r="E265" s="13"/>
    </row>
    <row r="266" spans="3:5">
      <c r="C266" s="13"/>
      <c r="D266" s="13"/>
      <c r="E266" s="13"/>
    </row>
    <row r="267" spans="3:5">
      <c r="C267" s="13"/>
      <c r="D267" s="13"/>
      <c r="E267" s="13"/>
    </row>
    <row r="268" spans="3:5">
      <c r="C268" s="13"/>
      <c r="D268" s="13"/>
      <c r="E268" s="13"/>
    </row>
    <row r="269" spans="3:5">
      <c r="C269" s="13"/>
      <c r="D269" s="13"/>
      <c r="E269" s="13"/>
    </row>
    <row r="270" spans="3:5">
      <c r="C270" s="13"/>
      <c r="D270" s="13"/>
      <c r="E270" s="13"/>
    </row>
    <row r="271" spans="3:5">
      <c r="C271" s="13"/>
      <c r="D271" s="13"/>
      <c r="E271" s="13"/>
    </row>
    <row r="272" spans="3:5">
      <c r="C272" s="13"/>
      <c r="D272" s="13"/>
      <c r="E272" s="13"/>
    </row>
    <row r="273" spans="3:5">
      <c r="C273" s="13"/>
      <c r="D273" s="13"/>
      <c r="E273" s="13"/>
    </row>
    <row r="274" spans="3:5">
      <c r="C274" s="13"/>
      <c r="D274" s="13"/>
      <c r="E274" s="13"/>
    </row>
    <row r="275" spans="3:5">
      <c r="C275" s="13"/>
      <c r="D275" s="13"/>
      <c r="E275" s="13"/>
    </row>
    <row r="276" spans="3:5">
      <c r="C276" s="13"/>
      <c r="D276" s="13"/>
      <c r="E276" s="13"/>
    </row>
    <row r="277" spans="3:5">
      <c r="C277" s="13"/>
      <c r="D277" s="13"/>
      <c r="E277" s="13"/>
    </row>
    <row r="278" spans="3:5">
      <c r="C278" s="13"/>
      <c r="D278" s="13"/>
      <c r="E278" s="13"/>
    </row>
    <row r="279" spans="3:5">
      <c r="C279" s="13"/>
      <c r="D279" s="13"/>
      <c r="E279" s="13"/>
    </row>
    <row r="280" spans="3:5">
      <c r="C280" s="13"/>
      <c r="D280" s="13"/>
      <c r="E280" s="13"/>
    </row>
    <row r="281" spans="3:5">
      <c r="C281" s="13"/>
      <c r="D281" s="13"/>
      <c r="E281" s="13"/>
    </row>
    <row r="282" spans="3:5">
      <c r="C282" s="13"/>
      <c r="D282" s="13"/>
      <c r="E282" s="13"/>
    </row>
    <row r="283" spans="3:5">
      <c r="C283" s="13"/>
      <c r="D283" s="13"/>
      <c r="E283" s="13"/>
    </row>
    <row r="284" spans="3:5">
      <c r="C284" s="13"/>
      <c r="D284" s="13"/>
      <c r="E284" s="13"/>
    </row>
    <row r="285" spans="3:5">
      <c r="C285" s="13"/>
      <c r="D285" s="13"/>
      <c r="E285" s="13"/>
    </row>
    <row r="286" spans="3:5">
      <c r="C286" s="13"/>
      <c r="D286" s="13"/>
      <c r="E286" s="13"/>
    </row>
    <row r="287" spans="3:5">
      <c r="C287" s="13"/>
      <c r="D287" s="13"/>
      <c r="E287" s="13"/>
    </row>
    <row r="288" spans="3:5">
      <c r="C288" s="13"/>
      <c r="D288" s="13"/>
      <c r="E288" s="13"/>
    </row>
    <row r="289" spans="3:5">
      <c r="C289" s="13"/>
      <c r="D289" s="13"/>
      <c r="E289" s="13"/>
    </row>
    <row r="290" spans="3:5">
      <c r="C290" s="13"/>
      <c r="D290" s="13"/>
      <c r="E290" s="13"/>
    </row>
    <row r="291" spans="3:5">
      <c r="C291" s="13"/>
      <c r="D291" s="13"/>
      <c r="E291" s="13"/>
    </row>
    <row r="292" spans="3:5">
      <c r="C292" s="13"/>
      <c r="D292" s="13"/>
      <c r="E292" s="13"/>
    </row>
    <row r="293" spans="3:5">
      <c r="C293" s="13"/>
      <c r="D293" s="13"/>
      <c r="E293" s="13"/>
    </row>
    <row r="294" spans="3:5">
      <c r="C294" s="13"/>
      <c r="D294" s="13"/>
      <c r="E294" s="13"/>
    </row>
    <row r="295" spans="3:5">
      <c r="C295" s="13"/>
      <c r="D295" s="13"/>
      <c r="E295" s="13"/>
    </row>
    <row r="296" spans="3:5">
      <c r="C296" s="13"/>
      <c r="D296" s="13"/>
      <c r="E296" s="13"/>
    </row>
    <row r="297" spans="3:5">
      <c r="C297" s="13"/>
      <c r="D297" s="13"/>
      <c r="E297" s="13"/>
    </row>
    <row r="298" spans="3:5">
      <c r="C298" s="13"/>
      <c r="D298" s="13"/>
      <c r="E298" s="13"/>
    </row>
    <row r="299" spans="3:5">
      <c r="C299" s="13"/>
      <c r="D299" s="13"/>
      <c r="E299" s="13"/>
    </row>
    <row r="300" spans="3:5">
      <c r="C300" s="13"/>
      <c r="D300" s="13"/>
      <c r="E300" s="13"/>
    </row>
    <row r="301" spans="3:5">
      <c r="C301" s="13"/>
      <c r="D301" s="13"/>
      <c r="E301" s="13"/>
    </row>
    <row r="302" spans="3:5">
      <c r="C302" s="13"/>
      <c r="D302" s="13"/>
      <c r="E302" s="13"/>
    </row>
    <row r="303" spans="3:5">
      <c r="C303" s="13"/>
      <c r="D303" s="13"/>
      <c r="E303" s="13"/>
    </row>
    <row r="304" spans="3:5">
      <c r="C304" s="13"/>
      <c r="D304" s="13"/>
      <c r="E304" s="13"/>
    </row>
    <row r="305" spans="3:5">
      <c r="C305" s="13"/>
      <c r="D305" s="13"/>
      <c r="E305" s="13"/>
    </row>
    <row r="306" spans="3:5">
      <c r="C306" s="13"/>
      <c r="D306" s="13"/>
      <c r="E306" s="13"/>
    </row>
    <row r="307" spans="3:5">
      <c r="C307" s="13"/>
      <c r="D307" s="13"/>
      <c r="E307" s="13"/>
    </row>
    <row r="308" spans="3:5">
      <c r="C308" s="13"/>
      <c r="D308" s="13"/>
      <c r="E308" s="13"/>
    </row>
    <row r="309" spans="3:5">
      <c r="C309" s="13"/>
      <c r="D309" s="13"/>
      <c r="E309" s="13"/>
    </row>
    <row r="310" spans="3:5">
      <c r="C310" s="13"/>
      <c r="D310" s="13"/>
      <c r="E310" s="13"/>
    </row>
    <row r="311" spans="3:5">
      <c r="C311" s="13"/>
      <c r="D311" s="13"/>
      <c r="E311" s="13"/>
    </row>
    <row r="312" spans="3:5">
      <c r="C312" s="13"/>
      <c r="D312" s="13"/>
      <c r="E312" s="13"/>
    </row>
    <row r="313" spans="3:5">
      <c r="C313" s="13"/>
      <c r="D313" s="13"/>
      <c r="E313" s="13"/>
    </row>
    <row r="314" spans="3:5">
      <c r="C314" s="13"/>
      <c r="D314" s="13"/>
      <c r="E314" s="13"/>
    </row>
    <row r="315" spans="3:5">
      <c r="C315" s="13"/>
      <c r="D315" s="13"/>
      <c r="E315" s="13"/>
    </row>
    <row r="316" spans="3:5">
      <c r="C316" s="13"/>
      <c r="D316" s="13"/>
      <c r="E316" s="13"/>
    </row>
    <row r="317" spans="3:5">
      <c r="C317" s="13"/>
      <c r="D317" s="13"/>
      <c r="E317" s="13"/>
    </row>
    <row r="318" spans="3:5">
      <c r="C318" s="13"/>
      <c r="D318" s="13"/>
      <c r="E318" s="13"/>
    </row>
    <row r="319" spans="3:5">
      <c r="C319" s="13"/>
      <c r="D319" s="13"/>
      <c r="E319" s="13"/>
    </row>
    <row r="320" spans="3:5">
      <c r="C320" s="13"/>
      <c r="D320" s="13"/>
      <c r="E320" s="13"/>
    </row>
    <row r="321" spans="3:5">
      <c r="C321" s="13"/>
      <c r="D321" s="13"/>
      <c r="E321" s="13"/>
    </row>
    <row r="322" spans="3:5">
      <c r="C322" s="13"/>
      <c r="D322" s="13"/>
      <c r="E322" s="13"/>
    </row>
    <row r="323" spans="3:5">
      <c r="C323" s="13"/>
      <c r="D323" s="13"/>
      <c r="E323" s="13"/>
    </row>
    <row r="324" spans="3:5">
      <c r="C324" s="13"/>
      <c r="D324" s="13"/>
      <c r="E324" s="13"/>
    </row>
    <row r="325" spans="3:5">
      <c r="C325" s="13"/>
      <c r="D325" s="13"/>
      <c r="E325" s="13"/>
    </row>
    <row r="326" spans="3:5">
      <c r="C326" s="13"/>
      <c r="D326" s="13"/>
      <c r="E326" s="13"/>
    </row>
    <row r="327" spans="3:5">
      <c r="C327" s="13"/>
      <c r="D327" s="13"/>
      <c r="E327" s="13"/>
    </row>
    <row r="328" spans="3:5">
      <c r="C328" s="13"/>
      <c r="D328" s="13"/>
      <c r="E328" s="13"/>
    </row>
    <row r="329" spans="3:5">
      <c r="C329" s="13"/>
      <c r="D329" s="13"/>
      <c r="E329" s="13"/>
    </row>
    <row r="330" spans="3:5">
      <c r="C330" s="13"/>
      <c r="D330" s="13"/>
      <c r="E330" s="13"/>
    </row>
    <row r="331" spans="3:5">
      <c r="C331" s="13"/>
      <c r="D331" s="13"/>
      <c r="E331" s="13"/>
    </row>
    <row r="332" spans="3:5">
      <c r="C332" s="13"/>
      <c r="D332" s="13"/>
      <c r="E332" s="13"/>
    </row>
    <row r="333" spans="3:5">
      <c r="C333" s="13"/>
      <c r="D333" s="13"/>
      <c r="E333" s="13"/>
    </row>
    <row r="334" spans="3:5">
      <c r="C334" s="13"/>
      <c r="D334" s="13"/>
      <c r="E334" s="13"/>
    </row>
    <row r="335" spans="3:5">
      <c r="C335" s="13"/>
      <c r="D335" s="13"/>
      <c r="E335" s="13"/>
    </row>
    <row r="336" spans="3:5">
      <c r="C336" s="13"/>
      <c r="D336" s="13"/>
      <c r="E336" s="13"/>
    </row>
    <row r="337" spans="3:5">
      <c r="C337" s="13"/>
      <c r="D337" s="13"/>
      <c r="E337" s="13"/>
    </row>
    <row r="338" spans="3:5">
      <c r="C338" s="13"/>
      <c r="D338" s="13"/>
      <c r="E338" s="13"/>
    </row>
    <row r="339" spans="3:5">
      <c r="C339" s="13"/>
      <c r="D339" s="13"/>
      <c r="E339" s="13"/>
    </row>
    <row r="340" spans="3:5">
      <c r="C340" s="13"/>
      <c r="D340" s="13"/>
      <c r="E340" s="13"/>
    </row>
    <row r="341" spans="3:5">
      <c r="C341" s="13"/>
      <c r="D341" s="13"/>
      <c r="E341" s="13"/>
    </row>
    <row r="342" spans="3:5">
      <c r="C342" s="13"/>
      <c r="D342" s="13"/>
      <c r="E342" s="13"/>
    </row>
    <row r="343" spans="3:5">
      <c r="C343" s="13"/>
      <c r="D343" s="13"/>
      <c r="E343" s="13"/>
    </row>
    <row r="344" spans="3:5">
      <c r="C344" s="13"/>
      <c r="D344" s="13"/>
      <c r="E344" s="13"/>
    </row>
    <row r="345" spans="3:5">
      <c r="C345" s="13"/>
      <c r="D345" s="13"/>
      <c r="E345" s="13"/>
    </row>
    <row r="346" spans="3:5">
      <c r="C346" s="13"/>
      <c r="D346" s="13"/>
      <c r="E346" s="13"/>
    </row>
    <row r="347" spans="3:5">
      <c r="C347" s="13"/>
      <c r="D347" s="13"/>
      <c r="E347" s="13"/>
    </row>
    <row r="348" spans="3:5">
      <c r="C348" s="13"/>
      <c r="D348" s="13"/>
      <c r="E348" s="13"/>
    </row>
    <row r="349" spans="3:5">
      <c r="C349" s="13"/>
      <c r="D349" s="13"/>
      <c r="E349" s="13"/>
    </row>
    <row r="350" spans="3:5">
      <c r="C350" s="13"/>
      <c r="D350" s="13"/>
      <c r="E350" s="13"/>
    </row>
    <row r="351" spans="3:5">
      <c r="C351" s="13"/>
      <c r="D351" s="13"/>
      <c r="E351" s="13"/>
    </row>
    <row r="352" spans="3:5">
      <c r="C352" s="13"/>
      <c r="D352" s="13"/>
      <c r="E352" s="13"/>
    </row>
    <row r="353" spans="3:5">
      <c r="C353" s="13"/>
      <c r="D353" s="13"/>
      <c r="E353" s="13"/>
    </row>
    <row r="354" spans="3:5">
      <c r="C354" s="13"/>
      <c r="D354" s="13"/>
      <c r="E354" s="13"/>
    </row>
    <row r="355" spans="3:5">
      <c r="C355" s="13"/>
      <c r="D355" s="13"/>
      <c r="E355" s="13"/>
    </row>
    <row r="356" spans="3:5">
      <c r="C356" s="13"/>
      <c r="D356" s="13"/>
      <c r="E356" s="13"/>
    </row>
    <row r="357" spans="3:5">
      <c r="C357" s="13"/>
      <c r="D357" s="13"/>
      <c r="E357" s="13"/>
    </row>
    <row r="358" spans="3:5">
      <c r="C358" s="13"/>
      <c r="D358" s="13"/>
      <c r="E358" s="13"/>
    </row>
    <row r="359" spans="3:5">
      <c r="C359" s="13"/>
      <c r="D359" s="13"/>
      <c r="E359" s="13"/>
    </row>
    <row r="360" spans="3:5">
      <c r="C360" s="13"/>
      <c r="D360" s="13"/>
      <c r="E360" s="13"/>
    </row>
    <row r="361" spans="3:5">
      <c r="C361" s="13"/>
      <c r="D361" s="13"/>
      <c r="E361" s="13"/>
    </row>
    <row r="362" spans="3:5">
      <c r="C362" s="13"/>
      <c r="D362" s="13"/>
      <c r="E362" s="13"/>
    </row>
    <row r="363" spans="3:5">
      <c r="C363" s="13"/>
      <c r="D363" s="13"/>
      <c r="E363" s="13"/>
    </row>
    <row r="364" spans="3:5">
      <c r="C364" s="13"/>
      <c r="D364" s="13"/>
      <c r="E364" s="13"/>
    </row>
    <row r="365" spans="3:5">
      <c r="C365" s="13"/>
      <c r="D365" s="13"/>
      <c r="E365" s="13"/>
    </row>
    <row r="366" spans="3:5">
      <c r="C366" s="13"/>
      <c r="D366" s="13"/>
      <c r="E366" s="13"/>
    </row>
    <row r="367" spans="3:5">
      <c r="C367" s="13"/>
      <c r="D367" s="13"/>
      <c r="E367" s="13"/>
    </row>
    <row r="368" spans="3:5">
      <c r="C368" s="13"/>
      <c r="D368" s="13"/>
      <c r="E368" s="13"/>
    </row>
    <row r="369" spans="3:5">
      <c r="C369" s="13"/>
      <c r="D369" s="13"/>
      <c r="E369" s="13"/>
    </row>
    <row r="370" spans="3:5">
      <c r="C370" s="13"/>
      <c r="D370" s="13"/>
      <c r="E370" s="13"/>
    </row>
    <row r="371" spans="3:5">
      <c r="C371" s="13"/>
      <c r="D371" s="13"/>
      <c r="E371" s="13"/>
    </row>
    <row r="372" spans="3:5">
      <c r="C372" s="13"/>
      <c r="D372" s="13"/>
      <c r="E372" s="13"/>
    </row>
    <row r="373" spans="3:5">
      <c r="C373" s="13"/>
      <c r="D373" s="13"/>
      <c r="E373" s="13"/>
    </row>
    <row r="374" spans="3:5">
      <c r="C374" s="13"/>
      <c r="D374" s="13"/>
      <c r="E374" s="13"/>
    </row>
    <row r="375" spans="3:5">
      <c r="C375" s="13"/>
      <c r="D375" s="13"/>
      <c r="E375" s="13"/>
    </row>
    <row r="376" spans="3:5">
      <c r="C376" s="13"/>
      <c r="D376" s="13"/>
      <c r="E376" s="13"/>
    </row>
    <row r="377" spans="3:5">
      <c r="C377" s="13"/>
      <c r="D377" s="13"/>
      <c r="E377" s="13"/>
    </row>
    <row r="378" spans="3:5">
      <c r="C378" s="13"/>
      <c r="D378" s="13"/>
      <c r="E378" s="13"/>
    </row>
    <row r="379" spans="3:5">
      <c r="C379" s="13"/>
      <c r="D379" s="13"/>
      <c r="E379" s="13"/>
    </row>
    <row r="380" spans="3:5">
      <c r="C380" s="13"/>
      <c r="D380" s="13"/>
      <c r="E380" s="13"/>
    </row>
    <row r="381" spans="3:5">
      <c r="C381" s="13"/>
      <c r="D381" s="13"/>
      <c r="E381" s="13"/>
    </row>
    <row r="382" spans="3:5">
      <c r="C382" s="13"/>
      <c r="D382" s="13"/>
      <c r="E382" s="13"/>
    </row>
    <row r="383" spans="3:5">
      <c r="C383" s="13"/>
      <c r="D383" s="13"/>
      <c r="E383" s="13"/>
    </row>
    <row r="384" spans="3:5">
      <c r="C384" s="13"/>
      <c r="D384" s="13"/>
      <c r="E384" s="13"/>
    </row>
    <row r="385" spans="3:5">
      <c r="C385" s="13"/>
      <c r="D385" s="13"/>
      <c r="E385" s="13"/>
    </row>
    <row r="386" spans="3:5">
      <c r="C386" s="13"/>
      <c r="D386" s="13"/>
      <c r="E386" s="13"/>
    </row>
    <row r="387" spans="3:5">
      <c r="C387" s="13"/>
      <c r="D387" s="13"/>
      <c r="E387" s="13"/>
    </row>
    <row r="388" spans="3:5">
      <c r="C388" s="13"/>
      <c r="D388" s="13"/>
      <c r="E388" s="13"/>
    </row>
    <row r="389" spans="3:5">
      <c r="C389" s="13"/>
      <c r="D389" s="13"/>
      <c r="E389" s="13"/>
    </row>
    <row r="390" spans="3:5">
      <c r="C390" s="13"/>
      <c r="D390" s="13"/>
      <c r="E390" s="13"/>
    </row>
    <row r="391" spans="3:5">
      <c r="C391" s="13"/>
      <c r="D391" s="13"/>
      <c r="E391" s="13"/>
    </row>
    <row r="392" spans="3:5">
      <c r="C392" s="13"/>
      <c r="D392" s="13"/>
      <c r="E392" s="13"/>
    </row>
    <row r="393" spans="3:5">
      <c r="C393" s="13"/>
      <c r="D393" s="13"/>
      <c r="E393" s="13"/>
    </row>
    <row r="394" spans="3:5">
      <c r="C394" s="13"/>
      <c r="D394" s="13"/>
      <c r="E394" s="13"/>
    </row>
    <row r="395" spans="3:5">
      <c r="C395" s="13"/>
      <c r="D395" s="13"/>
      <c r="E395" s="13"/>
    </row>
    <row r="396" spans="3:5">
      <c r="C396" s="13"/>
      <c r="D396" s="13"/>
      <c r="E396" s="13"/>
    </row>
    <row r="397" spans="3:5">
      <c r="C397" s="13"/>
      <c r="D397" s="13"/>
      <c r="E397" s="13"/>
    </row>
    <row r="398" spans="3:5">
      <c r="C398" s="13"/>
      <c r="D398" s="13"/>
      <c r="E398" s="13"/>
    </row>
    <row r="399" spans="3:5">
      <c r="C399" s="13"/>
      <c r="D399" s="13"/>
      <c r="E399" s="13"/>
    </row>
    <row r="400" spans="3:5">
      <c r="C400" s="13"/>
      <c r="D400" s="13"/>
      <c r="E400" s="13"/>
    </row>
    <row r="401" spans="3:5">
      <c r="C401" s="13"/>
      <c r="D401" s="13"/>
      <c r="E401" s="13"/>
    </row>
    <row r="402" spans="3:5">
      <c r="C402" s="13"/>
      <c r="D402" s="13"/>
      <c r="E402" s="13"/>
    </row>
    <row r="403" spans="3:5">
      <c r="C403" s="13"/>
      <c r="D403" s="13"/>
      <c r="E403" s="13"/>
    </row>
    <row r="404" spans="3:5">
      <c r="C404" s="13"/>
      <c r="D404" s="13"/>
      <c r="E404" s="13"/>
    </row>
    <row r="405" spans="3:5">
      <c r="C405" s="13"/>
      <c r="D405" s="13"/>
      <c r="E405" s="13"/>
    </row>
    <row r="406" spans="3:5">
      <c r="C406" s="13"/>
      <c r="D406" s="13"/>
      <c r="E406" s="13"/>
    </row>
    <row r="407" spans="3:5">
      <c r="C407" s="13"/>
      <c r="D407" s="13"/>
      <c r="E407" s="13"/>
    </row>
    <row r="408" spans="3:5">
      <c r="C408" s="13"/>
      <c r="D408" s="13"/>
      <c r="E408" s="13"/>
    </row>
    <row r="409" spans="3:5">
      <c r="C409" s="13"/>
      <c r="D409" s="13"/>
      <c r="E409" s="13"/>
    </row>
    <row r="410" spans="3:5">
      <c r="C410" s="13"/>
      <c r="D410" s="13"/>
      <c r="E410" s="13"/>
    </row>
    <row r="411" spans="3:5">
      <c r="C411" s="13"/>
      <c r="D411" s="13"/>
      <c r="E411" s="13"/>
    </row>
    <row r="412" spans="3:5">
      <c r="C412" s="13"/>
      <c r="D412" s="13"/>
      <c r="E412" s="13"/>
    </row>
    <row r="413" spans="3:5">
      <c r="C413" s="13"/>
      <c r="D413" s="13"/>
      <c r="E413" s="13"/>
    </row>
    <row r="414" spans="3:5">
      <c r="C414" s="13"/>
      <c r="D414" s="13"/>
      <c r="E414" s="13"/>
    </row>
    <row r="415" spans="3:5">
      <c r="C415" s="13"/>
      <c r="D415" s="13"/>
      <c r="E415" s="13"/>
    </row>
    <row r="416" spans="3:5">
      <c r="C416" s="13"/>
      <c r="D416" s="13"/>
      <c r="E416" s="13"/>
    </row>
    <row r="417" spans="3:5">
      <c r="C417" s="13"/>
      <c r="D417" s="13"/>
      <c r="E417" s="13"/>
    </row>
    <row r="418" spans="3:5">
      <c r="C418" s="13"/>
      <c r="D418" s="13"/>
      <c r="E418" s="13"/>
    </row>
    <row r="419" spans="3:5">
      <c r="C419" s="13"/>
      <c r="D419" s="13"/>
      <c r="E419" s="13"/>
    </row>
    <row r="420" spans="3:5">
      <c r="C420" s="13"/>
      <c r="D420" s="13"/>
      <c r="E420" s="13"/>
    </row>
    <row r="421" spans="3:5">
      <c r="C421" s="13"/>
      <c r="D421" s="13"/>
      <c r="E421" s="13"/>
    </row>
    <row r="422" spans="3:5">
      <c r="C422" s="13"/>
      <c r="D422" s="13"/>
      <c r="E422" s="13"/>
    </row>
    <row r="423" spans="3:5">
      <c r="C423" s="13"/>
      <c r="D423" s="13"/>
      <c r="E423" s="13"/>
    </row>
    <row r="424" spans="3:5">
      <c r="C424" s="13"/>
      <c r="D424" s="13"/>
      <c r="E424" s="13"/>
    </row>
    <row r="425" spans="3:5">
      <c r="C425" s="13"/>
      <c r="D425" s="13"/>
      <c r="E425" s="13"/>
    </row>
    <row r="426" spans="3:5">
      <c r="C426" s="13"/>
      <c r="D426" s="13"/>
      <c r="E426" s="13"/>
    </row>
    <row r="427" spans="3:5">
      <c r="C427" s="13"/>
      <c r="D427" s="13"/>
      <c r="E427" s="13"/>
    </row>
    <row r="428" spans="3:5">
      <c r="C428" s="13"/>
      <c r="D428" s="13"/>
      <c r="E428" s="13"/>
    </row>
    <row r="429" spans="3:5">
      <c r="C429" s="13"/>
      <c r="D429" s="13"/>
      <c r="E429" s="13"/>
    </row>
    <row r="430" spans="3:5">
      <c r="C430" s="13"/>
      <c r="D430" s="13"/>
      <c r="E430" s="13"/>
    </row>
    <row r="431" spans="3:5">
      <c r="C431" s="13"/>
      <c r="D431" s="13"/>
      <c r="E431" s="13"/>
    </row>
    <row r="432" spans="3:5">
      <c r="C432" s="13"/>
      <c r="D432" s="13"/>
      <c r="E432" s="13"/>
    </row>
    <row r="433" spans="3:5">
      <c r="C433" s="13"/>
      <c r="D433" s="13"/>
      <c r="E433" s="13"/>
    </row>
    <row r="434" spans="3:5">
      <c r="C434" s="13"/>
      <c r="D434" s="13"/>
      <c r="E434" s="13"/>
    </row>
    <row r="435" spans="3:5">
      <c r="C435" s="13"/>
      <c r="D435" s="13"/>
      <c r="E435" s="13"/>
    </row>
    <row r="436" spans="3:5">
      <c r="C436" s="13"/>
      <c r="D436" s="13"/>
      <c r="E436" s="13"/>
    </row>
    <row r="437" spans="3:5">
      <c r="C437" s="13"/>
      <c r="D437" s="13"/>
      <c r="E437" s="13"/>
    </row>
    <row r="438" spans="3:5">
      <c r="C438" s="13"/>
      <c r="D438" s="13"/>
      <c r="E438" s="13"/>
    </row>
    <row r="439" spans="3:5">
      <c r="C439" s="13"/>
      <c r="D439" s="13"/>
      <c r="E439" s="13"/>
    </row>
    <row r="440" spans="3:5">
      <c r="C440" s="13"/>
      <c r="D440" s="13"/>
      <c r="E440" s="13"/>
    </row>
    <row r="441" spans="3:5">
      <c r="C441" s="13"/>
      <c r="D441" s="13"/>
      <c r="E441" s="13"/>
    </row>
    <row r="442" spans="3:5">
      <c r="C442" s="13"/>
      <c r="D442" s="13"/>
      <c r="E442" s="13"/>
    </row>
    <row r="443" spans="3:5">
      <c r="C443" s="13"/>
      <c r="D443" s="13"/>
      <c r="E443" s="13"/>
    </row>
    <row r="444" spans="3:5">
      <c r="C444" s="13"/>
      <c r="D444" s="13"/>
      <c r="E444" s="13"/>
    </row>
    <row r="445" spans="3:5">
      <c r="C445" s="13"/>
      <c r="D445" s="13"/>
      <c r="E445" s="13"/>
    </row>
    <row r="446" spans="3:5">
      <c r="C446" s="13"/>
      <c r="D446" s="13"/>
      <c r="E446" s="13"/>
    </row>
    <row r="447" spans="3:5">
      <c r="C447" s="13"/>
      <c r="D447" s="13"/>
      <c r="E447" s="13"/>
    </row>
    <row r="448" spans="3:5">
      <c r="C448" s="13"/>
      <c r="D448" s="13"/>
      <c r="E448" s="13"/>
    </row>
    <row r="449" spans="3:5">
      <c r="C449" s="13"/>
      <c r="D449" s="13"/>
      <c r="E449" s="13"/>
    </row>
    <row r="450" spans="3:5">
      <c r="C450" s="13"/>
      <c r="D450" s="13"/>
      <c r="E450" s="13"/>
    </row>
    <row r="451" spans="3:5">
      <c r="C451" s="13"/>
      <c r="D451" s="13"/>
      <c r="E451" s="13"/>
    </row>
    <row r="452" spans="3:5">
      <c r="C452" s="13"/>
      <c r="D452" s="13"/>
      <c r="E452" s="13"/>
    </row>
    <row r="453" spans="3:5">
      <c r="C453" s="13"/>
      <c r="D453" s="13"/>
      <c r="E453" s="13"/>
    </row>
    <row r="454" spans="3:5">
      <c r="C454" s="13"/>
      <c r="D454" s="13"/>
      <c r="E454" s="13"/>
    </row>
    <row r="455" spans="3:5">
      <c r="C455" s="13"/>
      <c r="D455" s="13"/>
      <c r="E455" s="13"/>
    </row>
    <row r="456" spans="3:5">
      <c r="C456" s="13"/>
      <c r="D456" s="13"/>
      <c r="E456" s="13"/>
    </row>
    <row r="457" spans="3:5">
      <c r="C457" s="13"/>
      <c r="D457" s="13"/>
      <c r="E457" s="13"/>
    </row>
    <row r="458" spans="3:5">
      <c r="C458" s="13"/>
      <c r="D458" s="13"/>
      <c r="E458" s="13"/>
    </row>
    <row r="459" spans="3:5">
      <c r="C459" s="13"/>
      <c r="D459" s="13"/>
      <c r="E459" s="13"/>
    </row>
    <row r="460" spans="3:5">
      <c r="C460" s="13"/>
      <c r="D460" s="13"/>
      <c r="E460" s="13"/>
    </row>
    <row r="461" spans="3:5">
      <c r="C461" s="13"/>
      <c r="D461" s="13"/>
      <c r="E461" s="13"/>
    </row>
    <row r="462" spans="3:5">
      <c r="C462" s="13"/>
      <c r="D462" s="13"/>
      <c r="E462" s="13"/>
    </row>
    <row r="463" spans="3:5">
      <c r="C463" s="13"/>
      <c r="D463" s="13"/>
      <c r="E463" s="13"/>
    </row>
    <row r="464" spans="3:5">
      <c r="C464" s="13"/>
      <c r="D464" s="13"/>
      <c r="E464" s="13"/>
    </row>
    <row r="465" spans="3:5">
      <c r="C465" s="13"/>
      <c r="D465" s="13"/>
      <c r="E465" s="13"/>
    </row>
    <row r="466" spans="3:5">
      <c r="C466" s="13"/>
      <c r="D466" s="13"/>
      <c r="E466" s="13"/>
    </row>
    <row r="467" spans="3:5">
      <c r="C467" s="13"/>
      <c r="D467" s="13"/>
      <c r="E467" s="13"/>
    </row>
    <row r="468" spans="3:5">
      <c r="C468" s="13"/>
      <c r="D468" s="13"/>
      <c r="E468" s="13"/>
    </row>
    <row r="469" spans="3:5">
      <c r="C469" s="13"/>
      <c r="D469" s="13"/>
      <c r="E469" s="13"/>
    </row>
    <row r="470" spans="3:5">
      <c r="C470" s="13"/>
      <c r="D470" s="13"/>
      <c r="E470" s="13"/>
    </row>
    <row r="471" spans="3:5">
      <c r="C471" s="13"/>
      <c r="D471" s="13"/>
      <c r="E471" s="13"/>
    </row>
    <row r="472" spans="3:5">
      <c r="C472" s="13"/>
      <c r="D472" s="13"/>
      <c r="E472" s="13"/>
    </row>
    <row r="473" spans="3:5">
      <c r="C473" s="13"/>
      <c r="D473" s="13"/>
      <c r="E473" s="13"/>
    </row>
    <row r="474" spans="3:5">
      <c r="C474" s="13"/>
      <c r="D474" s="13"/>
      <c r="E474" s="13"/>
    </row>
    <row r="475" spans="3:5">
      <c r="C475" s="13"/>
      <c r="D475" s="13"/>
      <c r="E475" s="13"/>
    </row>
    <row r="476" spans="3:5">
      <c r="C476" s="13"/>
      <c r="D476" s="13"/>
      <c r="E476" s="13"/>
    </row>
    <row r="477" spans="3:5">
      <c r="C477" s="13"/>
      <c r="D477" s="13"/>
      <c r="E477" s="13"/>
    </row>
    <row r="478" spans="3:5">
      <c r="C478" s="13"/>
      <c r="D478" s="13"/>
      <c r="E478" s="13"/>
    </row>
    <row r="479" spans="3:5">
      <c r="C479" s="13"/>
      <c r="D479" s="13"/>
      <c r="E479" s="13"/>
    </row>
    <row r="480" spans="3:5">
      <c r="C480" s="13"/>
      <c r="D480" s="13"/>
      <c r="E480" s="13"/>
    </row>
    <row r="481" spans="3:5">
      <c r="C481" s="13"/>
      <c r="D481" s="13"/>
      <c r="E481" s="13"/>
    </row>
    <row r="482" spans="3:5">
      <c r="C482" s="13"/>
      <c r="D482" s="13"/>
      <c r="E482" s="13"/>
    </row>
    <row r="483" spans="3:5">
      <c r="C483" s="13"/>
      <c r="D483" s="13"/>
      <c r="E483" s="13"/>
    </row>
    <row r="484" spans="3:5">
      <c r="C484" s="13"/>
      <c r="D484" s="13"/>
      <c r="E484" s="13"/>
    </row>
    <row r="485" spans="3:5">
      <c r="C485" s="13"/>
      <c r="D485" s="13"/>
      <c r="E485" s="13"/>
    </row>
    <row r="486" spans="3:5">
      <c r="C486" s="13"/>
      <c r="D486" s="13"/>
      <c r="E486" s="13"/>
    </row>
    <row r="487" spans="3:5">
      <c r="C487" s="13"/>
      <c r="D487" s="13"/>
      <c r="E487" s="13"/>
    </row>
    <row r="488" spans="3:5">
      <c r="C488" s="13"/>
      <c r="D488" s="13"/>
      <c r="E488" s="13"/>
    </row>
    <row r="489" spans="3:5">
      <c r="C489" s="13"/>
      <c r="D489" s="13"/>
      <c r="E489" s="13"/>
    </row>
    <row r="490" spans="3:5">
      <c r="C490" s="13"/>
      <c r="D490" s="13"/>
      <c r="E490" s="13"/>
    </row>
    <row r="491" spans="3:5">
      <c r="C491" s="13"/>
      <c r="D491" s="13"/>
      <c r="E491" s="13"/>
    </row>
    <row r="492" spans="3:5">
      <c r="C492" s="13"/>
      <c r="D492" s="13"/>
      <c r="E492" s="13"/>
    </row>
    <row r="493" spans="3:5">
      <c r="C493" s="13"/>
      <c r="D493" s="13"/>
      <c r="E493" s="13"/>
    </row>
    <row r="494" spans="3:5">
      <c r="C494" s="13"/>
      <c r="D494" s="13"/>
      <c r="E494" s="13"/>
    </row>
    <row r="495" spans="3:5">
      <c r="C495" s="13"/>
      <c r="D495" s="13"/>
      <c r="E495" s="13"/>
    </row>
    <row r="496" spans="3:5">
      <c r="C496" s="13"/>
      <c r="D496" s="13"/>
      <c r="E496" s="13"/>
    </row>
    <row r="497" spans="3:5">
      <c r="C497" s="13"/>
      <c r="D497" s="13"/>
      <c r="E497" s="13"/>
    </row>
    <row r="498" spans="3:5">
      <c r="C498" s="13"/>
      <c r="D498" s="13"/>
      <c r="E498" s="13"/>
    </row>
    <row r="499" spans="3:5">
      <c r="C499" s="13"/>
      <c r="D499" s="13"/>
      <c r="E499" s="13"/>
    </row>
    <row r="500" spans="3:5">
      <c r="C500" s="13"/>
      <c r="D500" s="13"/>
      <c r="E500" s="13"/>
    </row>
    <row r="501" spans="3:5">
      <c r="C501" s="13"/>
      <c r="D501" s="13"/>
      <c r="E501" s="13"/>
    </row>
    <row r="502" spans="3:5">
      <c r="C502" s="13"/>
      <c r="D502" s="13"/>
      <c r="E502" s="13"/>
    </row>
    <row r="503" spans="3:5">
      <c r="C503" s="13"/>
      <c r="D503" s="13"/>
      <c r="E503" s="13"/>
    </row>
    <row r="504" spans="3:5">
      <c r="C504" s="13"/>
      <c r="D504" s="13"/>
      <c r="E504" s="13"/>
    </row>
    <row r="505" spans="3:5">
      <c r="C505" s="13"/>
      <c r="D505" s="13"/>
      <c r="E505" s="13"/>
    </row>
    <row r="506" spans="3:5">
      <c r="C506" s="13"/>
      <c r="D506" s="13"/>
      <c r="E506" s="13"/>
    </row>
    <row r="507" spans="3:5">
      <c r="C507" s="13"/>
      <c r="D507" s="13"/>
      <c r="E507" s="13"/>
    </row>
    <row r="508" spans="3:5">
      <c r="C508" s="13"/>
      <c r="D508" s="13"/>
      <c r="E508" s="13"/>
    </row>
    <row r="509" spans="3:5">
      <c r="C509" s="13"/>
      <c r="D509" s="13"/>
      <c r="E509" s="13"/>
    </row>
    <row r="510" spans="3:5">
      <c r="C510" s="13"/>
      <c r="D510" s="13"/>
      <c r="E510" s="13"/>
    </row>
    <row r="511" spans="3:5">
      <c r="C511" s="13"/>
      <c r="D511" s="13"/>
      <c r="E511" s="13"/>
    </row>
    <row r="512" spans="3:5">
      <c r="C512" s="13"/>
      <c r="D512" s="13"/>
      <c r="E512" s="13"/>
    </row>
    <row r="513" spans="3:5">
      <c r="C513" s="13"/>
      <c r="D513" s="13"/>
      <c r="E513" s="13"/>
    </row>
    <row r="514" spans="3:5">
      <c r="C514" s="13"/>
      <c r="D514" s="13"/>
      <c r="E514" s="13"/>
    </row>
    <row r="515" spans="3:5">
      <c r="C515" s="13"/>
      <c r="D515" s="13"/>
      <c r="E515" s="13"/>
    </row>
    <row r="516" spans="3:5">
      <c r="C516" s="13"/>
      <c r="D516" s="13"/>
      <c r="E516" s="13"/>
    </row>
    <row r="517" spans="3:5">
      <c r="C517" s="13"/>
      <c r="D517" s="13"/>
      <c r="E517" s="13"/>
    </row>
    <row r="518" spans="3:5">
      <c r="C518" s="13"/>
      <c r="D518" s="13"/>
      <c r="E518" s="13"/>
    </row>
    <row r="519" spans="3:5">
      <c r="C519" s="13"/>
      <c r="D519" s="13"/>
      <c r="E519" s="13"/>
    </row>
    <row r="520" spans="3:5">
      <c r="C520" s="13"/>
      <c r="D520" s="13"/>
      <c r="E520" s="13"/>
    </row>
    <row r="521" spans="3:5">
      <c r="C521" s="13"/>
      <c r="D521" s="13"/>
      <c r="E521" s="13"/>
    </row>
    <row r="522" spans="3:5">
      <c r="C522" s="13"/>
      <c r="D522" s="13"/>
      <c r="E522" s="13"/>
    </row>
    <row r="523" spans="3:5">
      <c r="C523" s="13"/>
      <c r="D523" s="13"/>
      <c r="E523" s="13"/>
    </row>
    <row r="524" spans="3:5">
      <c r="C524" s="13"/>
      <c r="D524" s="13"/>
      <c r="E524" s="13"/>
    </row>
    <row r="525" spans="3:5">
      <c r="C525" s="13"/>
      <c r="D525" s="13"/>
      <c r="E525" s="13"/>
    </row>
    <row r="526" spans="3:5">
      <c r="C526" s="13"/>
      <c r="D526" s="13"/>
      <c r="E526" s="13"/>
    </row>
    <row r="527" spans="3:5">
      <c r="C527" s="13"/>
      <c r="D527" s="13"/>
      <c r="E527" s="13"/>
    </row>
    <row r="528" spans="3:5">
      <c r="C528" s="13"/>
      <c r="D528" s="13"/>
      <c r="E528" s="13"/>
    </row>
    <row r="529" spans="3:5">
      <c r="C529" s="13"/>
      <c r="D529" s="13"/>
      <c r="E529" s="13"/>
    </row>
    <row r="530" spans="3:5">
      <c r="C530" s="13"/>
      <c r="D530" s="13"/>
      <c r="E530" s="13"/>
    </row>
    <row r="531" spans="3:5">
      <c r="C531" s="13"/>
      <c r="D531" s="13"/>
      <c r="E531" s="13"/>
    </row>
    <row r="532" spans="3:5">
      <c r="C532" s="13"/>
      <c r="D532" s="13"/>
      <c r="E532" s="13"/>
    </row>
    <row r="533" spans="3:5">
      <c r="C533" s="13"/>
      <c r="D533" s="13"/>
      <c r="E533" s="13"/>
    </row>
    <row r="534" spans="3:5">
      <c r="C534" s="13"/>
      <c r="D534" s="13"/>
      <c r="E534" s="13"/>
    </row>
    <row r="535" spans="3:5">
      <c r="C535" s="13"/>
      <c r="D535" s="13"/>
      <c r="E535" s="13"/>
    </row>
    <row r="536" spans="3:5">
      <c r="C536" s="13"/>
      <c r="D536" s="13"/>
      <c r="E536" s="13"/>
    </row>
    <row r="537" spans="3:5">
      <c r="C537" s="13"/>
      <c r="D537" s="13"/>
      <c r="E537" s="13"/>
    </row>
    <row r="538" spans="3:5">
      <c r="C538" s="13"/>
      <c r="D538" s="13"/>
      <c r="E538" s="13"/>
    </row>
    <row r="539" spans="3:5">
      <c r="C539" s="13"/>
      <c r="D539" s="13"/>
      <c r="E539" s="13"/>
    </row>
    <row r="540" spans="3:5">
      <c r="C540" s="13"/>
      <c r="D540" s="13"/>
      <c r="E540" s="13"/>
    </row>
    <row r="541" spans="3:5">
      <c r="C541" s="13"/>
      <c r="D541" s="13"/>
      <c r="E541" s="13"/>
    </row>
    <row r="542" spans="3:5">
      <c r="C542" s="13"/>
      <c r="D542" s="13"/>
      <c r="E542" s="13"/>
    </row>
    <row r="543" spans="3:5">
      <c r="C543" s="13"/>
      <c r="D543" s="13"/>
      <c r="E543" s="13"/>
    </row>
    <row r="544" spans="3:5">
      <c r="C544" s="13"/>
      <c r="D544" s="13"/>
      <c r="E544" s="13"/>
    </row>
    <row r="545" spans="3:5">
      <c r="C545" s="13"/>
      <c r="D545" s="13"/>
      <c r="E545" s="13"/>
    </row>
    <row r="546" spans="3:5">
      <c r="C546" s="13"/>
      <c r="D546" s="13"/>
      <c r="E546" s="13"/>
    </row>
    <row r="547" spans="3:5">
      <c r="C547" s="13"/>
      <c r="D547" s="13"/>
      <c r="E547" s="13"/>
    </row>
    <row r="548" spans="3:5">
      <c r="C548" s="13"/>
      <c r="D548" s="13"/>
      <c r="E548" s="13"/>
    </row>
    <row r="549" spans="3:5">
      <c r="C549" s="13"/>
      <c r="D549" s="13"/>
      <c r="E549" s="13"/>
    </row>
    <row r="550" spans="3:5">
      <c r="C550" s="13"/>
      <c r="D550" s="13"/>
      <c r="E550" s="13"/>
    </row>
    <row r="551" spans="3:5">
      <c r="C551" s="13"/>
      <c r="D551" s="13"/>
      <c r="E551" s="13"/>
    </row>
    <row r="552" spans="3:5">
      <c r="C552" s="13"/>
      <c r="D552" s="13"/>
      <c r="E552" s="13"/>
    </row>
    <row r="553" spans="3:5">
      <c r="C553" s="13"/>
      <c r="D553" s="13"/>
      <c r="E553" s="13"/>
    </row>
    <row r="554" spans="3:5">
      <c r="C554" s="13"/>
      <c r="D554" s="13"/>
      <c r="E554" s="13"/>
    </row>
    <row r="555" spans="3:5">
      <c r="C555" s="13"/>
      <c r="D555" s="13"/>
      <c r="E555" s="13"/>
    </row>
    <row r="556" spans="3:5">
      <c r="C556" s="13"/>
      <c r="D556" s="13"/>
      <c r="E556" s="13"/>
    </row>
    <row r="557" spans="3:5">
      <c r="C557" s="13"/>
      <c r="D557" s="13"/>
      <c r="E557" s="13"/>
    </row>
    <row r="558" spans="3:5">
      <c r="C558" s="13"/>
      <c r="D558" s="13"/>
      <c r="E558" s="13"/>
    </row>
    <row r="559" spans="3:5">
      <c r="C559" s="13"/>
      <c r="D559" s="13"/>
      <c r="E559" s="13"/>
    </row>
    <row r="560" spans="3:5">
      <c r="C560" s="13"/>
      <c r="D560" s="13"/>
      <c r="E560" s="13"/>
    </row>
    <row r="561" spans="3:5">
      <c r="C561" s="13"/>
      <c r="D561" s="13"/>
      <c r="E561" s="13"/>
    </row>
    <row r="562" spans="3:5">
      <c r="C562" s="13"/>
      <c r="D562" s="13"/>
      <c r="E562" s="13"/>
    </row>
    <row r="563" spans="3:5">
      <c r="C563" s="13"/>
      <c r="D563" s="13"/>
      <c r="E563" s="13"/>
    </row>
    <row r="564" spans="3:5">
      <c r="C564" s="13"/>
      <c r="D564" s="13"/>
      <c r="E564" s="13"/>
    </row>
    <row r="565" spans="3:5">
      <c r="C565" s="13"/>
      <c r="D565" s="13"/>
      <c r="E565" s="13"/>
    </row>
    <row r="566" spans="3:5">
      <c r="C566" s="13"/>
      <c r="D566" s="13"/>
      <c r="E566" s="13"/>
    </row>
    <row r="567" spans="3:5">
      <c r="C567" s="13"/>
      <c r="D567" s="13"/>
      <c r="E567" s="13"/>
    </row>
    <row r="568" spans="3:5">
      <c r="C568" s="13"/>
      <c r="D568" s="13"/>
      <c r="E568" s="13"/>
    </row>
    <row r="569" spans="3:5">
      <c r="C569" s="13"/>
      <c r="D569" s="13"/>
      <c r="E569" s="13"/>
    </row>
    <row r="570" spans="3:5">
      <c r="C570" s="13"/>
      <c r="D570" s="13"/>
      <c r="E570" s="13"/>
    </row>
    <row r="571" spans="3:5">
      <c r="C571" s="13"/>
      <c r="D571" s="13"/>
      <c r="E571" s="13"/>
    </row>
    <row r="572" spans="3:5">
      <c r="C572" s="13"/>
      <c r="D572" s="13"/>
      <c r="E572" s="13"/>
    </row>
    <row r="573" spans="3:5">
      <c r="C573" s="13"/>
      <c r="D573" s="13"/>
      <c r="E573" s="13"/>
    </row>
    <row r="574" spans="3:5">
      <c r="C574" s="13"/>
      <c r="D574" s="13"/>
      <c r="E574" s="13"/>
    </row>
    <row r="575" spans="3:5">
      <c r="C575" s="13"/>
      <c r="D575" s="13"/>
      <c r="E575" s="13"/>
    </row>
    <row r="576" spans="3:5">
      <c r="C576" s="13"/>
      <c r="D576" s="13"/>
      <c r="E576" s="13"/>
    </row>
    <row r="577" spans="3:5">
      <c r="C577" s="13"/>
      <c r="D577" s="13"/>
      <c r="E577" s="13"/>
    </row>
    <row r="578" spans="3:5">
      <c r="C578" s="13"/>
      <c r="D578" s="13"/>
      <c r="E578" s="13"/>
    </row>
    <row r="579" spans="3:5">
      <c r="C579" s="13"/>
      <c r="D579" s="13"/>
      <c r="E579" s="13"/>
    </row>
    <row r="580" spans="3:5">
      <c r="C580" s="13"/>
      <c r="D580" s="13"/>
      <c r="E580" s="13"/>
    </row>
    <row r="581" spans="3:5">
      <c r="C581" s="13"/>
      <c r="D581" s="13"/>
      <c r="E581" s="13"/>
    </row>
    <row r="582" spans="3:5">
      <c r="C582" s="13"/>
      <c r="D582" s="13"/>
      <c r="E582" s="13"/>
    </row>
    <row r="583" spans="3:5">
      <c r="C583" s="13"/>
      <c r="D583" s="13"/>
      <c r="E583" s="13"/>
    </row>
    <row r="584" spans="3:5">
      <c r="C584" s="13"/>
      <c r="D584" s="13"/>
      <c r="E584" s="13"/>
    </row>
    <row r="585" spans="3:5">
      <c r="C585" s="13"/>
      <c r="D585" s="13"/>
      <c r="E585" s="13"/>
    </row>
    <row r="586" spans="3:5">
      <c r="C586" s="13"/>
      <c r="D586" s="13"/>
      <c r="E586" s="13"/>
    </row>
    <row r="587" spans="3:5">
      <c r="C587" s="13"/>
      <c r="D587" s="13"/>
      <c r="E587" s="13"/>
    </row>
    <row r="588" spans="3:5">
      <c r="C588" s="13"/>
      <c r="D588" s="13"/>
      <c r="E588" s="13"/>
    </row>
    <row r="589" spans="3:5">
      <c r="C589" s="13"/>
      <c r="D589" s="13"/>
      <c r="E589" s="13"/>
    </row>
    <row r="590" spans="3:5">
      <c r="C590" s="13"/>
      <c r="D590" s="13"/>
      <c r="E590" s="13"/>
    </row>
    <row r="591" spans="3:5">
      <c r="C591" s="13"/>
      <c r="D591" s="13"/>
      <c r="E591" s="13"/>
    </row>
    <row r="592" spans="3:5">
      <c r="C592" s="13"/>
      <c r="D592" s="13"/>
      <c r="E592" s="13"/>
    </row>
    <row r="593" spans="3:5">
      <c r="C593" s="13"/>
      <c r="D593" s="13"/>
      <c r="E593" s="13"/>
    </row>
    <row r="594" spans="3:5">
      <c r="C594" s="13"/>
      <c r="D594" s="13"/>
      <c r="E594" s="13"/>
    </row>
    <row r="595" spans="3:5">
      <c r="C595" s="13"/>
      <c r="D595" s="13"/>
      <c r="E595" s="13"/>
    </row>
    <row r="596" spans="3:5">
      <c r="C596" s="13"/>
      <c r="D596" s="13"/>
      <c r="E596" s="13"/>
    </row>
    <row r="597" spans="3:5">
      <c r="C597" s="13"/>
      <c r="D597" s="13"/>
      <c r="E597" s="13"/>
    </row>
    <row r="598" spans="3:5">
      <c r="C598" s="13"/>
      <c r="D598" s="13"/>
      <c r="E598" s="13"/>
    </row>
    <row r="599" spans="3:5">
      <c r="C599" s="13"/>
      <c r="D599" s="13"/>
      <c r="E599" s="13"/>
    </row>
    <row r="600" spans="3:5">
      <c r="C600" s="13"/>
      <c r="D600" s="13"/>
      <c r="E600" s="13"/>
    </row>
    <row r="601" spans="3:5">
      <c r="C601" s="13"/>
      <c r="D601" s="13"/>
      <c r="E601" s="13"/>
    </row>
    <row r="602" spans="3:5">
      <c r="C602" s="13"/>
      <c r="D602" s="13"/>
      <c r="E602" s="13"/>
    </row>
    <row r="603" spans="3:5">
      <c r="C603" s="13"/>
      <c r="D603" s="13"/>
      <c r="E603" s="13"/>
    </row>
    <row r="604" spans="3:5">
      <c r="C604" s="13"/>
      <c r="D604" s="13"/>
      <c r="E604" s="13"/>
    </row>
    <row r="605" spans="3:5">
      <c r="C605" s="13"/>
      <c r="D605" s="13"/>
      <c r="E605" s="13"/>
    </row>
    <row r="606" spans="3:5">
      <c r="C606" s="13"/>
      <c r="D606" s="13"/>
      <c r="E606" s="13"/>
    </row>
    <row r="607" spans="3:5">
      <c r="C607" s="13"/>
      <c r="D607" s="13"/>
      <c r="E607" s="13"/>
    </row>
    <row r="608" spans="3:5">
      <c r="C608" s="13"/>
      <c r="D608" s="13"/>
      <c r="E608" s="13"/>
    </row>
    <row r="609" spans="3:5">
      <c r="C609" s="13"/>
      <c r="D609" s="13"/>
      <c r="E609" s="13"/>
    </row>
    <row r="610" spans="3:5">
      <c r="C610" s="13"/>
      <c r="D610" s="13"/>
      <c r="E610" s="13"/>
    </row>
    <row r="611" spans="3:5">
      <c r="C611" s="13"/>
      <c r="D611" s="13"/>
      <c r="E611" s="13"/>
    </row>
    <row r="612" spans="3:5">
      <c r="C612" s="13"/>
      <c r="D612" s="13"/>
      <c r="E612" s="13"/>
    </row>
    <row r="613" spans="3:5">
      <c r="C613" s="13"/>
      <c r="D613" s="13"/>
      <c r="E613" s="13"/>
    </row>
    <row r="614" spans="3:5">
      <c r="C614" s="13"/>
      <c r="D614" s="13"/>
      <c r="E614" s="13"/>
    </row>
    <row r="615" spans="3:5">
      <c r="C615" s="13"/>
      <c r="D615" s="13"/>
      <c r="E615" s="13"/>
    </row>
    <row r="616" spans="3:5">
      <c r="C616" s="13"/>
      <c r="D616" s="13"/>
      <c r="E616" s="13"/>
    </row>
    <row r="617" spans="3:5">
      <c r="C617" s="13"/>
      <c r="D617" s="13"/>
      <c r="E617" s="13"/>
    </row>
    <row r="618" spans="3:5">
      <c r="C618" s="13"/>
      <c r="D618" s="13"/>
      <c r="E618" s="13"/>
    </row>
    <row r="619" spans="3:5">
      <c r="C619" s="13"/>
      <c r="D619" s="13"/>
      <c r="E619" s="13"/>
    </row>
    <row r="620" spans="3:5">
      <c r="C620" s="13"/>
      <c r="D620" s="13"/>
      <c r="E620" s="13"/>
    </row>
    <row r="621" spans="3:5">
      <c r="C621" s="13"/>
      <c r="D621" s="13"/>
      <c r="E621" s="13"/>
    </row>
    <row r="622" spans="3:5">
      <c r="C622" s="13"/>
      <c r="D622" s="13"/>
      <c r="E622" s="13"/>
    </row>
    <row r="623" spans="3:5">
      <c r="C623" s="13"/>
      <c r="D623" s="13"/>
      <c r="E623" s="13"/>
    </row>
    <row r="624" spans="3:5">
      <c r="C624" s="13"/>
      <c r="D624" s="13"/>
      <c r="E624" s="13"/>
    </row>
    <row r="625" spans="3:5">
      <c r="C625" s="13"/>
      <c r="D625" s="13"/>
      <c r="E625" s="13"/>
    </row>
    <row r="626" spans="3:5">
      <c r="C626" s="13"/>
      <c r="D626" s="13"/>
      <c r="E626" s="13"/>
    </row>
    <row r="627" spans="3:5">
      <c r="C627" s="13"/>
      <c r="D627" s="13"/>
      <c r="E627" s="13"/>
    </row>
    <row r="628" spans="3:5">
      <c r="C628" s="13"/>
      <c r="D628" s="13"/>
      <c r="E628" s="13"/>
    </row>
    <row r="629" spans="3:5">
      <c r="C629" s="13"/>
      <c r="D629" s="13"/>
      <c r="E629" s="13"/>
    </row>
    <row r="630" spans="3:5">
      <c r="C630" s="13"/>
      <c r="D630" s="13"/>
      <c r="E630" s="13"/>
    </row>
    <row r="631" spans="3:5">
      <c r="C631" s="13"/>
      <c r="D631" s="13"/>
      <c r="E631" s="13"/>
    </row>
    <row r="632" spans="3:5">
      <c r="C632" s="13"/>
      <c r="D632" s="13"/>
      <c r="E632" s="13"/>
    </row>
    <row r="633" spans="3:5">
      <c r="C633" s="13"/>
      <c r="D633" s="13"/>
      <c r="E633" s="13"/>
    </row>
    <row r="634" spans="3:5">
      <c r="C634" s="13"/>
      <c r="D634" s="13"/>
      <c r="E634" s="13"/>
    </row>
    <row r="635" spans="3:5">
      <c r="C635" s="13"/>
      <c r="D635" s="13"/>
      <c r="E635" s="13"/>
    </row>
    <row r="636" spans="3:5">
      <c r="C636" s="13"/>
      <c r="D636" s="13"/>
      <c r="E636" s="13"/>
    </row>
    <row r="637" spans="3:5">
      <c r="C637" s="13"/>
      <c r="D637" s="13"/>
      <c r="E637" s="13"/>
    </row>
    <row r="638" spans="3:5">
      <c r="C638" s="13"/>
      <c r="D638" s="13"/>
      <c r="E638" s="13"/>
    </row>
    <row r="639" spans="3:5">
      <c r="C639" s="13"/>
      <c r="D639" s="13"/>
      <c r="E639" s="13"/>
    </row>
    <row r="640" spans="3:5">
      <c r="C640" s="13"/>
      <c r="D640" s="13"/>
      <c r="E640" s="13"/>
    </row>
    <row r="641" spans="3:5">
      <c r="C641" s="13"/>
      <c r="D641" s="13"/>
      <c r="E641" s="13"/>
    </row>
    <row r="642" spans="3:5">
      <c r="C642" s="13"/>
      <c r="D642" s="13"/>
      <c r="E642" s="13"/>
    </row>
    <row r="643" spans="3:5">
      <c r="C643" s="13"/>
      <c r="D643" s="13"/>
      <c r="E643" s="13"/>
    </row>
    <row r="644" spans="3:5">
      <c r="C644" s="13"/>
      <c r="D644" s="13"/>
      <c r="E644" s="13"/>
    </row>
    <row r="645" spans="3:5">
      <c r="C645" s="13"/>
      <c r="D645" s="13"/>
      <c r="E645" s="13"/>
    </row>
    <row r="646" spans="3:5">
      <c r="C646" s="13"/>
      <c r="D646" s="13"/>
      <c r="E646" s="13"/>
    </row>
    <row r="647" spans="3:5">
      <c r="C647" s="13"/>
      <c r="D647" s="13"/>
      <c r="E647" s="13"/>
    </row>
    <row r="648" spans="3:5">
      <c r="C648" s="13"/>
      <c r="D648" s="13"/>
      <c r="E648" s="13"/>
    </row>
    <row r="649" spans="3:5">
      <c r="C649" s="13"/>
      <c r="D649" s="13"/>
      <c r="E649" s="13"/>
    </row>
    <row r="650" spans="3:5">
      <c r="C650" s="13"/>
      <c r="D650" s="13"/>
      <c r="E650" s="13"/>
    </row>
    <row r="651" spans="3:5">
      <c r="C651" s="13"/>
      <c r="D651" s="13"/>
      <c r="E651" s="13"/>
    </row>
    <row r="652" spans="3:5">
      <c r="C652" s="13"/>
      <c r="D652" s="13"/>
      <c r="E652" s="13"/>
    </row>
    <row r="653" spans="3:5">
      <c r="C653" s="13"/>
      <c r="D653" s="13"/>
      <c r="E653" s="13"/>
    </row>
    <row r="654" spans="3:5">
      <c r="C654" s="13"/>
      <c r="D654" s="13"/>
      <c r="E654" s="13"/>
    </row>
    <row r="655" spans="3:5">
      <c r="C655" s="13"/>
      <c r="D655" s="13"/>
      <c r="E655" s="13"/>
    </row>
    <row r="656" spans="3:5">
      <c r="C656" s="13"/>
      <c r="D656" s="13"/>
      <c r="E656" s="13"/>
    </row>
    <row r="657" spans="3:5">
      <c r="C657" s="13"/>
      <c r="D657" s="13"/>
      <c r="E657" s="13"/>
    </row>
    <row r="658" spans="3:5">
      <c r="C658" s="13"/>
      <c r="D658" s="13"/>
      <c r="E658" s="13"/>
    </row>
    <row r="659" spans="3:5">
      <c r="C659" s="13"/>
      <c r="D659" s="13"/>
      <c r="E659" s="13"/>
    </row>
    <row r="660" spans="3:5">
      <c r="C660" s="13"/>
      <c r="D660" s="13"/>
      <c r="E660" s="13"/>
    </row>
    <row r="661" spans="3:5">
      <c r="C661" s="13"/>
      <c r="D661" s="13"/>
      <c r="E661" s="13"/>
    </row>
    <row r="662" spans="3:5">
      <c r="C662" s="13"/>
      <c r="D662" s="13"/>
      <c r="E662" s="13"/>
    </row>
    <row r="663" spans="3:5">
      <c r="C663" s="13"/>
      <c r="D663" s="13"/>
      <c r="E663" s="13"/>
    </row>
    <row r="664" spans="3:5">
      <c r="C664" s="13"/>
      <c r="D664" s="13"/>
      <c r="E664" s="13"/>
    </row>
    <row r="665" spans="3:5">
      <c r="C665" s="13"/>
      <c r="D665" s="13"/>
      <c r="E665" s="13"/>
    </row>
    <row r="666" spans="3:5">
      <c r="C666" s="13"/>
      <c r="D666" s="13"/>
      <c r="E666" s="13"/>
    </row>
    <row r="667" spans="3:5">
      <c r="C667" s="13"/>
      <c r="D667" s="13"/>
      <c r="E667" s="13"/>
    </row>
    <row r="668" spans="3:5">
      <c r="C668" s="13"/>
      <c r="D668" s="13"/>
      <c r="E668" s="13"/>
    </row>
    <row r="669" spans="3:5">
      <c r="C669" s="13"/>
      <c r="D669" s="13"/>
      <c r="E669" s="13"/>
    </row>
    <row r="670" spans="3:5">
      <c r="C670" s="13"/>
      <c r="D670" s="13"/>
      <c r="E670" s="13"/>
    </row>
    <row r="671" spans="3:5">
      <c r="C671" s="13"/>
      <c r="D671" s="13"/>
      <c r="E671" s="13"/>
    </row>
    <row r="672" spans="3:5">
      <c r="C672" s="13"/>
      <c r="D672" s="13"/>
      <c r="E672" s="13"/>
    </row>
    <row r="673" spans="3:5">
      <c r="C673" s="13"/>
      <c r="D673" s="13"/>
      <c r="E673" s="13"/>
    </row>
    <row r="674" spans="3:5">
      <c r="C674" s="13"/>
      <c r="D674" s="13"/>
      <c r="E674" s="13"/>
    </row>
    <row r="675" spans="3:5">
      <c r="C675" s="13"/>
      <c r="D675" s="13"/>
      <c r="E675" s="13"/>
    </row>
    <row r="676" spans="3:5">
      <c r="C676" s="13"/>
      <c r="D676" s="13"/>
      <c r="E676" s="13"/>
    </row>
    <row r="677" spans="3:5">
      <c r="C677" s="13"/>
      <c r="D677" s="13"/>
      <c r="E677" s="13"/>
    </row>
    <row r="678" spans="3:5">
      <c r="C678" s="13"/>
      <c r="D678" s="13"/>
      <c r="E678" s="13"/>
    </row>
    <row r="679" spans="3:5">
      <c r="C679" s="13"/>
      <c r="D679" s="13"/>
      <c r="E679" s="13"/>
    </row>
    <row r="680" spans="3:5">
      <c r="C680" s="13"/>
      <c r="D680" s="13"/>
      <c r="E680" s="13"/>
    </row>
    <row r="681" spans="3:5">
      <c r="C681" s="13"/>
      <c r="D681" s="13"/>
      <c r="E681" s="13"/>
    </row>
    <row r="682" spans="3:5">
      <c r="C682" s="13"/>
      <c r="D682" s="13"/>
      <c r="E682" s="13"/>
    </row>
    <row r="683" spans="3:5">
      <c r="C683" s="13"/>
      <c r="D683" s="13"/>
      <c r="E683" s="13"/>
    </row>
    <row r="684" spans="3:5">
      <c r="C684" s="13"/>
      <c r="D684" s="13"/>
      <c r="E684" s="13"/>
    </row>
    <row r="685" spans="3:5">
      <c r="C685" s="13"/>
      <c r="D685" s="13"/>
      <c r="E685" s="13"/>
    </row>
    <row r="686" spans="3:5">
      <c r="C686" s="13"/>
      <c r="D686" s="13"/>
      <c r="E686" s="13"/>
    </row>
    <row r="687" spans="3:5">
      <c r="C687" s="13"/>
      <c r="D687" s="13"/>
      <c r="E687" s="13"/>
    </row>
    <row r="688" spans="3:5">
      <c r="C688" s="13"/>
      <c r="D688" s="13"/>
      <c r="E688" s="13"/>
    </row>
    <row r="689" spans="3:5">
      <c r="C689" s="13"/>
      <c r="D689" s="13"/>
      <c r="E689" s="13"/>
    </row>
    <row r="690" spans="3:5">
      <c r="C690" s="13"/>
      <c r="D690" s="13"/>
      <c r="E690" s="13"/>
    </row>
    <row r="691" spans="3:5">
      <c r="C691" s="13"/>
      <c r="D691" s="13"/>
      <c r="E691" s="13"/>
    </row>
    <row r="692" spans="3:5">
      <c r="C692" s="13"/>
      <c r="D692" s="13"/>
      <c r="E692" s="13"/>
    </row>
    <row r="693" spans="3:5">
      <c r="C693" s="13"/>
      <c r="D693" s="13"/>
      <c r="E693" s="13"/>
    </row>
    <row r="694" spans="3:5">
      <c r="C694" s="13"/>
      <c r="D694" s="13"/>
      <c r="E694" s="13"/>
    </row>
    <row r="695" spans="3:5">
      <c r="C695" s="13"/>
      <c r="D695" s="13"/>
      <c r="E695" s="13"/>
    </row>
    <row r="696" spans="3:5">
      <c r="C696" s="13"/>
      <c r="D696" s="13"/>
      <c r="E696" s="13"/>
    </row>
    <row r="697" spans="3:5">
      <c r="C697" s="13"/>
      <c r="D697" s="13"/>
      <c r="E697" s="13"/>
    </row>
    <row r="698" spans="3:5">
      <c r="C698" s="13"/>
      <c r="D698" s="13"/>
      <c r="E698" s="13"/>
    </row>
    <row r="699" spans="3:5">
      <c r="C699" s="13"/>
      <c r="D699" s="13"/>
      <c r="E699" s="13"/>
    </row>
    <row r="700" spans="3:5">
      <c r="C700" s="13"/>
      <c r="D700" s="13"/>
      <c r="E700" s="13"/>
    </row>
    <row r="701" spans="3:5">
      <c r="C701" s="13"/>
      <c r="D701" s="13"/>
      <c r="E701" s="13"/>
    </row>
    <row r="702" spans="3:5">
      <c r="C702" s="13"/>
      <c r="D702" s="13"/>
      <c r="E702" s="13"/>
    </row>
    <row r="703" spans="3:5">
      <c r="C703" s="13"/>
      <c r="D703" s="13"/>
      <c r="E703" s="13"/>
    </row>
    <row r="704" spans="3:5">
      <c r="C704" s="13"/>
      <c r="D704" s="13"/>
      <c r="E704" s="13"/>
    </row>
    <row r="705" spans="3:5">
      <c r="C705" s="13"/>
      <c r="D705" s="13"/>
      <c r="E705" s="13"/>
    </row>
    <row r="706" spans="3:5">
      <c r="C706" s="13"/>
      <c r="D706" s="13"/>
      <c r="E706" s="13"/>
    </row>
    <row r="707" spans="3:5">
      <c r="C707" s="13"/>
      <c r="D707" s="13"/>
      <c r="E707" s="13"/>
    </row>
    <row r="708" spans="3:5">
      <c r="C708" s="13"/>
      <c r="D708" s="13"/>
      <c r="E708" s="13"/>
    </row>
    <row r="709" spans="3:5">
      <c r="C709" s="13"/>
      <c r="D709" s="13"/>
      <c r="E709" s="13"/>
    </row>
    <row r="710" spans="3:5">
      <c r="C710" s="13"/>
      <c r="D710" s="13"/>
      <c r="E710" s="13"/>
    </row>
    <row r="711" spans="3:5">
      <c r="C711" s="13"/>
      <c r="D711" s="13"/>
      <c r="E711" s="13"/>
    </row>
    <row r="712" spans="3:5">
      <c r="C712" s="13"/>
      <c r="D712" s="13"/>
      <c r="E712" s="13"/>
    </row>
    <row r="713" spans="3:5">
      <c r="C713" s="13"/>
      <c r="D713" s="13"/>
      <c r="E713" s="13"/>
    </row>
    <row r="714" spans="3:5">
      <c r="C714" s="13"/>
      <c r="D714" s="13"/>
      <c r="E714" s="13"/>
    </row>
    <row r="715" spans="3:5">
      <c r="C715" s="13"/>
      <c r="D715" s="13"/>
      <c r="E715" s="13"/>
    </row>
    <row r="716" spans="3:5">
      <c r="C716" s="13"/>
      <c r="D716" s="13"/>
      <c r="E716" s="13"/>
    </row>
    <row r="717" spans="3:5">
      <c r="C717" s="13"/>
      <c r="D717" s="13"/>
      <c r="E717" s="13"/>
    </row>
    <row r="718" spans="3:5">
      <c r="C718" s="13"/>
      <c r="D718" s="13"/>
      <c r="E718" s="13"/>
    </row>
    <row r="719" spans="3:5">
      <c r="C719" s="13"/>
      <c r="D719" s="13"/>
      <c r="E719" s="13"/>
    </row>
    <row r="720" spans="3:5">
      <c r="C720" s="13"/>
      <c r="D720" s="13"/>
      <c r="E720" s="13"/>
    </row>
    <row r="721" spans="3:5">
      <c r="C721" s="13"/>
      <c r="D721" s="13"/>
      <c r="E721" s="13"/>
    </row>
    <row r="722" spans="3:5">
      <c r="C722" s="13"/>
      <c r="D722" s="13"/>
      <c r="E722" s="13"/>
    </row>
    <row r="723" spans="3:5">
      <c r="C723" s="13"/>
      <c r="D723" s="13"/>
      <c r="E723" s="13"/>
    </row>
    <row r="724" spans="3:5">
      <c r="C724" s="13"/>
      <c r="D724" s="13"/>
      <c r="E724" s="13"/>
    </row>
    <row r="725" spans="3:5">
      <c r="C725" s="13"/>
      <c r="D725" s="13"/>
      <c r="E725" s="13"/>
    </row>
    <row r="726" spans="3:5">
      <c r="C726" s="13"/>
      <c r="D726" s="13"/>
      <c r="E726" s="13"/>
    </row>
    <row r="727" spans="3:5">
      <c r="C727" s="13"/>
      <c r="D727" s="13"/>
      <c r="E727" s="13"/>
    </row>
    <row r="728" spans="3:5">
      <c r="C728" s="13"/>
      <c r="D728" s="13"/>
      <c r="E728" s="13"/>
    </row>
    <row r="729" spans="3:5">
      <c r="C729" s="13"/>
      <c r="D729" s="13"/>
      <c r="E729" s="13"/>
    </row>
    <row r="730" spans="3:5">
      <c r="C730" s="13"/>
      <c r="D730" s="13"/>
      <c r="E730" s="13"/>
    </row>
    <row r="731" spans="3:5">
      <c r="C731" s="13"/>
      <c r="D731" s="13"/>
      <c r="E731" s="13"/>
    </row>
    <row r="732" spans="3:5">
      <c r="C732" s="13"/>
      <c r="D732" s="13"/>
      <c r="E732" s="13"/>
    </row>
    <row r="733" spans="3:5">
      <c r="C733" s="13"/>
      <c r="D733" s="13"/>
      <c r="E733" s="13"/>
    </row>
    <row r="734" spans="3:5">
      <c r="C734" s="13"/>
      <c r="D734" s="13"/>
      <c r="E734" s="13"/>
    </row>
    <row r="735" spans="3:5">
      <c r="C735" s="13"/>
      <c r="D735" s="13"/>
      <c r="E735" s="13"/>
    </row>
    <row r="736" spans="3:5">
      <c r="C736" s="13"/>
      <c r="D736" s="13"/>
      <c r="E736" s="13"/>
    </row>
    <row r="737" spans="3:5">
      <c r="C737" s="13"/>
      <c r="D737" s="13"/>
      <c r="E737" s="13"/>
    </row>
    <row r="738" spans="3:5">
      <c r="C738" s="13"/>
      <c r="D738" s="13"/>
      <c r="E738" s="13"/>
    </row>
    <row r="739" spans="3:5">
      <c r="C739" s="13"/>
      <c r="D739" s="13"/>
      <c r="E739" s="13"/>
    </row>
    <row r="740" spans="3:5">
      <c r="C740" s="13"/>
      <c r="D740" s="13"/>
      <c r="E740" s="13"/>
    </row>
    <row r="741" spans="3:5">
      <c r="C741" s="13"/>
      <c r="D741" s="13"/>
      <c r="E741" s="13"/>
    </row>
    <row r="742" spans="3:5">
      <c r="C742" s="13"/>
      <c r="D742" s="13"/>
      <c r="E742" s="13"/>
    </row>
    <row r="743" spans="3:5">
      <c r="C743" s="13"/>
      <c r="D743" s="13"/>
      <c r="E743" s="13"/>
    </row>
    <row r="744" spans="3:5">
      <c r="C744" s="13"/>
      <c r="D744" s="13"/>
      <c r="E744" s="13"/>
    </row>
    <row r="745" spans="3:5">
      <c r="C745" s="13"/>
      <c r="D745" s="13"/>
      <c r="E745" s="13"/>
    </row>
    <row r="746" spans="3:5">
      <c r="C746" s="13"/>
      <c r="D746" s="13"/>
      <c r="E746" s="13"/>
    </row>
    <row r="747" spans="3:5">
      <c r="C747" s="13"/>
      <c r="D747" s="13"/>
      <c r="E747" s="13"/>
    </row>
    <row r="748" spans="3:5">
      <c r="C748" s="13"/>
      <c r="D748" s="13"/>
      <c r="E748" s="13"/>
    </row>
    <row r="749" spans="3:5">
      <c r="C749" s="13"/>
      <c r="D749" s="13"/>
      <c r="E749" s="13"/>
    </row>
    <row r="750" spans="3:5">
      <c r="C750" s="13"/>
      <c r="D750" s="13"/>
      <c r="E750" s="13"/>
    </row>
    <row r="751" spans="3:5">
      <c r="C751" s="13"/>
      <c r="D751" s="13"/>
      <c r="E751" s="13"/>
    </row>
    <row r="752" spans="3:5">
      <c r="C752" s="13"/>
      <c r="D752" s="13"/>
      <c r="E752" s="13"/>
    </row>
    <row r="753" spans="3:5">
      <c r="C753" s="13"/>
      <c r="D753" s="13"/>
      <c r="E753" s="13"/>
    </row>
    <row r="754" spans="3:5">
      <c r="C754" s="13"/>
      <c r="D754" s="13"/>
      <c r="E754" s="13"/>
    </row>
    <row r="755" spans="3:5">
      <c r="C755" s="13"/>
      <c r="D755" s="13"/>
      <c r="E755" s="13"/>
    </row>
    <row r="756" spans="3:5">
      <c r="C756" s="13"/>
      <c r="D756" s="13"/>
      <c r="E756" s="13"/>
    </row>
    <row r="757" spans="3:5">
      <c r="C757" s="13"/>
      <c r="D757" s="13"/>
      <c r="E757" s="13"/>
    </row>
    <row r="758" spans="3:5">
      <c r="C758" s="13"/>
      <c r="D758" s="13"/>
      <c r="E758" s="13"/>
    </row>
    <row r="759" spans="3:5">
      <c r="C759" s="13"/>
      <c r="D759" s="13"/>
      <c r="E759" s="13"/>
    </row>
    <row r="760" spans="3:5">
      <c r="C760" s="13"/>
      <c r="D760" s="13"/>
      <c r="E760" s="13"/>
    </row>
    <row r="761" spans="3:5">
      <c r="C761" s="13"/>
      <c r="D761" s="13"/>
      <c r="E761" s="13"/>
    </row>
    <row r="762" spans="3:5">
      <c r="C762" s="13"/>
      <c r="D762" s="13"/>
      <c r="E762" s="13"/>
    </row>
    <row r="763" spans="3:5">
      <c r="C763" s="13"/>
      <c r="D763" s="13"/>
      <c r="E763" s="13"/>
    </row>
    <row r="764" spans="3:5">
      <c r="C764" s="13"/>
      <c r="D764" s="13"/>
      <c r="E764" s="13"/>
    </row>
    <row r="765" spans="3:5">
      <c r="C765" s="13"/>
      <c r="D765" s="13"/>
      <c r="E765" s="13"/>
    </row>
    <row r="766" spans="3:5">
      <c r="C766" s="13"/>
      <c r="D766" s="13"/>
      <c r="E766" s="13"/>
    </row>
    <row r="767" spans="3:5">
      <c r="C767" s="13"/>
      <c r="D767" s="13"/>
      <c r="E767" s="13"/>
    </row>
    <row r="768" spans="3:5">
      <c r="C768" s="13"/>
      <c r="D768" s="13"/>
      <c r="E768" s="13"/>
    </row>
    <row r="769" spans="3:5">
      <c r="C769" s="13"/>
      <c r="D769" s="13"/>
      <c r="E769" s="13"/>
    </row>
    <row r="770" spans="3:5">
      <c r="C770" s="13"/>
      <c r="D770" s="13"/>
      <c r="E770" s="13"/>
    </row>
    <row r="771" spans="3:5">
      <c r="C771" s="13"/>
      <c r="D771" s="13"/>
      <c r="E771" s="13"/>
    </row>
    <row r="772" spans="3:5">
      <c r="C772" s="13"/>
      <c r="D772" s="13"/>
      <c r="E772" s="13"/>
    </row>
    <row r="773" spans="3:5">
      <c r="C773" s="13"/>
      <c r="D773" s="13"/>
      <c r="E773" s="13"/>
    </row>
    <row r="774" spans="3:5">
      <c r="C774" s="13"/>
      <c r="D774" s="13"/>
      <c r="E774" s="13"/>
    </row>
    <row r="775" spans="3:5">
      <c r="C775" s="13"/>
      <c r="D775" s="13"/>
      <c r="E775" s="13"/>
    </row>
    <row r="776" spans="3:5">
      <c r="C776" s="13"/>
      <c r="D776" s="13"/>
      <c r="E776" s="13"/>
    </row>
    <row r="777" spans="3:5">
      <c r="C777" s="13"/>
      <c r="D777" s="13"/>
      <c r="E777" s="13"/>
    </row>
    <row r="778" spans="3:5">
      <c r="C778" s="13"/>
      <c r="D778" s="13"/>
      <c r="E778" s="13"/>
    </row>
    <row r="779" spans="3:5">
      <c r="C779" s="13"/>
      <c r="D779" s="13"/>
      <c r="E779" s="13"/>
    </row>
    <row r="780" spans="3:5">
      <c r="C780" s="13"/>
      <c r="D780" s="13"/>
      <c r="E780" s="13"/>
    </row>
    <row r="781" spans="3:5">
      <c r="C781" s="13"/>
      <c r="D781" s="13"/>
      <c r="E781" s="13"/>
    </row>
    <row r="782" spans="3:5">
      <c r="C782" s="13"/>
      <c r="D782" s="13"/>
      <c r="E782" s="13"/>
    </row>
    <row r="783" spans="3:5">
      <c r="C783" s="13"/>
      <c r="D783" s="13"/>
      <c r="E783" s="13"/>
    </row>
    <row r="784" spans="3:5">
      <c r="C784" s="13"/>
      <c r="D784" s="13"/>
      <c r="E784" s="13"/>
    </row>
    <row r="785" spans="3:5">
      <c r="C785" s="13"/>
      <c r="D785" s="13"/>
      <c r="E785" s="13"/>
    </row>
    <row r="786" spans="3:5">
      <c r="C786" s="13"/>
      <c r="D786" s="13"/>
      <c r="E786" s="13"/>
    </row>
    <row r="787" spans="3:5">
      <c r="C787" s="13"/>
      <c r="D787" s="13"/>
      <c r="E787" s="13"/>
    </row>
    <row r="788" spans="3:5">
      <c r="C788" s="13"/>
      <c r="D788" s="13"/>
      <c r="E788" s="13"/>
    </row>
    <row r="789" spans="3:5">
      <c r="C789" s="13"/>
      <c r="D789" s="13"/>
      <c r="E789" s="13"/>
    </row>
    <row r="790" spans="3:5">
      <c r="C790" s="13"/>
      <c r="D790" s="13"/>
      <c r="E790" s="13"/>
    </row>
    <row r="791" spans="3:5">
      <c r="C791" s="13"/>
      <c r="D791" s="13"/>
      <c r="E791" s="13"/>
    </row>
    <row r="792" spans="3:5">
      <c r="C792" s="13"/>
      <c r="D792" s="13"/>
      <c r="E792" s="13"/>
    </row>
    <row r="793" spans="3:5">
      <c r="C793" s="13"/>
      <c r="D793" s="13"/>
      <c r="E793" s="13"/>
    </row>
    <row r="794" spans="3:5">
      <c r="C794" s="13"/>
      <c r="D794" s="13"/>
      <c r="E794" s="13"/>
    </row>
    <row r="795" spans="3:5">
      <c r="C795" s="13"/>
      <c r="D795" s="13"/>
      <c r="E795" s="13"/>
    </row>
    <row r="796" spans="3:5">
      <c r="C796" s="13"/>
      <c r="D796" s="13"/>
      <c r="E796" s="13"/>
    </row>
    <row r="797" spans="3:5">
      <c r="C797" s="13"/>
      <c r="D797" s="13"/>
      <c r="E797" s="13"/>
    </row>
    <row r="798" spans="3:5">
      <c r="C798" s="13"/>
      <c r="D798" s="13"/>
      <c r="E798" s="13"/>
    </row>
    <row r="799" spans="3:5">
      <c r="C799" s="13"/>
      <c r="D799" s="13"/>
      <c r="E799" s="13"/>
    </row>
    <row r="800" spans="3:5">
      <c r="C800" s="13"/>
      <c r="D800" s="13"/>
      <c r="E800" s="13"/>
    </row>
    <row r="801" spans="3:5">
      <c r="C801" s="13"/>
      <c r="D801" s="13"/>
      <c r="E801" s="13"/>
    </row>
    <row r="802" spans="3:5">
      <c r="C802" s="13"/>
      <c r="D802" s="13"/>
      <c r="E802" s="13"/>
    </row>
    <row r="803" spans="3:5">
      <c r="C803" s="13"/>
      <c r="D803" s="13"/>
      <c r="E803" s="13"/>
    </row>
    <row r="804" spans="3:5">
      <c r="C804" s="13"/>
      <c r="D804" s="13"/>
      <c r="E804" s="13"/>
    </row>
    <row r="805" spans="3:5">
      <c r="C805" s="13"/>
      <c r="D805" s="13"/>
      <c r="E805" s="13"/>
    </row>
    <row r="806" spans="3:5">
      <c r="C806" s="13"/>
      <c r="D806" s="13"/>
      <c r="E806" s="13"/>
    </row>
    <row r="807" spans="3:5">
      <c r="C807" s="13"/>
      <c r="D807" s="13"/>
      <c r="E807" s="13"/>
    </row>
    <row r="808" spans="3:5">
      <c r="C808" s="13"/>
      <c r="D808" s="13"/>
      <c r="E808" s="13"/>
    </row>
    <row r="809" spans="3:5">
      <c r="C809" s="13"/>
      <c r="D809" s="13"/>
      <c r="E809" s="13"/>
    </row>
    <row r="810" spans="3:5">
      <c r="C810" s="13"/>
      <c r="D810" s="13"/>
      <c r="E810" s="13"/>
    </row>
    <row r="811" spans="3:5">
      <c r="C811" s="13"/>
      <c r="D811" s="13"/>
      <c r="E811" s="13"/>
    </row>
    <row r="812" spans="3:5">
      <c r="C812" s="13"/>
      <c r="D812" s="13"/>
      <c r="E812" s="13"/>
    </row>
    <row r="813" spans="3:5">
      <c r="C813" s="13"/>
      <c r="D813" s="13"/>
      <c r="E813" s="13"/>
    </row>
    <row r="814" spans="3:5">
      <c r="C814" s="13"/>
      <c r="D814" s="13"/>
      <c r="E814" s="13"/>
    </row>
    <row r="815" spans="3:5">
      <c r="C815" s="13"/>
      <c r="D815" s="13"/>
      <c r="E815" s="13"/>
    </row>
    <row r="816" spans="3:5">
      <c r="C816" s="13"/>
      <c r="D816" s="13"/>
      <c r="E816" s="13"/>
    </row>
    <row r="817" spans="3:5">
      <c r="C817" s="13"/>
      <c r="D817" s="13"/>
      <c r="E817" s="13"/>
    </row>
    <row r="818" spans="3:5">
      <c r="C818" s="13"/>
      <c r="D818" s="13"/>
      <c r="E818" s="13"/>
    </row>
    <row r="819" spans="3:5">
      <c r="C819" s="13"/>
      <c r="D819" s="13"/>
      <c r="E819" s="13"/>
    </row>
    <row r="820" spans="3:5">
      <c r="C820" s="13"/>
      <c r="D820" s="13"/>
      <c r="E820" s="13"/>
    </row>
    <row r="821" spans="3:5">
      <c r="C821" s="13"/>
      <c r="D821" s="13"/>
      <c r="E821" s="13"/>
    </row>
    <row r="822" spans="3:5">
      <c r="C822" s="13"/>
      <c r="D822" s="13"/>
      <c r="E822" s="13"/>
    </row>
    <row r="823" spans="3:5">
      <c r="C823" s="13"/>
      <c r="D823" s="13"/>
      <c r="E823" s="13"/>
    </row>
    <row r="824" spans="3:5">
      <c r="C824" s="13"/>
      <c r="D824" s="13"/>
      <c r="E824" s="13"/>
    </row>
    <row r="825" spans="3:5">
      <c r="C825" s="13"/>
      <c r="D825" s="13"/>
      <c r="E825" s="13"/>
    </row>
    <row r="826" spans="3:5">
      <c r="C826" s="13"/>
      <c r="D826" s="13"/>
      <c r="E826" s="13"/>
    </row>
    <row r="827" spans="3:5">
      <c r="C827" s="13"/>
      <c r="D827" s="13"/>
      <c r="E827" s="13"/>
    </row>
    <row r="828" spans="3:5">
      <c r="C828" s="13"/>
      <c r="D828" s="13"/>
      <c r="E828" s="13"/>
    </row>
    <row r="829" spans="3:5">
      <c r="C829" s="13"/>
      <c r="D829" s="13"/>
      <c r="E829" s="13"/>
    </row>
    <row r="830" spans="3:5">
      <c r="C830" s="13"/>
      <c r="D830" s="13"/>
      <c r="E830" s="13"/>
    </row>
    <row r="831" spans="3:5">
      <c r="C831" s="13"/>
      <c r="D831" s="13"/>
      <c r="E831" s="13"/>
    </row>
    <row r="832" spans="3:5">
      <c r="C832" s="13"/>
      <c r="D832" s="13"/>
      <c r="E832" s="13"/>
    </row>
    <row r="833" spans="3:5">
      <c r="C833" s="13"/>
      <c r="D833" s="13"/>
      <c r="E833" s="13"/>
    </row>
    <row r="834" spans="3:5">
      <c r="C834" s="13"/>
      <c r="D834" s="13"/>
      <c r="E834" s="13"/>
    </row>
    <row r="835" spans="3:5">
      <c r="C835" s="13"/>
      <c r="D835" s="13"/>
      <c r="E835" s="13"/>
    </row>
    <row r="836" spans="3:5">
      <c r="C836" s="13"/>
      <c r="D836" s="13"/>
      <c r="E836" s="13"/>
    </row>
    <row r="837" spans="3:5">
      <c r="C837" s="13"/>
      <c r="D837" s="13"/>
      <c r="E837" s="13"/>
    </row>
    <row r="838" spans="3:5">
      <c r="C838" s="13"/>
      <c r="D838" s="13"/>
      <c r="E838" s="13"/>
    </row>
    <row r="839" spans="3:5">
      <c r="C839" s="13"/>
      <c r="D839" s="13"/>
      <c r="E839" s="13"/>
    </row>
    <row r="840" spans="3:5">
      <c r="C840" s="13"/>
      <c r="D840" s="13"/>
      <c r="E840" s="13"/>
    </row>
    <row r="841" spans="3:5">
      <c r="C841" s="13"/>
      <c r="D841" s="13"/>
      <c r="E841" s="13"/>
    </row>
    <row r="842" spans="3:5">
      <c r="C842" s="13"/>
      <c r="D842" s="13"/>
      <c r="E842" s="13"/>
    </row>
    <row r="843" spans="3:5">
      <c r="C843" s="13"/>
      <c r="D843" s="13"/>
      <c r="E843" s="13"/>
    </row>
    <row r="844" spans="3:5">
      <c r="C844" s="13"/>
      <c r="D844" s="13"/>
      <c r="E844" s="13"/>
    </row>
    <row r="845" spans="3:5">
      <c r="C845" s="13"/>
      <c r="D845" s="13"/>
      <c r="E845" s="13"/>
    </row>
    <row r="846" spans="3:5">
      <c r="C846" s="13"/>
      <c r="D846" s="13"/>
      <c r="E846" s="13"/>
    </row>
    <row r="847" spans="3:5">
      <c r="C847" s="13"/>
      <c r="D847" s="13"/>
      <c r="E847" s="13"/>
    </row>
    <row r="848" spans="3:5">
      <c r="C848" s="13"/>
      <c r="D848" s="13"/>
      <c r="E848" s="13"/>
    </row>
    <row r="849" spans="3:5">
      <c r="C849" s="13"/>
      <c r="D849" s="13"/>
      <c r="E849" s="13"/>
    </row>
    <row r="850" spans="3:5">
      <c r="C850" s="13"/>
      <c r="D850" s="13"/>
      <c r="E850" s="13"/>
    </row>
    <row r="851" spans="3:5">
      <c r="C851" s="13"/>
      <c r="D851" s="13"/>
      <c r="E851" s="13"/>
    </row>
    <row r="852" spans="3:5">
      <c r="C852" s="13"/>
      <c r="D852" s="13"/>
      <c r="E852" s="13"/>
    </row>
    <row r="853" spans="3:5">
      <c r="C853" s="13"/>
      <c r="D853" s="13"/>
      <c r="E853" s="13"/>
    </row>
    <row r="854" spans="3:5">
      <c r="C854" s="13"/>
      <c r="D854" s="13"/>
      <c r="E854" s="13"/>
    </row>
    <row r="855" spans="3:5">
      <c r="C855" s="13"/>
      <c r="D855" s="13"/>
      <c r="E855" s="13"/>
    </row>
    <row r="856" spans="3:5">
      <c r="C856" s="13"/>
      <c r="D856" s="13"/>
      <c r="E856" s="13"/>
    </row>
    <row r="857" spans="3:5">
      <c r="C857" s="13"/>
      <c r="D857" s="13"/>
      <c r="E857" s="13"/>
    </row>
    <row r="858" spans="3:5">
      <c r="C858" s="13"/>
      <c r="D858" s="13"/>
      <c r="E858" s="13"/>
    </row>
    <row r="859" spans="3:5">
      <c r="C859" s="13"/>
      <c r="D859" s="13"/>
      <c r="E859" s="13"/>
    </row>
    <row r="860" spans="3:5">
      <c r="C860" s="13"/>
      <c r="D860" s="13"/>
      <c r="E860" s="13"/>
    </row>
    <row r="861" spans="3:5">
      <c r="C861" s="13"/>
      <c r="D861" s="13"/>
      <c r="E861" s="13"/>
    </row>
    <row r="862" spans="3:5">
      <c r="C862" s="13"/>
      <c r="D862" s="13"/>
      <c r="E862" s="13"/>
    </row>
    <row r="863" spans="3:5">
      <c r="C863" s="13"/>
      <c r="D863" s="13"/>
      <c r="E863" s="13"/>
    </row>
    <row r="864" spans="3:5">
      <c r="C864" s="13"/>
      <c r="D864" s="13"/>
      <c r="E864" s="13"/>
    </row>
    <row r="865" spans="3:5">
      <c r="C865" s="13"/>
      <c r="D865" s="13"/>
      <c r="E865" s="13"/>
    </row>
    <row r="866" spans="3:5">
      <c r="C866" s="13"/>
      <c r="D866" s="13"/>
      <c r="E866" s="13"/>
    </row>
    <row r="867" spans="3:5">
      <c r="C867" s="13"/>
      <c r="D867" s="13"/>
      <c r="E867" s="13"/>
    </row>
    <row r="868" spans="3:5">
      <c r="C868" s="13"/>
      <c r="D868" s="13"/>
      <c r="E868" s="13"/>
    </row>
    <row r="869" spans="3:5">
      <c r="C869" s="13"/>
      <c r="D869" s="13"/>
      <c r="E869" s="13"/>
    </row>
    <row r="870" spans="3:5">
      <c r="C870" s="13"/>
      <c r="D870" s="13"/>
      <c r="E870" s="13"/>
    </row>
    <row r="871" spans="3:5">
      <c r="C871" s="13"/>
      <c r="D871" s="13"/>
      <c r="E871" s="13"/>
    </row>
    <row r="872" spans="3:5">
      <c r="C872" s="13"/>
      <c r="D872" s="13"/>
      <c r="E872" s="13"/>
    </row>
    <row r="873" spans="3:5">
      <c r="C873" s="13"/>
      <c r="D873" s="13"/>
      <c r="E873" s="13"/>
    </row>
    <row r="874" spans="3:5">
      <c r="C874" s="13"/>
      <c r="D874" s="13"/>
      <c r="E874" s="13"/>
    </row>
    <row r="875" spans="3:5">
      <c r="C875" s="13"/>
      <c r="D875" s="13"/>
      <c r="E875" s="13"/>
    </row>
    <row r="876" spans="3:5">
      <c r="C876" s="13"/>
      <c r="D876" s="13"/>
      <c r="E876" s="13"/>
    </row>
    <row r="877" spans="3:5">
      <c r="C877" s="13"/>
      <c r="D877" s="13"/>
      <c r="E877" s="13"/>
    </row>
    <row r="878" spans="3:5">
      <c r="C878" s="13"/>
      <c r="D878" s="13"/>
      <c r="E878" s="13"/>
    </row>
    <row r="879" spans="3:5">
      <c r="C879" s="13"/>
      <c r="D879" s="13"/>
      <c r="E879" s="13"/>
    </row>
    <row r="880" spans="3:5">
      <c r="C880" s="13"/>
      <c r="D880" s="13"/>
      <c r="E880" s="13"/>
    </row>
    <row r="881" spans="3:5">
      <c r="C881" s="13"/>
      <c r="D881" s="13"/>
      <c r="E881" s="13"/>
    </row>
    <row r="882" spans="3:5">
      <c r="C882" s="13"/>
      <c r="D882" s="13"/>
      <c r="E882" s="13"/>
    </row>
    <row r="883" spans="3:5">
      <c r="C883" s="13"/>
      <c r="D883" s="13"/>
      <c r="E883" s="13"/>
    </row>
    <row r="884" spans="3:5">
      <c r="C884" s="13"/>
      <c r="D884" s="13"/>
      <c r="E884" s="13"/>
    </row>
    <row r="885" spans="3:5">
      <c r="C885" s="13"/>
      <c r="D885" s="13"/>
      <c r="E885" s="13"/>
    </row>
    <row r="886" spans="3:5">
      <c r="C886" s="13"/>
      <c r="D886" s="13"/>
      <c r="E886" s="13"/>
    </row>
    <row r="887" spans="3:5">
      <c r="C887" s="13"/>
      <c r="D887" s="13"/>
      <c r="E887" s="13"/>
    </row>
    <row r="888" spans="3:5">
      <c r="C888" s="13"/>
      <c r="D888" s="13"/>
      <c r="E888" s="13"/>
    </row>
    <row r="889" spans="3:5">
      <c r="C889" s="13"/>
      <c r="D889" s="13"/>
      <c r="E889" s="13"/>
    </row>
    <row r="890" spans="3:5">
      <c r="C890" s="13"/>
      <c r="D890" s="13"/>
      <c r="E890" s="13"/>
    </row>
    <row r="891" spans="3:5">
      <c r="C891" s="13"/>
      <c r="D891" s="13"/>
      <c r="E891" s="13"/>
    </row>
    <row r="892" spans="3:5">
      <c r="C892" s="13"/>
      <c r="D892" s="13"/>
      <c r="E892" s="13"/>
    </row>
    <row r="893" spans="3:5">
      <c r="C893" s="13"/>
      <c r="D893" s="13"/>
      <c r="E893" s="13"/>
    </row>
    <row r="894" spans="3:5">
      <c r="C894" s="13"/>
      <c r="D894" s="13"/>
      <c r="E894" s="13"/>
    </row>
    <row r="895" spans="3:5">
      <c r="C895" s="13"/>
      <c r="D895" s="13"/>
      <c r="E895" s="13"/>
    </row>
    <row r="896" spans="3:5">
      <c r="C896" s="13"/>
      <c r="D896" s="13"/>
      <c r="E896" s="13"/>
    </row>
    <row r="897" spans="3:5">
      <c r="C897" s="13"/>
      <c r="D897" s="13"/>
      <c r="E897" s="13"/>
    </row>
    <row r="898" spans="3:5">
      <c r="C898" s="13"/>
      <c r="D898" s="13"/>
      <c r="E898" s="13"/>
    </row>
    <row r="899" spans="3:5">
      <c r="C899" s="13"/>
      <c r="D899" s="13"/>
      <c r="E899" s="13"/>
    </row>
    <row r="900" spans="3:5">
      <c r="C900" s="13"/>
      <c r="D900" s="13"/>
      <c r="E900" s="13"/>
    </row>
    <row r="901" spans="3:5">
      <c r="C901" s="13"/>
      <c r="D901" s="13"/>
      <c r="E901" s="13"/>
    </row>
    <row r="902" spans="3:5">
      <c r="C902" s="13"/>
      <c r="D902" s="13"/>
      <c r="E902" s="13"/>
    </row>
    <row r="903" spans="3:5">
      <c r="C903" s="13"/>
      <c r="D903" s="13"/>
      <c r="E903" s="13"/>
    </row>
    <row r="904" spans="3:5">
      <c r="C904" s="13"/>
      <c r="D904" s="13"/>
      <c r="E904" s="13"/>
    </row>
    <row r="905" spans="3:5">
      <c r="C905" s="13"/>
      <c r="D905" s="13"/>
      <c r="E905" s="13"/>
    </row>
    <row r="906" spans="3:5">
      <c r="C906" s="13"/>
      <c r="D906" s="13"/>
      <c r="E906" s="13"/>
    </row>
    <row r="907" spans="3:5">
      <c r="C907" s="13"/>
      <c r="D907" s="13"/>
      <c r="E907" s="13"/>
    </row>
    <row r="908" spans="3:5">
      <c r="C908" s="13"/>
      <c r="D908" s="13"/>
      <c r="E908" s="13"/>
    </row>
    <row r="909" spans="3:5">
      <c r="C909" s="13"/>
      <c r="D909" s="13"/>
      <c r="E909" s="13"/>
    </row>
    <row r="910" spans="3:5">
      <c r="C910" s="13"/>
      <c r="D910" s="13"/>
      <c r="E910" s="13"/>
    </row>
    <row r="911" spans="3:5">
      <c r="C911" s="13"/>
      <c r="D911" s="13"/>
      <c r="E911" s="13"/>
    </row>
    <row r="912" spans="3:5">
      <c r="C912" s="13"/>
      <c r="D912" s="13"/>
      <c r="E912" s="13"/>
    </row>
    <row r="913" spans="3:5">
      <c r="C913" s="13"/>
      <c r="D913" s="13"/>
      <c r="E913" s="13"/>
    </row>
    <row r="914" spans="3:5">
      <c r="C914" s="13"/>
      <c r="D914" s="13"/>
      <c r="E914" s="13"/>
    </row>
    <row r="915" spans="3:5">
      <c r="C915" s="13"/>
      <c r="D915" s="13"/>
      <c r="E915" s="13"/>
    </row>
    <row r="916" spans="3:5">
      <c r="C916" s="13"/>
      <c r="D916" s="13"/>
      <c r="E916" s="13"/>
    </row>
    <row r="917" spans="3:5">
      <c r="C917" s="13"/>
      <c r="D917" s="13"/>
      <c r="E917" s="13"/>
    </row>
    <row r="918" spans="3:5">
      <c r="C918" s="13"/>
      <c r="D918" s="13"/>
      <c r="E918" s="13"/>
    </row>
    <row r="919" spans="3:5">
      <c r="C919" s="13"/>
      <c r="D919" s="13"/>
      <c r="E919" s="13"/>
    </row>
    <row r="920" spans="3:5">
      <c r="C920" s="13"/>
      <c r="D920" s="13"/>
      <c r="E920" s="13"/>
    </row>
    <row r="921" spans="3:5">
      <c r="C921" s="13"/>
      <c r="D921" s="13"/>
      <c r="E921" s="13"/>
    </row>
    <row r="922" spans="3:5">
      <c r="C922" s="13"/>
      <c r="D922" s="13"/>
      <c r="E922" s="13"/>
    </row>
    <row r="923" spans="3:5">
      <c r="C923" s="13"/>
      <c r="D923" s="13"/>
      <c r="E923" s="13"/>
    </row>
    <row r="924" spans="3:5">
      <c r="C924" s="13"/>
      <c r="D924" s="13"/>
      <c r="E924" s="13"/>
    </row>
    <row r="925" spans="3:5">
      <c r="C925" s="13"/>
      <c r="D925" s="13"/>
      <c r="E925" s="13"/>
    </row>
    <row r="926" spans="3:5">
      <c r="C926" s="13"/>
      <c r="D926" s="13"/>
      <c r="E926" s="13"/>
    </row>
    <row r="927" spans="3:5">
      <c r="C927" s="13"/>
      <c r="D927" s="13"/>
      <c r="E927" s="13"/>
    </row>
    <row r="928" spans="3:5">
      <c r="C928" s="13"/>
      <c r="D928" s="13"/>
      <c r="E928" s="13"/>
    </row>
    <row r="929" spans="3:5">
      <c r="C929" s="13"/>
      <c r="D929" s="13"/>
      <c r="E929" s="13"/>
    </row>
    <row r="930" spans="3:5">
      <c r="C930" s="13"/>
      <c r="D930" s="13"/>
      <c r="E930" s="13"/>
    </row>
    <row r="931" spans="3:5">
      <c r="C931" s="13"/>
      <c r="D931" s="13"/>
      <c r="E931" s="13"/>
    </row>
    <row r="932" spans="3:5">
      <c r="C932" s="13"/>
      <c r="D932" s="13"/>
      <c r="E932" s="13"/>
    </row>
    <row r="933" spans="3:5">
      <c r="C933" s="13"/>
      <c r="D933" s="13"/>
      <c r="E933" s="13"/>
    </row>
    <row r="934" spans="3:5">
      <c r="C934" s="13"/>
      <c r="D934" s="13"/>
      <c r="E934" s="13"/>
    </row>
    <row r="935" spans="3:5">
      <c r="C935" s="13"/>
      <c r="D935" s="13"/>
      <c r="E935" s="13"/>
    </row>
    <row r="936" spans="3:5">
      <c r="C936" s="13"/>
      <c r="D936" s="13"/>
      <c r="E936" s="13"/>
    </row>
    <row r="937" spans="3:5">
      <c r="C937" s="13"/>
      <c r="D937" s="13"/>
      <c r="E937" s="13"/>
    </row>
    <row r="938" spans="3:5">
      <c r="C938" s="13"/>
      <c r="D938" s="13"/>
      <c r="E938" s="13"/>
    </row>
    <row r="939" spans="3:5">
      <c r="C939" s="13"/>
      <c r="D939" s="13"/>
      <c r="E939" s="13"/>
    </row>
    <row r="940" spans="3:5">
      <c r="C940" s="13"/>
      <c r="D940" s="13"/>
      <c r="E940" s="13"/>
    </row>
    <row r="941" spans="3:5">
      <c r="C941" s="13"/>
      <c r="D941" s="13"/>
      <c r="E941" s="13"/>
    </row>
    <row r="942" spans="3:5">
      <c r="C942" s="13"/>
      <c r="D942" s="13"/>
      <c r="E942" s="13"/>
    </row>
    <row r="943" spans="3:5">
      <c r="C943" s="13"/>
      <c r="D943" s="13"/>
      <c r="E943" s="13"/>
    </row>
    <row r="944" spans="3:5">
      <c r="C944" s="13"/>
      <c r="D944" s="13"/>
      <c r="E944" s="13"/>
    </row>
    <row r="945" spans="3:5">
      <c r="C945" s="13"/>
      <c r="D945" s="13"/>
      <c r="E945" s="13"/>
    </row>
    <row r="946" spans="3:5">
      <c r="C946" s="13"/>
      <c r="D946" s="13"/>
      <c r="E946" s="13"/>
    </row>
    <row r="947" spans="3:5">
      <c r="C947" s="13"/>
      <c r="D947" s="13"/>
      <c r="E947" s="13"/>
    </row>
    <row r="948" spans="3:5">
      <c r="C948" s="13"/>
      <c r="D948" s="13"/>
      <c r="E948" s="13"/>
    </row>
    <row r="949" spans="3:5">
      <c r="C949" s="13"/>
      <c r="D949" s="13"/>
      <c r="E949" s="13"/>
    </row>
    <row r="950" spans="3:5">
      <c r="C950" s="13"/>
      <c r="D950" s="13"/>
      <c r="E950" s="13"/>
    </row>
    <row r="951" spans="3:5">
      <c r="C951" s="13"/>
      <c r="D951" s="13"/>
      <c r="E951" s="13"/>
    </row>
    <row r="952" spans="3:5">
      <c r="C952" s="13"/>
      <c r="D952" s="13"/>
      <c r="E952" s="13"/>
    </row>
    <row r="953" spans="3:5">
      <c r="C953" s="13"/>
      <c r="D953" s="13"/>
      <c r="E953" s="13"/>
    </row>
    <row r="954" spans="3:5">
      <c r="C954" s="13"/>
      <c r="D954" s="13"/>
      <c r="E954" s="13"/>
    </row>
    <row r="955" spans="3:5">
      <c r="C955" s="13"/>
      <c r="D955" s="13"/>
      <c r="E955" s="13"/>
    </row>
    <row r="956" spans="3:5">
      <c r="C956" s="13"/>
      <c r="D956" s="13"/>
      <c r="E956" s="13"/>
    </row>
    <row r="957" spans="3:5">
      <c r="C957" s="13"/>
      <c r="D957" s="13"/>
      <c r="E957" s="13"/>
    </row>
    <row r="958" spans="3:5">
      <c r="C958" s="13"/>
      <c r="D958" s="13"/>
      <c r="E958" s="13"/>
    </row>
    <row r="959" spans="3:5">
      <c r="C959" s="13"/>
      <c r="D959" s="13"/>
      <c r="E959" s="13"/>
    </row>
    <row r="960" spans="3:5">
      <c r="C960" s="13"/>
      <c r="D960" s="13"/>
      <c r="E960" s="13"/>
    </row>
    <row r="961" spans="3:5">
      <c r="C961" s="13"/>
      <c r="D961" s="13"/>
      <c r="E961" s="13"/>
    </row>
    <row r="962" spans="3:5">
      <c r="C962" s="13"/>
      <c r="D962" s="13"/>
      <c r="E962" s="13"/>
    </row>
    <row r="963" spans="3:5">
      <c r="C963" s="13"/>
      <c r="D963" s="13"/>
      <c r="E963" s="13"/>
    </row>
    <row r="964" spans="3:5">
      <c r="C964" s="13"/>
      <c r="D964" s="13"/>
      <c r="E964" s="13"/>
    </row>
    <row r="965" spans="3:5">
      <c r="C965" s="13"/>
      <c r="D965" s="13"/>
      <c r="E965" s="13"/>
    </row>
    <row r="966" spans="3:5">
      <c r="C966" s="13"/>
      <c r="D966" s="13"/>
      <c r="E966" s="13"/>
    </row>
    <row r="967" spans="3:5">
      <c r="C967" s="13"/>
      <c r="D967" s="13"/>
      <c r="E967" s="13"/>
    </row>
    <row r="968" spans="3:5">
      <c r="C968" s="13"/>
      <c r="D968" s="13"/>
      <c r="E968" s="13"/>
    </row>
    <row r="969" spans="3:5">
      <c r="C969" s="13"/>
      <c r="D969" s="13"/>
      <c r="E969" s="13"/>
    </row>
    <row r="970" spans="3:5">
      <c r="C970" s="13"/>
      <c r="D970" s="13"/>
      <c r="E970" s="13"/>
    </row>
    <row r="971" spans="3:5">
      <c r="C971" s="13"/>
      <c r="D971" s="13"/>
      <c r="E971" s="13"/>
    </row>
    <row r="972" spans="3:5">
      <c r="C972" s="13"/>
      <c r="D972" s="13"/>
      <c r="E972" s="13"/>
    </row>
    <row r="973" spans="3:5">
      <c r="C973" s="13"/>
      <c r="D973" s="13"/>
      <c r="E973" s="13"/>
    </row>
    <row r="974" spans="3:5">
      <c r="C974" s="13"/>
      <c r="D974" s="13"/>
      <c r="E974" s="13"/>
    </row>
    <row r="975" spans="3:5">
      <c r="C975" s="13"/>
      <c r="D975" s="13"/>
      <c r="E975" s="13"/>
    </row>
    <row r="976" spans="3:5">
      <c r="C976" s="13"/>
      <c r="D976" s="13"/>
      <c r="E976" s="13"/>
    </row>
    <row r="977" spans="3:5">
      <c r="C977" s="13"/>
      <c r="D977" s="13"/>
      <c r="E977" s="13"/>
    </row>
    <row r="978" spans="3:5">
      <c r="C978" s="13"/>
      <c r="D978" s="13"/>
      <c r="E978" s="13"/>
    </row>
    <row r="979" spans="3:5">
      <c r="C979" s="13"/>
      <c r="D979" s="13"/>
      <c r="E979" s="13"/>
    </row>
    <row r="980" spans="3:5">
      <c r="C980" s="13"/>
      <c r="D980" s="13"/>
      <c r="E980" s="13"/>
    </row>
    <row r="981" spans="3:5">
      <c r="C981" s="13"/>
      <c r="D981" s="13"/>
      <c r="E981" s="13"/>
    </row>
    <row r="982" spans="3:5">
      <c r="C982" s="13"/>
      <c r="D982" s="13"/>
      <c r="E982" s="13"/>
    </row>
    <row r="983" spans="3:5">
      <c r="C983" s="13"/>
      <c r="D983" s="13"/>
      <c r="E983" s="13"/>
    </row>
    <row r="984" spans="3:5">
      <c r="C984" s="13"/>
      <c r="D984" s="13"/>
      <c r="E984" s="13"/>
    </row>
    <row r="985" spans="3:5">
      <c r="C985" s="13"/>
      <c r="D985" s="13"/>
      <c r="E985" s="13"/>
    </row>
    <row r="986" spans="3:5">
      <c r="C986" s="13"/>
      <c r="D986" s="13"/>
      <c r="E986" s="13"/>
    </row>
    <row r="987" spans="3:5">
      <c r="C987" s="13"/>
      <c r="D987" s="13"/>
      <c r="E987" s="13"/>
    </row>
    <row r="988" spans="3:5">
      <c r="C988" s="13"/>
      <c r="D988" s="13"/>
      <c r="E988" s="13"/>
    </row>
    <row r="989" spans="3:5">
      <c r="C989" s="13"/>
      <c r="D989" s="13"/>
      <c r="E989" s="13"/>
    </row>
    <row r="990" spans="3:5">
      <c r="C990" s="13"/>
      <c r="D990" s="13"/>
      <c r="E990" s="13"/>
    </row>
    <row r="991" spans="3:5">
      <c r="C991" s="13"/>
      <c r="D991" s="13"/>
      <c r="E991" s="13"/>
    </row>
    <row r="992" spans="3:5">
      <c r="C992" s="13"/>
      <c r="D992" s="13"/>
      <c r="E992" s="13"/>
    </row>
    <row r="993" spans="3:5">
      <c r="C993" s="13"/>
      <c r="D993" s="13"/>
      <c r="E993" s="13"/>
    </row>
    <row r="994" spans="3:5">
      <c r="C994" s="13"/>
      <c r="D994" s="13"/>
      <c r="E994" s="13"/>
    </row>
    <row r="995" spans="3:5">
      <c r="C995" s="13"/>
      <c r="D995" s="13"/>
      <c r="E995" s="13"/>
    </row>
    <row r="996" spans="3:5">
      <c r="C996" s="13"/>
      <c r="D996" s="13"/>
      <c r="E996" s="13"/>
    </row>
    <row r="997" spans="3:5">
      <c r="C997" s="13"/>
      <c r="D997" s="13"/>
      <c r="E997" s="13"/>
    </row>
    <row r="998" spans="3:5">
      <c r="C998" s="13"/>
      <c r="D998" s="13"/>
      <c r="E998" s="13"/>
    </row>
    <row r="999" spans="3:5">
      <c r="C999" s="13"/>
      <c r="D999" s="13"/>
      <c r="E999" s="13"/>
    </row>
    <row r="1000" spans="3:5">
      <c r="C1000" s="13"/>
      <c r="D1000" s="13"/>
      <c r="E1000" s="13"/>
    </row>
    <row r="1001" spans="3:5">
      <c r="C1001" s="13"/>
      <c r="D1001" s="13"/>
      <c r="E1001" s="13"/>
    </row>
  </sheetData>
  <pageMargins left="0.699306" right="0.69930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1" sqref="A1"/>
    </sheetView>
  </sheetViews>
  <sheetFormatPr defaultColWidth="9" defaultRowHeight="13.5"/>
  <sheetData>
    <row r="1" spans="1:1">
      <c r="A1" t="s">
        <v>216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6" right="0.69930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天天向上</cp:lastModifiedBy>
  <dcterms:created xsi:type="dcterms:W3CDTF">2026-09-04T09:36:00Z</dcterms:created>
  <dcterms:modified xsi:type="dcterms:W3CDTF">2026-09-11T01:23:05Z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B21AF0331E71453089E676E2C8CF83C1_12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