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0" windowHeight="0" activeTab="2"/>
  </bookViews>
  <sheets>
    <sheet name="【A】" sheetId="2" r:id="rId1"/>
    <sheet name="【B职务】" sheetId="3" r:id="rId2"/>
    <sheet name="【B特殊】" sheetId="4" r:id="rId3"/>
    <sheet name="【C】" sheetId="5" r:id="rId4"/>
    <sheet name="字典" sheetId="6" r:id="rId5" state="veryHidden"/>
  </sheets>
  <definedNames/>
  <calcPr calcId="191029"/>
</workbook>
</file>

<file path=xl/sharedStrings.xml><?xml version="1.0" encoding="utf-8"?>
<sst xmlns="http://schemas.openxmlformats.org/spreadsheetml/2006/main" uniqueCount="296" count="296">
  <si>
    <t>学号</t>
  </si>
  <si>
    <t>姓名</t>
  </si>
  <si>
    <t>A</t>
  </si>
  <si>
    <t>科目</t>
  </si>
  <si>
    <t>康复功能评定学</t>
  </si>
  <si>
    <t>运动治疗学</t>
  </si>
  <si>
    <t>作业治疗学</t>
  </si>
  <si>
    <t>临床康复学</t>
  </si>
  <si>
    <t>物理因子治疗学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</si>
  <si>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</si>
  <si>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</si>
  <si>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</si>
  <si>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</si>
  <si>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</si>
  <si>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</si>
  <si>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</si>
  <si>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</si>
  <si>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</si>
  <si>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</si>
  <si>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</si>
  <si>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</si>
  <si>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</si>
  <si>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王舒雅</t>
  </si>
  <si>
    <t>得分</t>
  </si>
  <si>
    <t>1.将学号、姓名复制到对应的列。不限顺序。</t>
  </si>
  <si>
    <t>马丽茹</t>
  </si>
  <si>
    <t>2.将赋分与得分填到对应的绿色位置。</t>
  </si>
  <si>
    <t>安佳鑫</t>
  </si>
  <si>
    <t>3.密码123</t>
  </si>
  <si>
    <t>张芷圆</t>
  </si>
  <si>
    <t>4.1000条以内</t>
  </si>
  <si>
    <t>雷静</t>
  </si>
  <si>
    <t>黄佳</t>
  </si>
  <si>
    <t>纪静怡</t>
  </si>
  <si>
    <t>陈致彤</t>
  </si>
  <si>
    <t>朱小冉</t>
  </si>
  <si>
    <t>王格</t>
  </si>
  <si>
    <t>孙佳佳</t>
  </si>
  <si>
    <t>平丽凡</t>
  </si>
  <si>
    <t>于巧蕾</t>
  </si>
  <si>
    <t>喻梦钦</t>
  </si>
  <si>
    <t>张欣雨</t>
  </si>
  <si>
    <t>李雅曼</t>
  </si>
  <si>
    <t>郭静</t>
  </si>
  <si>
    <t>何佳音</t>
  </si>
  <si>
    <t>牛云云</t>
  </si>
  <si>
    <t>彭博</t>
  </si>
  <si>
    <t>赵嘉伟</t>
  </si>
  <si>
    <t>尤凯华</t>
  </si>
  <si>
    <t>闵智奥</t>
  </si>
  <si>
    <t>李姝文</t>
  </si>
  <si>
    <t>谢培奇</t>
  </si>
  <si>
    <t>陈原</t>
  </si>
  <si>
    <t>祝梓畅</t>
  </si>
  <si>
    <t>林文阳</t>
  </si>
  <si>
    <t>牛贺祥</t>
  </si>
  <si>
    <t>陈嘉梁</t>
  </si>
  <si>
    <t>梁静</t>
  </si>
  <si>
    <t>康梦婷</t>
  </si>
  <si>
    <t>关静</t>
  </si>
  <si>
    <t>王寒雪</t>
  </si>
  <si>
    <t>李涵冰</t>
  </si>
  <si>
    <t>王怡丹</t>
  </si>
  <si>
    <t>刘智慧</t>
  </si>
  <si>
    <t>李晶莹</t>
  </si>
  <si>
    <t>彭辛纽</t>
  </si>
  <si>
    <t>许冰一</t>
  </si>
  <si>
    <t>陈海莎</t>
  </si>
  <si>
    <t>李美可</t>
  </si>
  <si>
    <t>闫玫谕</t>
  </si>
  <si>
    <t>温雨莹</t>
  </si>
  <si>
    <t>李会佳</t>
  </si>
  <si>
    <t>常璐瑶</t>
  </si>
  <si>
    <t>李梦佳</t>
  </si>
  <si>
    <t>陈妺</t>
  </si>
  <si>
    <t>刘慧欣</t>
  </si>
  <si>
    <t>鲁俊丽</t>
  </si>
  <si>
    <t>张玲菲</t>
  </si>
  <si>
    <t>陈旭</t>
  </si>
  <si>
    <t>徐路通</t>
  </si>
  <si>
    <t>0[缓考]</t>
  </si>
  <si>
    <t>潘永杰</t>
  </si>
  <si>
    <t>韩佩哲</t>
  </si>
  <si>
    <t>王有苗</t>
  </si>
  <si>
    <t>乔龙浩</t>
  </si>
  <si>
    <t>齐远博</t>
  </si>
  <si>
    <t>李璟琪</t>
  </si>
  <si>
    <t>王明龙</t>
  </si>
  <si>
    <t>孟柯宇</t>
  </si>
  <si>
    <t>吴靖怡</t>
  </si>
  <si>
    <t>冯乐宜</t>
  </si>
  <si>
    <t>李美玲</t>
  </si>
  <si>
    <t>陈雨鑫</t>
  </si>
  <si>
    <t>温方可</t>
  </si>
  <si>
    <t>王鑫炀</t>
  </si>
  <si>
    <t>屈汶娇</t>
  </si>
  <si>
    <t>鞠佳玉</t>
  </si>
  <si>
    <t>高晓斌</t>
  </si>
  <si>
    <t>贺涵蕊</t>
  </si>
  <si>
    <t>李娜英</t>
  </si>
  <si>
    <t>陈文静</t>
  </si>
  <si>
    <t>汤朋</t>
  </si>
  <si>
    <t>吴宇晗</t>
  </si>
  <si>
    <t>李宁</t>
  </si>
  <si>
    <t>李淑英</t>
  </si>
  <si>
    <t>孙雨柔</t>
  </si>
  <si>
    <t>顾冉冉</t>
  </si>
  <si>
    <t>朱泓煜</t>
  </si>
  <si>
    <t>李英</t>
  </si>
  <si>
    <t>尚文博</t>
  </si>
  <si>
    <t>谢佳豪</t>
  </si>
  <si>
    <t>李宗霖</t>
  </si>
  <si>
    <t>杨浩</t>
  </si>
  <si>
    <t>刘恒劭</t>
  </si>
  <si>
    <t>杜晨瑞</t>
  </si>
  <si>
    <t>张继恒</t>
  </si>
  <si>
    <t>刘金鹤</t>
  </si>
  <si>
    <t>常成坤</t>
  </si>
  <si>
    <t>郭家硕</t>
  </si>
  <si>
    <t>吴颖睿</t>
  </si>
  <si>
    <t>牛梦瑶</t>
  </si>
  <si>
    <t>雷薪莉</t>
  </si>
  <si>
    <t>郭甜</t>
  </si>
  <si>
    <t>胡衷毓</t>
  </si>
  <si>
    <t>张锐</t>
  </si>
  <si>
    <t>闫思雨</t>
  </si>
  <si>
    <t>崔梦圆</t>
  </si>
  <si>
    <t>遆永资</t>
  </si>
  <si>
    <t>李美涵</t>
  </si>
  <si>
    <t>吴光丽</t>
  </si>
  <si>
    <t>刘亚子</t>
  </si>
  <si>
    <t>李晓雅</t>
  </si>
  <si>
    <t>贾僮僮</t>
  </si>
  <si>
    <t>王佳鑫</t>
  </si>
  <si>
    <t>于海璐</t>
  </si>
  <si>
    <t>杨梦晴</t>
  </si>
  <si>
    <t>韩旭晴</t>
  </si>
  <si>
    <t>吴瑜桐</t>
  </si>
  <si>
    <t>宋远航</t>
  </si>
  <si>
    <t>刘博</t>
  </si>
  <si>
    <t>高秉坤</t>
  </si>
  <si>
    <t>陈永旭</t>
  </si>
  <si>
    <t>王炜</t>
  </si>
  <si>
    <t>尚新涛</t>
  </si>
  <si>
    <t>张释珑</t>
  </si>
  <si>
    <t>刘金豪</t>
  </si>
  <si>
    <t>宋昭含</t>
  </si>
  <si>
    <t>杨霖鑫</t>
  </si>
  <si>
    <t>李昌昊</t>
  </si>
  <si>
    <t>高甜甜</t>
  </si>
  <si>
    <t>裴鑫瑞</t>
  </si>
  <si>
    <t>杨紫颖</t>
  </si>
  <si>
    <t>张苏红</t>
  </si>
  <si>
    <t>赵芋衣</t>
  </si>
  <si>
    <t>翟凤娇</t>
  </si>
  <si>
    <t>王文格</t>
  </si>
  <si>
    <t>张芝慧</t>
  </si>
  <si>
    <t>王俊戈</t>
  </si>
  <si>
    <t>刘炜盟</t>
  </si>
  <si>
    <t>杨力凡</t>
  </si>
  <si>
    <t>郭艺苗</t>
  </si>
  <si>
    <t>马心雨</t>
  </si>
  <si>
    <t>董宇薇</t>
  </si>
  <si>
    <t>刘芮含</t>
  </si>
  <si>
    <t>蔡林燕</t>
  </si>
  <si>
    <t>王雪明</t>
  </si>
  <si>
    <t>陈双双</t>
  </si>
  <si>
    <t>朱静蕾</t>
  </si>
  <si>
    <t>杜婉婷</t>
  </si>
  <si>
    <t>武冰冰</t>
  </si>
  <si>
    <t>苏一甲</t>
  </si>
  <si>
    <t>张振豪</t>
  </si>
  <si>
    <t>李慧宇</t>
  </si>
  <si>
    <t>耿直</t>
  </si>
  <si>
    <t>王浩</t>
  </si>
  <si>
    <t>王泽寒</t>
  </si>
  <si>
    <t>高树明</t>
  </si>
  <si>
    <t>李佳轩</t>
  </si>
  <si>
    <t>凡远元</t>
  </si>
  <si>
    <t>王坤凯</t>
  </si>
  <si>
    <t>杨若男</t>
  </si>
  <si>
    <t>李秀涵</t>
  </si>
  <si>
    <t>张路珩</t>
  </si>
  <si>
    <t>段瑞星</t>
  </si>
  <si>
    <t>胡易林</t>
  </si>
  <si>
    <t>杨凌</t>
  </si>
  <si>
    <t>卢雅芳</t>
  </si>
  <si>
    <t>刘妍</t>
  </si>
  <si>
    <t>任毅颖</t>
  </si>
  <si>
    <t>王林</t>
  </si>
  <si>
    <t>郭文绣</t>
  </si>
  <si>
    <t>李欣怡</t>
  </si>
  <si>
    <t>牛佩佩</t>
  </si>
  <si>
    <t>石伊</t>
  </si>
  <si>
    <t>李珊珊</t>
  </si>
  <si>
    <t>梁子涵</t>
  </si>
  <si>
    <t>吴艳歌</t>
  </si>
  <si>
    <t>张乃舒</t>
  </si>
  <si>
    <t>贺温雅</t>
  </si>
  <si>
    <t>崔玉珂</t>
  </si>
  <si>
    <t>崔哲涵</t>
  </si>
  <si>
    <t>张家旋</t>
  </si>
  <si>
    <t>李天驰</t>
  </si>
  <si>
    <t>刘毅波</t>
  </si>
  <si>
    <t>马明浩</t>
  </si>
  <si>
    <t>兰鑫琦</t>
  </si>
  <si>
    <t>戚玉祥</t>
  </si>
  <si>
    <t>胡稼蓬</t>
  </si>
  <si>
    <t>柴鹏浩</t>
  </si>
  <si>
    <t>张葵龙</t>
  </si>
  <si>
    <t>尚兆娟</t>
  </si>
  <si>
    <t>卢溪</t>
  </si>
  <si>
    <t>朱选梦</t>
  </si>
  <si>
    <t>任韵</t>
  </si>
  <si>
    <t>赵芳</t>
  </si>
  <si>
    <t>李丹阳</t>
  </si>
  <si>
    <t>张怡</t>
  </si>
  <si>
    <t>张晨璐</t>
  </si>
  <si>
    <t>林烁</t>
  </si>
  <si>
    <t>项盈盈</t>
  </si>
  <si>
    <t>张文贝</t>
  </si>
  <si>
    <t>刘若楠</t>
  </si>
  <si>
    <t>李非凡</t>
  </si>
  <si>
    <t>刘晓怡</t>
  </si>
  <si>
    <t>李秋戈</t>
  </si>
  <si>
    <t>陈荣净</t>
  </si>
  <si>
    <t>贾利敏</t>
  </si>
  <si>
    <t>王冬丽</t>
  </si>
  <si>
    <t>沈嘉毅</t>
  </si>
  <si>
    <t>马金菊</t>
  </si>
  <si>
    <t>杨家乐</t>
  </si>
  <si>
    <t>陈思同</t>
  </si>
  <si>
    <t>娄博睿</t>
  </si>
  <si>
    <t>郭海博</t>
  </si>
  <si>
    <t>张倚源</t>
  </si>
  <si>
    <t>张朝博</t>
  </si>
  <si>
    <t>李子豪</t>
  </si>
  <si>
    <t>张钦星</t>
  </si>
  <si>
    <t>张家政</t>
  </si>
  <si>
    <t>张哲</t>
  </si>
  <si>
    <t>尹梦琪</t>
  </si>
  <si>
    <t>贺维笑</t>
  </si>
  <si>
    <t>杨悦</t>
  </si>
  <si>
    <t>程思檬</t>
  </si>
  <si>
    <t>谢明星</t>
  </si>
  <si>
    <t>张文乐</t>
  </si>
  <si>
    <t>吴梦玥</t>
  </si>
  <si>
    <t>梅思雨</t>
  </si>
  <si>
    <t>张缓缓</t>
  </si>
  <si>
    <t>李雨泽</t>
  </si>
  <si>
    <t>高晓慧</t>
  </si>
  <si>
    <t>王嘉萱</t>
  </si>
  <si>
    <t>刘晶晶</t>
  </si>
  <si>
    <t>张舒悦</t>
  </si>
  <si>
    <t>司刘念</t>
  </si>
  <si>
    <t>史露露</t>
  </si>
  <si>
    <t>刘炳如</t>
  </si>
  <si>
    <t>赵嘉琪</t>
  </si>
  <si>
    <t>杨梦华</t>
  </si>
  <si>
    <t>刘泽坤</t>
  </si>
  <si>
    <t>蔡喻帅</t>
  </si>
  <si>
    <t>王淮通</t>
  </si>
  <si>
    <t>赵铭博</t>
  </si>
  <si>
    <t>王雨晖</t>
  </si>
  <si>
    <t>冯昱强</t>
  </si>
  <si>
    <t>李昱辉</t>
  </si>
  <si>
    <t>宋鑫福</t>
  </si>
  <si>
    <t>徐睿航</t>
  </si>
  <si>
    <t>贾政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</si>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</sst>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微软雅黑"/>
      <sz val="11"/>
    </font>
    <font>
      <name val="宋体"/>
      <charset val="134"/>
      <sz val="11"/>
      <color rgb="FF000000"/>
    </font>
    <font>
      <name val="宋体"/>
      <b/>
      <charset val="134"/>
      <sz val="11"/>
      <color rgb="FF000000"/>
    </font>
    <font>
      <name val="宋体"/>
      <b/>
      <charset val="134"/>
      <sz val="11"/>
      <color rgb="FF000000"/>
    </font>
    <font>
      <name val="宋体"/>
      <charset val="134"/>
      <sz val="11"/>
    </font>
    <font>
      <name val="宋体"/>
      <charset val="134"/>
      <sz val="11"/>
      <color rgb="FF000000"/>
    </font>
    <font>
      <name val="宋体"/>
      <charset val="134"/>
      <sz val="11"/>
      <color rgb="FFFF0000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  <protection locked="0" hidden="0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4" fillId="2" borderId="1" xfId="0" applyFont="1" applyFill="1" applyBorder="1">
      <alignment vertical="center"/>
      <protection locked="0" hidden="0"/>
    </xf>
    <xf numFmtId="0" fontId="1" fillId="2" borderId="1" xfId="0" applyFont="1" applyFill="1" applyBorder="1">
      <alignment vertical="center"/>
      <protection locked="0" hidden="0"/>
    </xf>
    <xf numFmtId="0" fontId="5" fillId="2" borderId="1" xfId="0" applyFont="1" applyFill="1" applyBorder="1">
      <alignment vertical="center"/>
      <protection locked="0" hidden="0"/>
    </xf>
    <xf numFmtId="0" fontId="4" fillId="2" borderId="1" xfId="0" applyNumberFormat="1" applyFont="1" applyFill="1" applyBorder="1">
      <alignment vertical="center"/>
      <protection locked="0" hidden="0"/>
    </xf>
    <xf numFmtId="0" fontId="1" fillId="3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NumberFormat="1" applyFont="1" applyFill="1" applyBorder="1">
      <alignment vertical="center"/>
      <protection locked="0" hidden="0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  <protection locked="0" hidden="0"/>
    </xf>
    <xf numFmtId="0" fontId="1" fillId="2" borderId="1" xfId="0" applyFont="1" applyFill="1" applyBorder="1" applyAlignment="1">
      <alignment horizontal="center" vertical="center"/>
      <protection locked="0" hidden="0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  <protection locked="0" hidden="0"/>
    </xf>
    <xf numFmtId="0" fontId="6" fillId="0" borderId="1" xfId="0" applyFont="1" applyFill="1" applyBorder="1">
      <alignment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17"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diagonal/>
        <horizontal style="thin">
          <color rgb="FF9BC2E6"/>
        </horizontal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b/>
        <color rgb="FF000000"/>
      </font>
      <border>
        <left/>
        <right/>
        <top style="double">
          <color rgb="FF5B9BD5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  <diagonal/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border>
        <left/>
        <right/>
        <top style="thin">
          <color rgb="FF5B9BD5"/>
        </top>
        <bottom style="thin">
          <color rgb="FF5B9BD5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BC2E6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www.wps.cn/officeDocument/2020/cellImage" Target="cellimages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Relationship Id="rId10" Type="http://schemas.openxmlformats.org/officeDocument/2006/relationships/customXml" Target="../customXml/item1.xml"/><Relationship Id="rId1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C1002"/>
  <sheetViews>
    <sheetView tabSelected="1" workbookViewId="0">
      <pane ySplit="2" topLeftCell="A3" state="frozen" activePane="bottomLeft"/>
      <selection pane="bottomLeft" activeCell="I61" sqref="I61"/>
    </sheetView>
  </sheetViews>
  <sheetFormatPr defaultRowHeight="13.5"/>
  <cols>
    <col min="1" max="1" customWidth="1" width="13.191406" style="1"/>
    <col min="2" max="2" customWidth="1" width="6.3398438" style="1"/>
    <col min="3" max="3" customWidth="1" width="12.2265625" style="1"/>
    <col min="4" max="4" customWidth="1" width="5.1328125" style="1"/>
    <col min="5" max="5" customWidth="1" width="13.035156" style="2"/>
    <col min="6" max="6" customWidth="1" width="6.8945312" style="2"/>
    <col min="7" max="13" customWidth="1" width="6.1171875" style="2"/>
    <col min="14" max="26" customWidth="1" width="7.109375" style="2"/>
    <col min="27" max="16384" customWidth="0" width="8.0" style="1"/>
  </cols>
  <sheetData>
    <row r="1" spans="8:8" s="3" ht="13.5" customFormat="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/>
      <c r="K1" s="5"/>
      <c r="L1" s="5"/>
      <c r="M1" s="5"/>
      <c r="N1" s="5"/>
      <c r="O1" s="5"/>
      <c r="P1" s="5" t="s">
        <v>9</v>
      </c>
      <c r="Q1" s="5" t="s">
        <v>10</v>
      </c>
      <c r="R1" s="5" t="s">
        <v>11</v>
      </c>
      <c r="S1" s="6" t="s">
        <v>12</v>
      </c>
      <c r="T1" s="6" t="s">
        <v>13</v>
      </c>
      <c r="U1" s="6" t="s">
        <v>14</v>
      </c>
      <c r="V1" s="6" t="s">
        <v>15</v>
      </c>
      <c r="W1" s="6" t="s">
        <v>16</v>
      </c>
      <c r="X1" s="6" t="s">
        <v>17</v>
      </c>
      <c r="Y1" s="6" t="s">
        <v>18</v>
      </c>
      <c r="Z1" s="6" t="s">
        <v>19</v>
      </c>
    </row>
    <row r="2" spans="8:8">
      <c r="A2" s="4"/>
      <c r="B2" s="4"/>
      <c r="C2" s="4"/>
      <c r="D2" s="5" t="s">
        <v>20</v>
      </c>
      <c r="E2" s="7">
        <v>6.0</v>
      </c>
      <c r="F2" s="7">
        <v>6.0</v>
      </c>
      <c r="G2" s="7">
        <v>4.0</v>
      </c>
      <c r="H2" s="7">
        <v>3.0</v>
      </c>
      <c r="I2" s="7">
        <v>4.0</v>
      </c>
      <c r="J2" s="7"/>
      <c r="K2" s="7"/>
      <c r="L2" s="7"/>
      <c r="M2" s="7"/>
      <c r="N2" s="7"/>
      <c r="O2" s="7"/>
      <c r="P2" s="8"/>
      <c r="Q2" s="8"/>
      <c r="R2" s="8"/>
      <c r="S2" s="9"/>
      <c r="T2" s="9"/>
      <c r="U2" s="9"/>
      <c r="V2" s="9"/>
      <c r="W2" s="9"/>
      <c r="X2" s="9"/>
      <c r="Y2" s="9"/>
      <c r="Z2" s="9"/>
      <c r="AB2" s="1" t="s">
        <v>21</v>
      </c>
    </row>
    <row r="3" spans="8:8">
      <c r="A3" s="10">
        <v>2.02561219901E11</v>
      </c>
      <c r="B3" s="7" t="s">
        <v>22</v>
      </c>
      <c r="C3" s="11">
        <f t="shared" si="0" ref="C3:C66">_xlfn.IFERROR(SUMPRODUCT($E$2:$Z$2,E3:Z3)/SUM($E$2:$Z$2),"")</f>
        <v>85.34782608695652</v>
      </c>
      <c r="D3" s="12" t="s">
        <v>23</v>
      </c>
      <c r="E3" s="10">
        <v>87.0</v>
      </c>
      <c r="F3" s="10">
        <v>78.0</v>
      </c>
      <c r="G3" s="10">
        <v>94.0</v>
      </c>
      <c r="H3" s="10">
        <v>87.0</v>
      </c>
      <c r="I3" s="10">
        <v>84.0</v>
      </c>
      <c r="J3" s="7"/>
      <c r="K3" s="7"/>
      <c r="L3" s="7"/>
      <c r="M3" s="7"/>
      <c r="N3" s="7"/>
      <c r="O3" s="7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B3" s="13" t="s">
        <v>24</v>
      </c>
    </row>
    <row r="4" spans="8:8">
      <c r="A4" s="10">
        <v>2.02561219902E11</v>
      </c>
      <c r="B4" s="7" t="s">
        <v>25</v>
      </c>
      <c r="C4" s="11">
        <f t="shared" si="0"/>
        <v>71.65217391304348</v>
      </c>
      <c r="D4" s="12" t="s">
        <v>23</v>
      </c>
      <c r="E4" s="10">
        <v>73.0</v>
      </c>
      <c r="F4" s="10">
        <v>60.0</v>
      </c>
      <c r="G4" s="10">
        <v>83.0</v>
      </c>
      <c r="H4" s="10">
        <v>74.0</v>
      </c>
      <c r="I4" s="10">
        <v>74.0</v>
      </c>
      <c r="J4" s="7"/>
      <c r="K4" s="7"/>
      <c r="L4" s="7"/>
      <c r="M4" s="7"/>
      <c r="N4" s="7"/>
      <c r="O4" s="7"/>
      <c r="P4" s="8"/>
      <c r="Q4" s="8"/>
      <c r="R4" s="8"/>
      <c r="S4" s="9"/>
      <c r="T4" s="9"/>
      <c r="U4" s="9"/>
      <c r="V4" s="9"/>
      <c r="W4" s="9"/>
      <c r="X4" s="9"/>
      <c r="Y4" s="9"/>
      <c r="Z4" s="9"/>
      <c r="AB4" s="13" t="s">
        <v>26</v>
      </c>
    </row>
    <row r="5" spans="8:8">
      <c r="A5" s="10">
        <v>2.02561219903E11</v>
      </c>
      <c r="B5" s="7" t="s">
        <v>27</v>
      </c>
      <c r="C5" s="11">
        <f t="shared" si="0"/>
        <v>82.1304347826087</v>
      </c>
      <c r="D5" s="12" t="s">
        <v>23</v>
      </c>
      <c r="E5" s="10">
        <v>84.0</v>
      </c>
      <c r="F5" s="10">
        <v>72.0</v>
      </c>
      <c r="G5" s="10">
        <v>87.0</v>
      </c>
      <c r="H5" s="10">
        <v>91.0</v>
      </c>
      <c r="I5" s="10">
        <v>83.0</v>
      </c>
      <c r="J5" s="7"/>
      <c r="K5" s="7"/>
      <c r="L5" s="7"/>
      <c r="M5" s="7"/>
      <c r="N5" s="7"/>
      <c r="O5" s="7"/>
      <c r="P5" s="8"/>
      <c r="Q5" s="8"/>
      <c r="R5" s="8"/>
      <c r="S5" s="9"/>
      <c r="T5" s="9"/>
      <c r="U5" s="9"/>
      <c r="V5" s="9"/>
      <c r="W5" s="9"/>
      <c r="X5" s="9"/>
      <c r="Y5" s="9"/>
      <c r="Z5" s="9"/>
      <c r="AB5" s="14" t="s">
        <v>28</v>
      </c>
    </row>
    <row r="6" spans="8:8">
      <c r="A6" s="10">
        <v>2.02561219904E11</v>
      </c>
      <c r="B6" s="7" t="s">
        <v>29</v>
      </c>
      <c r="C6" s="11">
        <f t="shared" si="0"/>
        <v>80.1304347826087</v>
      </c>
      <c r="D6" s="12" t="s">
        <v>23</v>
      </c>
      <c r="E6" s="10">
        <v>84.0</v>
      </c>
      <c r="F6" s="10">
        <v>70.0</v>
      </c>
      <c r="G6" s="10">
        <v>87.0</v>
      </c>
      <c r="H6" s="10">
        <v>81.0</v>
      </c>
      <c r="I6" s="10">
        <v>82.0</v>
      </c>
      <c r="J6" s="7"/>
      <c r="K6" s="7"/>
      <c r="L6" s="7"/>
      <c r="M6" s="7"/>
      <c r="N6" s="7"/>
      <c r="O6" s="7"/>
      <c r="P6" s="8"/>
      <c r="Q6" s="8"/>
      <c r="R6" s="8"/>
      <c r="S6" s="9"/>
      <c r="T6" s="9"/>
      <c r="U6" s="9"/>
      <c r="V6" s="9"/>
      <c r="W6" s="9"/>
      <c r="X6" s="9"/>
      <c r="Y6" s="9"/>
      <c r="Z6" s="9"/>
      <c r="AB6" s="1" t="s">
        <v>30</v>
      </c>
    </row>
    <row r="7" spans="8:8">
      <c r="A7" s="10">
        <v>2.02561219905E11</v>
      </c>
      <c r="B7" s="7" t="s">
        <v>31</v>
      </c>
      <c r="C7" s="11">
        <f t="shared" si="0"/>
        <v>83.95652173913044</v>
      </c>
      <c r="D7" s="12" t="s">
        <v>23</v>
      </c>
      <c r="E7" s="10">
        <v>88.0</v>
      </c>
      <c r="F7" s="10">
        <v>75.0</v>
      </c>
      <c r="G7" s="10">
        <v>89.0</v>
      </c>
      <c r="H7" s="10">
        <v>87.0</v>
      </c>
      <c r="I7" s="10">
        <v>84.0</v>
      </c>
      <c r="J7" s="7"/>
      <c r="K7" s="7"/>
      <c r="L7" s="7"/>
      <c r="M7" s="7"/>
      <c r="N7" s="7"/>
      <c r="O7" s="7"/>
      <c r="P7" s="8"/>
      <c r="Q7" s="8"/>
      <c r="R7" s="8"/>
      <c r="S7" s="9"/>
      <c r="T7" s="9"/>
      <c r="U7" s="9"/>
      <c r="V7" s="9"/>
      <c r="W7" s="9"/>
      <c r="X7" s="9"/>
      <c r="Y7" s="9"/>
      <c r="Z7" s="9"/>
    </row>
    <row r="8" spans="8:8">
      <c r="A8" s="10">
        <v>2.02561219906E11</v>
      </c>
      <c r="B8" s="7" t="s">
        <v>32</v>
      </c>
      <c r="C8" s="11">
        <f t="shared" si="0"/>
        <v>81.56521739130434</v>
      </c>
      <c r="D8" s="12" t="s">
        <v>23</v>
      </c>
      <c r="E8" s="10">
        <v>82.0</v>
      </c>
      <c r="F8" s="10">
        <v>72.0</v>
      </c>
      <c r="G8" s="10">
        <v>90.0</v>
      </c>
      <c r="H8" s="10">
        <v>88.0</v>
      </c>
      <c r="I8" s="10">
        <v>82.0</v>
      </c>
      <c r="J8" s="7"/>
      <c r="K8" s="7"/>
      <c r="L8" s="7"/>
      <c r="M8" s="7"/>
      <c r="N8" s="7"/>
      <c r="O8" s="7"/>
      <c r="P8" s="8"/>
      <c r="Q8" s="8"/>
      <c r="R8" s="8"/>
      <c r="S8" s="9"/>
      <c r="T8" s="9"/>
      <c r="U8" s="9"/>
      <c r="V8" s="9"/>
      <c r="W8" s="9"/>
      <c r="X8" s="9"/>
      <c r="Y8" s="9"/>
      <c r="Z8" s="9"/>
    </row>
    <row r="9" spans="8:8">
      <c r="A9" s="10">
        <v>2.02561219907E11</v>
      </c>
      <c r="B9" s="7" t="s">
        <v>33</v>
      </c>
      <c r="C9" s="11">
        <f t="shared" si="0"/>
        <v>80.69565217391305</v>
      </c>
      <c r="D9" s="12" t="s">
        <v>23</v>
      </c>
      <c r="E9" s="10">
        <v>84.0</v>
      </c>
      <c r="F9" s="10">
        <v>73.0</v>
      </c>
      <c r="G9" s="10">
        <v>89.0</v>
      </c>
      <c r="H9" s="10">
        <v>82.0</v>
      </c>
      <c r="I9" s="10">
        <v>78.0</v>
      </c>
      <c r="J9" s="7"/>
      <c r="K9" s="7"/>
      <c r="L9" s="7"/>
      <c r="M9" s="7"/>
      <c r="N9" s="7"/>
      <c r="O9" s="7"/>
      <c r="P9" s="8"/>
      <c r="Q9" s="8"/>
      <c r="R9" s="8"/>
      <c r="S9" s="9"/>
      <c r="T9" s="9"/>
      <c r="U9" s="9"/>
      <c r="V9" s="9"/>
      <c r="W9" s="9"/>
      <c r="X9" s="9"/>
      <c r="Y9" s="9"/>
      <c r="Z9" s="9"/>
    </row>
    <row r="10" spans="8:8">
      <c r="A10" s="10">
        <v>2.02561219908E11</v>
      </c>
      <c r="B10" s="7" t="s">
        <v>34</v>
      </c>
      <c r="C10" s="11">
        <f t="shared" si="0"/>
        <v>80.56521739130434</v>
      </c>
      <c r="D10" s="12" t="s">
        <v>23</v>
      </c>
      <c r="E10" s="10">
        <v>82.0</v>
      </c>
      <c r="F10" s="10">
        <v>74.0</v>
      </c>
      <c r="G10" s="10">
        <v>90.0</v>
      </c>
      <c r="H10" s="10">
        <v>83.0</v>
      </c>
      <c r="I10" s="10">
        <v>77.0</v>
      </c>
      <c r="J10" s="7"/>
      <c r="K10" s="7"/>
      <c r="L10" s="7"/>
      <c r="M10" s="7"/>
      <c r="N10" s="7"/>
      <c r="O10" s="7"/>
      <c r="P10" s="8"/>
      <c r="Q10" s="8"/>
      <c r="R10" s="8"/>
      <c r="S10" s="9"/>
      <c r="T10" s="9"/>
      <c r="U10" s="9"/>
      <c r="V10" s="9"/>
      <c r="W10" s="9"/>
      <c r="X10" s="9"/>
      <c r="Y10" s="9"/>
      <c r="Z10" s="9"/>
    </row>
    <row r="11" spans="8:8">
      <c r="A11" s="10">
        <v>2.02561219909E11</v>
      </c>
      <c r="B11" s="7" t="s">
        <v>35</v>
      </c>
      <c r="C11" s="11">
        <f t="shared" si="0"/>
        <v>86.17391304347827</v>
      </c>
      <c r="D11" s="12" t="s">
        <v>23</v>
      </c>
      <c r="E11" s="10">
        <v>88.0</v>
      </c>
      <c r="F11" s="10">
        <v>76.0</v>
      </c>
      <c r="G11" s="10">
        <v>92.0</v>
      </c>
      <c r="H11" s="10">
        <v>94.0</v>
      </c>
      <c r="I11" s="10">
        <v>87.0</v>
      </c>
      <c r="J11" s="7"/>
      <c r="K11" s="7"/>
      <c r="L11" s="7"/>
      <c r="M11" s="7"/>
      <c r="N11" s="7"/>
      <c r="O11" s="7"/>
      <c r="P11" s="8"/>
      <c r="Q11" s="8"/>
      <c r="R11" s="8"/>
      <c r="S11" s="9"/>
      <c r="T11" s="9"/>
      <c r="U11" s="9"/>
      <c r="V11" s="9"/>
      <c r="W11" s="9"/>
      <c r="X11" s="9"/>
      <c r="Y11" s="9"/>
      <c r="Z11" s="9"/>
    </row>
    <row r="12" spans="8:8">
      <c r="A12" s="10">
        <v>2.0256121991E11</v>
      </c>
      <c r="B12" s="7" t="s">
        <v>36</v>
      </c>
      <c r="C12" s="11">
        <f t="shared" si="0"/>
        <v>71.04347826086956</v>
      </c>
      <c r="D12" s="12" t="s">
        <v>23</v>
      </c>
      <c r="E12" s="10">
        <v>68.0</v>
      </c>
      <c r="F12" s="10">
        <v>65.0</v>
      </c>
      <c r="G12" s="10">
        <v>80.0</v>
      </c>
      <c r="H12" s="10">
        <v>68.0</v>
      </c>
      <c r="I12" s="10">
        <v>78.0</v>
      </c>
      <c r="J12" s="7"/>
      <c r="K12" s="7"/>
      <c r="L12" s="7"/>
      <c r="M12" s="7"/>
      <c r="N12" s="7"/>
      <c r="O12" s="7"/>
      <c r="P12" s="8"/>
      <c r="Q12" s="8"/>
      <c r="R12" s="8"/>
      <c r="S12" s="9"/>
      <c r="T12" s="9"/>
      <c r="U12" s="9"/>
      <c r="V12" s="9"/>
      <c r="W12" s="9"/>
      <c r="X12" s="9"/>
      <c r="Y12" s="9"/>
      <c r="Z12" s="9"/>
    </row>
    <row r="13" spans="8:8">
      <c r="A13" s="10">
        <v>2.02561219911E11</v>
      </c>
      <c r="B13" s="7" t="s">
        <v>37</v>
      </c>
      <c r="C13" s="11">
        <f t="shared" si="0"/>
        <v>85.91304347826087</v>
      </c>
      <c r="D13" s="12" t="s">
        <v>23</v>
      </c>
      <c r="E13" s="10">
        <v>86.0</v>
      </c>
      <c r="F13" s="10">
        <v>78.0</v>
      </c>
      <c r="G13" s="10">
        <v>95.0</v>
      </c>
      <c r="H13" s="10">
        <v>92.0</v>
      </c>
      <c r="I13" s="10">
        <v>84.0</v>
      </c>
      <c r="J13" s="7"/>
      <c r="K13" s="7"/>
      <c r="L13" s="7"/>
      <c r="M13" s="7"/>
      <c r="N13" s="7"/>
      <c r="O13" s="7"/>
      <c r="P13" s="8"/>
      <c r="Q13" s="8"/>
      <c r="R13" s="8"/>
      <c r="S13" s="9"/>
      <c r="T13" s="9"/>
      <c r="U13" s="9"/>
      <c r="V13" s="9"/>
      <c r="W13" s="9"/>
      <c r="X13" s="9"/>
      <c r="Y13" s="9"/>
      <c r="Z13" s="9"/>
    </row>
    <row r="14" spans="8:8">
      <c r="A14" s="10">
        <v>2.02561219912E11</v>
      </c>
      <c r="B14" s="7" t="s">
        <v>38</v>
      </c>
      <c r="C14" s="11">
        <f t="shared" si="0"/>
        <v>78.21739130434783</v>
      </c>
      <c r="D14" s="12" t="s">
        <v>23</v>
      </c>
      <c r="E14" s="10">
        <v>80.0</v>
      </c>
      <c r="F14" s="10">
        <v>67.0</v>
      </c>
      <c r="G14" s="10">
        <v>91.0</v>
      </c>
      <c r="H14" s="10">
        <v>79.0</v>
      </c>
      <c r="I14" s="10">
        <v>79.0</v>
      </c>
      <c r="J14" s="7"/>
      <c r="K14" s="7"/>
      <c r="L14" s="7"/>
      <c r="M14" s="7"/>
      <c r="N14" s="7"/>
      <c r="O14" s="7"/>
      <c r="P14" s="8"/>
      <c r="Q14" s="8"/>
      <c r="R14" s="8"/>
      <c r="S14" s="9"/>
      <c r="T14" s="9"/>
      <c r="U14" s="9"/>
      <c r="V14" s="9"/>
      <c r="W14" s="9"/>
      <c r="X14" s="9"/>
      <c r="Y14" s="9"/>
      <c r="Z14" s="9"/>
    </row>
    <row r="15" spans="8:8">
      <c r="A15" s="10">
        <v>2.02561219913E11</v>
      </c>
      <c r="B15" s="7" t="s">
        <v>39</v>
      </c>
      <c r="C15" s="11">
        <f t="shared" si="0"/>
        <v>83.04347826086956</v>
      </c>
      <c r="D15" s="12" t="s">
        <v>23</v>
      </c>
      <c r="E15" s="10">
        <v>81.0</v>
      </c>
      <c r="F15" s="10">
        <v>79.0</v>
      </c>
      <c r="G15" s="10">
        <v>91.0</v>
      </c>
      <c r="H15" s="10">
        <v>86.0</v>
      </c>
      <c r="I15" s="10">
        <v>82.0</v>
      </c>
      <c r="J15" s="7"/>
      <c r="K15" s="7"/>
      <c r="L15" s="7"/>
      <c r="M15" s="7"/>
      <c r="N15" s="7"/>
      <c r="O15" s="7"/>
      <c r="P15" s="8"/>
      <c r="Q15" s="8"/>
      <c r="R15" s="8"/>
      <c r="S15" s="9"/>
      <c r="T15" s="9"/>
      <c r="U15" s="9"/>
      <c r="V15" s="9"/>
      <c r="W15" s="9"/>
      <c r="X15" s="9"/>
      <c r="Y15" s="9"/>
      <c r="Z15" s="9"/>
    </row>
    <row r="16" spans="8:8">
      <c r="A16" s="10">
        <v>2.02561219914E11</v>
      </c>
      <c r="B16" s="7" t="s">
        <v>40</v>
      </c>
      <c r="C16" s="11">
        <f t="shared" si="0"/>
        <v>83.47826086956522</v>
      </c>
      <c r="D16" s="12" t="s">
        <v>23</v>
      </c>
      <c r="E16" s="10">
        <v>85.0</v>
      </c>
      <c r="F16" s="10">
        <v>76.0</v>
      </c>
      <c r="G16" s="10">
        <v>89.0</v>
      </c>
      <c r="H16" s="10">
        <v>94.0</v>
      </c>
      <c r="I16" s="10">
        <v>79.0</v>
      </c>
      <c r="J16" s="7"/>
      <c r="K16" s="7"/>
      <c r="L16" s="7"/>
      <c r="M16" s="7"/>
      <c r="N16" s="7"/>
      <c r="O16" s="7"/>
      <c r="P16" s="8"/>
      <c r="Q16" s="8"/>
      <c r="R16" s="8"/>
      <c r="S16" s="9"/>
      <c r="T16" s="9"/>
      <c r="U16" s="9"/>
      <c r="V16" s="9"/>
      <c r="W16" s="9"/>
      <c r="X16" s="9"/>
      <c r="Y16" s="9"/>
      <c r="Z16" s="9"/>
    </row>
    <row r="17" spans="8:8">
      <c r="A17" s="10">
        <v>2.02561219915E11</v>
      </c>
      <c r="B17" s="7" t="s">
        <v>41</v>
      </c>
      <c r="C17" s="11">
        <f t="shared" si="0"/>
        <v>79.69565217391305</v>
      </c>
      <c r="D17" s="12" t="s">
        <v>23</v>
      </c>
      <c r="E17" s="10">
        <v>79.0</v>
      </c>
      <c r="F17" s="10">
        <v>75.0</v>
      </c>
      <c r="G17" s="10">
        <v>86.0</v>
      </c>
      <c r="H17" s="10">
        <v>83.0</v>
      </c>
      <c r="I17" s="10">
        <v>79.0</v>
      </c>
      <c r="J17" s="7"/>
      <c r="K17" s="7"/>
      <c r="L17" s="7"/>
      <c r="M17" s="7"/>
      <c r="N17" s="7"/>
      <c r="O17" s="7"/>
      <c r="P17" s="8"/>
      <c r="Q17" s="8"/>
      <c r="R17" s="8"/>
      <c r="S17" s="9"/>
      <c r="T17" s="9"/>
      <c r="U17" s="9"/>
      <c r="V17" s="9"/>
      <c r="W17" s="9"/>
      <c r="X17" s="9"/>
      <c r="Y17" s="9"/>
      <c r="Z17" s="9"/>
    </row>
    <row r="18" spans="8:8">
      <c r="A18" s="10">
        <v>2.02561219917E11</v>
      </c>
      <c r="B18" s="7" t="s">
        <v>42</v>
      </c>
      <c r="C18" s="11">
        <f t="shared" si="0"/>
        <v>88.43478260869566</v>
      </c>
      <c r="D18" s="12" t="s">
        <v>23</v>
      </c>
      <c r="E18" s="10">
        <v>89.0</v>
      </c>
      <c r="F18" s="10">
        <v>83.0</v>
      </c>
      <c r="G18" s="10">
        <v>92.0</v>
      </c>
      <c r="H18" s="10">
        <v>94.0</v>
      </c>
      <c r="I18" s="10">
        <v>88.0</v>
      </c>
      <c r="J18" s="7"/>
      <c r="K18" s="7"/>
      <c r="L18" s="7"/>
      <c r="M18" s="7"/>
      <c r="N18" s="7"/>
      <c r="O18" s="7"/>
      <c r="P18" s="8"/>
      <c r="Q18" s="8"/>
      <c r="R18" s="8"/>
      <c r="S18" s="9"/>
      <c r="T18" s="9"/>
      <c r="U18" s="9"/>
      <c r="V18" s="9"/>
      <c r="W18" s="9"/>
      <c r="X18" s="9"/>
      <c r="Y18" s="9"/>
      <c r="Z18" s="9"/>
    </row>
    <row r="19" spans="8:8">
      <c r="A19" s="10">
        <v>2.02561219918E11</v>
      </c>
      <c r="B19" s="7" t="s">
        <v>43</v>
      </c>
      <c r="C19" s="11">
        <f t="shared" si="0"/>
        <v>84.56521739130434</v>
      </c>
      <c r="D19" s="12" t="s">
        <v>23</v>
      </c>
      <c r="E19" s="10">
        <v>86.0</v>
      </c>
      <c r="F19" s="10">
        <v>74.0</v>
      </c>
      <c r="G19" s="10">
        <v>94.0</v>
      </c>
      <c r="H19" s="10">
        <v>91.0</v>
      </c>
      <c r="I19" s="10">
        <v>84.0</v>
      </c>
      <c r="J19" s="7"/>
      <c r="K19" s="7"/>
      <c r="L19" s="7"/>
      <c r="M19" s="7"/>
      <c r="N19" s="7"/>
      <c r="O19" s="7"/>
      <c r="P19" s="8"/>
      <c r="Q19" s="8"/>
      <c r="R19" s="8"/>
      <c r="S19" s="9"/>
      <c r="T19" s="9"/>
      <c r="U19" s="9"/>
      <c r="V19" s="9"/>
      <c r="W19" s="9"/>
      <c r="X19" s="9"/>
      <c r="Y19" s="9"/>
      <c r="Z19" s="9"/>
    </row>
    <row r="20" spans="8:8">
      <c r="A20" s="10">
        <v>2.02561219919E11</v>
      </c>
      <c r="B20" s="7" t="s">
        <v>44</v>
      </c>
      <c r="C20" s="11">
        <f t="shared" si="0"/>
        <v>73.3913043478261</v>
      </c>
      <c r="D20" s="12" t="s">
        <v>23</v>
      </c>
      <c r="E20" s="10">
        <v>74.0</v>
      </c>
      <c r="F20" s="10">
        <v>65.0</v>
      </c>
      <c r="G20" s="10">
        <v>78.0</v>
      </c>
      <c r="H20" s="10">
        <v>78.0</v>
      </c>
      <c r="I20" s="10">
        <v>77.0</v>
      </c>
      <c r="J20" s="7"/>
      <c r="K20" s="7"/>
      <c r="L20" s="7"/>
      <c r="M20" s="7"/>
      <c r="N20" s="7"/>
      <c r="O20" s="7"/>
      <c r="P20" s="8"/>
      <c r="Q20" s="8"/>
      <c r="R20" s="8"/>
      <c r="S20" s="9"/>
      <c r="T20" s="9"/>
      <c r="U20" s="9"/>
      <c r="V20" s="9"/>
      <c r="W20" s="9"/>
      <c r="X20" s="9"/>
      <c r="Y20" s="9"/>
      <c r="Z20" s="9"/>
    </row>
    <row r="21" spans="8:8">
      <c r="A21" s="10">
        <v>2.0256121992E11</v>
      </c>
      <c r="B21" s="7" t="s">
        <v>45</v>
      </c>
      <c r="C21" s="11">
        <f t="shared" si="0"/>
        <v>86.69565217391305</v>
      </c>
      <c r="D21" s="12" t="s">
        <v>23</v>
      </c>
      <c r="E21" s="10">
        <v>91.0</v>
      </c>
      <c r="F21" s="10">
        <v>75.0</v>
      </c>
      <c r="G21" s="10">
        <v>94.0</v>
      </c>
      <c r="H21" s="10">
        <v>86.0</v>
      </c>
      <c r="I21" s="10">
        <v>91.0</v>
      </c>
      <c r="J21" s="7"/>
      <c r="K21" s="7"/>
      <c r="L21" s="7"/>
      <c r="M21" s="7"/>
      <c r="N21" s="7"/>
      <c r="O21" s="7"/>
      <c r="P21" s="8"/>
      <c r="Q21" s="8"/>
      <c r="R21" s="8"/>
      <c r="S21" s="9"/>
      <c r="T21" s="9"/>
      <c r="U21" s="9"/>
      <c r="V21" s="9"/>
      <c r="W21" s="9"/>
      <c r="X21" s="9"/>
      <c r="Y21" s="9"/>
      <c r="Z21" s="9"/>
    </row>
    <row r="22" spans="8:8">
      <c r="A22" s="10">
        <v>2.02561219921E11</v>
      </c>
      <c r="B22" s="7" t="s">
        <v>46</v>
      </c>
      <c r="C22" s="11">
        <f t="shared" si="0"/>
        <v>75.52173913043478</v>
      </c>
      <c r="D22" s="12" t="s">
        <v>23</v>
      </c>
      <c r="E22" s="10">
        <v>76.0</v>
      </c>
      <c r="F22" s="10">
        <v>64.0</v>
      </c>
      <c r="G22" s="10">
        <v>89.0</v>
      </c>
      <c r="H22" s="10">
        <v>75.0</v>
      </c>
      <c r="I22" s="10">
        <v>79.0</v>
      </c>
      <c r="J22" s="7"/>
      <c r="K22" s="7"/>
      <c r="L22" s="7"/>
      <c r="M22" s="7"/>
      <c r="N22" s="7"/>
      <c r="O22" s="7"/>
      <c r="P22" s="8"/>
      <c r="Q22" s="8"/>
      <c r="R22" s="8"/>
      <c r="S22" s="9"/>
      <c r="T22" s="9"/>
      <c r="U22" s="9"/>
      <c r="V22" s="9"/>
      <c r="W22" s="9"/>
      <c r="X22" s="9"/>
      <c r="Y22" s="9"/>
      <c r="Z22" s="9"/>
    </row>
    <row r="23" spans="8:8">
      <c r="A23" s="15">
        <v>2.02561219922E11</v>
      </c>
      <c r="B23" s="8" t="s">
        <v>47</v>
      </c>
      <c r="C23" s="11">
        <f t="shared" si="0"/>
        <v>77.34782608695652</v>
      </c>
      <c r="D23" s="12" t="s">
        <v>23</v>
      </c>
      <c r="E23" s="10">
        <v>78.0</v>
      </c>
      <c r="F23" s="10">
        <v>66.0</v>
      </c>
      <c r="G23" s="10">
        <v>85.0</v>
      </c>
      <c r="H23" s="10">
        <v>85.0</v>
      </c>
      <c r="I23" s="10">
        <v>80.0</v>
      </c>
      <c r="J23" s="7"/>
      <c r="K23" s="7"/>
      <c r="L23" s="7"/>
      <c r="M23" s="7"/>
      <c r="N23" s="7"/>
      <c r="O23" s="7"/>
      <c r="P23" s="8"/>
      <c r="Q23" s="8"/>
      <c r="R23" s="8"/>
      <c r="S23" s="9"/>
      <c r="T23" s="9"/>
      <c r="U23" s="9"/>
      <c r="V23" s="9"/>
      <c r="W23" s="9"/>
      <c r="X23" s="9"/>
      <c r="Y23" s="9"/>
      <c r="Z23" s="9"/>
    </row>
    <row r="24" spans="8:8">
      <c r="A24" s="15">
        <v>2.02561219923E11</v>
      </c>
      <c r="B24" s="8" t="s">
        <v>48</v>
      </c>
      <c r="C24" s="11">
        <f t="shared" si="0"/>
        <v>80.1304347826087</v>
      </c>
      <c r="D24" s="12" t="s">
        <v>23</v>
      </c>
      <c r="E24" s="10">
        <v>83.0</v>
      </c>
      <c r="F24" s="10">
        <v>72.0</v>
      </c>
      <c r="G24" s="10">
        <v>86.0</v>
      </c>
      <c r="H24" s="10">
        <v>83.0</v>
      </c>
      <c r="I24" s="10">
        <v>80.0</v>
      </c>
      <c r="J24" s="7"/>
      <c r="K24" s="7"/>
      <c r="L24" s="7"/>
      <c r="M24" s="7"/>
      <c r="N24" s="7"/>
      <c r="O24" s="7"/>
      <c r="P24" s="8"/>
      <c r="Q24" s="8"/>
      <c r="R24" s="8"/>
      <c r="S24" s="9"/>
      <c r="T24" s="9"/>
      <c r="U24" s="9"/>
      <c r="V24" s="9"/>
      <c r="W24" s="9"/>
      <c r="X24" s="9"/>
      <c r="Y24" s="9"/>
      <c r="Z24" s="9"/>
    </row>
    <row r="25" spans="8:8">
      <c r="A25" s="15">
        <v>2.02561219924E11</v>
      </c>
      <c r="B25" s="8" t="s">
        <v>49</v>
      </c>
      <c r="C25" s="11">
        <f t="shared" si="0"/>
        <v>62.130434782608695</v>
      </c>
      <c r="D25" s="12" t="s">
        <v>23</v>
      </c>
      <c r="E25" s="10">
        <v>59.0</v>
      </c>
      <c r="F25" s="10">
        <v>60.0</v>
      </c>
      <c r="G25" s="10">
        <v>70.0</v>
      </c>
      <c r="H25" s="10">
        <v>53.0</v>
      </c>
      <c r="I25" s="10">
        <v>69.0</v>
      </c>
      <c r="J25" s="7"/>
      <c r="K25" s="7"/>
      <c r="L25" s="7"/>
      <c r="M25" s="7"/>
      <c r="N25" s="7"/>
      <c r="O25" s="7"/>
      <c r="P25" s="8"/>
      <c r="Q25" s="8"/>
      <c r="R25" s="8"/>
      <c r="S25" s="9"/>
      <c r="T25" s="9"/>
      <c r="U25" s="9"/>
      <c r="V25" s="9"/>
      <c r="W25" s="9"/>
      <c r="X25" s="9"/>
      <c r="Y25" s="9"/>
      <c r="Z25" s="9"/>
    </row>
    <row r="26" spans="8:8">
      <c r="A26" s="15">
        <v>2.02561219925E11</v>
      </c>
      <c r="B26" s="8" t="s">
        <v>50</v>
      </c>
      <c r="C26" s="11">
        <f t="shared" si="0"/>
        <v>68.43478260869566</v>
      </c>
      <c r="D26" s="12" t="s">
        <v>23</v>
      </c>
      <c r="E26" s="10">
        <v>69.0</v>
      </c>
      <c r="F26" s="10">
        <v>61.0</v>
      </c>
      <c r="G26" s="10">
        <v>77.0</v>
      </c>
      <c r="H26" s="10">
        <v>62.0</v>
      </c>
      <c r="I26" s="10">
        <v>75.0</v>
      </c>
      <c r="J26" s="7"/>
      <c r="K26" s="7"/>
      <c r="L26" s="7"/>
      <c r="M26" s="7"/>
      <c r="N26" s="7"/>
      <c r="O26" s="7"/>
      <c r="P26" s="8"/>
      <c r="Q26" s="8"/>
      <c r="R26" s="8"/>
      <c r="S26" s="9"/>
      <c r="T26" s="9"/>
      <c r="U26" s="9"/>
      <c r="V26" s="9"/>
      <c r="W26" s="9"/>
      <c r="X26" s="9"/>
      <c r="Y26" s="9"/>
      <c r="Z26" s="9"/>
    </row>
    <row r="27" spans="8:8">
      <c r="A27" s="15">
        <v>2.02561219926E11</v>
      </c>
      <c r="B27" s="8" t="s">
        <v>51</v>
      </c>
      <c r="C27" s="11">
        <f t="shared" si="0"/>
        <v>75.73913043478261</v>
      </c>
      <c r="D27" s="12" t="s">
        <v>23</v>
      </c>
      <c r="E27" s="15">
        <v>79.0</v>
      </c>
      <c r="F27" s="15">
        <v>69.0</v>
      </c>
      <c r="G27" s="15">
        <v>77.0</v>
      </c>
      <c r="H27" s="15">
        <v>78.0</v>
      </c>
      <c r="I27" s="15">
        <v>78.0</v>
      </c>
      <c r="J27" s="8"/>
      <c r="K27" s="8"/>
      <c r="L27" s="8"/>
      <c r="M27" s="8"/>
      <c r="N27" s="8"/>
      <c r="O27" s="8"/>
      <c r="P27" s="8"/>
      <c r="Q27" s="8"/>
      <c r="R27" s="8"/>
      <c r="S27" s="9"/>
      <c r="T27" s="9"/>
      <c r="U27" s="9"/>
      <c r="V27" s="9"/>
      <c r="W27" s="9"/>
      <c r="X27" s="9"/>
      <c r="Y27" s="9"/>
      <c r="Z27" s="9"/>
    </row>
    <row r="28" spans="8:8">
      <c r="A28" s="15">
        <v>2.02561219927E11</v>
      </c>
      <c r="B28" s="8" t="s">
        <v>52</v>
      </c>
      <c r="C28" s="11">
        <f t="shared" si="0"/>
        <v>73.21739130434783</v>
      </c>
      <c r="D28" s="12" t="s">
        <v>23</v>
      </c>
      <c r="E28" s="15">
        <v>68.0</v>
      </c>
      <c r="F28" s="15">
        <v>67.0</v>
      </c>
      <c r="G28" s="15">
        <v>76.0</v>
      </c>
      <c r="H28" s="15">
        <v>82.0</v>
      </c>
      <c r="I28" s="15">
        <v>81.0</v>
      </c>
      <c r="J28" s="8"/>
      <c r="K28" s="8"/>
      <c r="L28" s="8"/>
      <c r="M28" s="8"/>
      <c r="N28" s="8"/>
      <c r="O28" s="8"/>
      <c r="P28" s="8"/>
      <c r="Q28" s="8"/>
      <c r="R28" s="8"/>
      <c r="S28" s="9"/>
      <c r="T28" s="9"/>
      <c r="U28" s="9"/>
      <c r="V28" s="9"/>
      <c r="W28" s="9"/>
      <c r="X28" s="9"/>
      <c r="Y28" s="9"/>
      <c r="Z28" s="9"/>
    </row>
    <row r="29" spans="8:8">
      <c r="A29" s="15">
        <v>2.02561219928E11</v>
      </c>
      <c r="B29" s="8" t="s">
        <v>53</v>
      </c>
      <c r="C29" s="11">
        <f t="shared" si="0"/>
        <v>75.0</v>
      </c>
      <c r="D29" s="12" t="s">
        <v>23</v>
      </c>
      <c r="E29" s="15">
        <v>72.0</v>
      </c>
      <c r="F29" s="15">
        <v>68.0</v>
      </c>
      <c r="G29" s="15">
        <v>78.0</v>
      </c>
      <c r="H29" s="15">
        <v>83.0</v>
      </c>
      <c r="I29" s="15">
        <v>81.0</v>
      </c>
      <c r="J29" s="8"/>
      <c r="K29" s="8"/>
      <c r="L29" s="8"/>
      <c r="M29" s="8"/>
      <c r="N29" s="8"/>
      <c r="O29" s="8"/>
      <c r="P29" s="8"/>
      <c r="Q29" s="8"/>
      <c r="R29" s="8"/>
      <c r="S29" s="9"/>
      <c r="T29" s="9"/>
      <c r="U29" s="9"/>
      <c r="V29" s="9"/>
      <c r="W29" s="9"/>
      <c r="X29" s="9"/>
      <c r="Y29" s="9"/>
      <c r="Z29" s="9"/>
    </row>
    <row r="30" spans="8:8">
      <c r="A30" s="15">
        <v>2.02561219929E11</v>
      </c>
      <c r="B30" s="8" t="s">
        <v>54</v>
      </c>
      <c r="C30" s="11">
        <f t="shared" si="0"/>
        <v>66.95652173913044</v>
      </c>
      <c r="D30" s="12" t="s">
        <v>23</v>
      </c>
      <c r="E30" s="15">
        <v>61.0</v>
      </c>
      <c r="F30" s="15">
        <v>60.0</v>
      </c>
      <c r="G30" s="15">
        <v>72.0</v>
      </c>
      <c r="H30" s="15">
        <v>70.0</v>
      </c>
      <c r="I30" s="15">
        <v>79.0</v>
      </c>
      <c r="J30" s="8"/>
      <c r="K30" s="8"/>
      <c r="L30" s="8"/>
      <c r="M30" s="8"/>
      <c r="N30" s="8"/>
      <c r="O30" s="8"/>
      <c r="P30" s="8"/>
      <c r="Q30" s="8"/>
      <c r="R30" s="8"/>
      <c r="S30" s="9"/>
      <c r="T30" s="9"/>
      <c r="U30" s="9"/>
      <c r="V30" s="9"/>
      <c r="W30" s="9"/>
      <c r="X30" s="9"/>
      <c r="Y30" s="9"/>
      <c r="Z30" s="9"/>
    </row>
    <row r="31" spans="8:8">
      <c r="A31" s="15">
        <v>2.0256121993E11</v>
      </c>
      <c r="B31" s="8" t="s">
        <v>55</v>
      </c>
      <c r="C31" s="11">
        <f t="shared" si="0"/>
        <v>66.73913043478261</v>
      </c>
      <c r="D31" s="12" t="s">
        <v>23</v>
      </c>
      <c r="E31" s="15">
        <v>65.0</v>
      </c>
      <c r="F31" s="15">
        <v>60.0</v>
      </c>
      <c r="G31" s="15">
        <v>77.0</v>
      </c>
      <c r="H31" s="15">
        <v>67.0</v>
      </c>
      <c r="I31" s="15">
        <v>69.0</v>
      </c>
      <c r="J31" s="8"/>
      <c r="K31" s="8"/>
      <c r="L31" s="8"/>
      <c r="M31" s="8"/>
      <c r="N31" s="8"/>
      <c r="O31" s="8"/>
      <c r="P31" s="8"/>
      <c r="Q31" s="8"/>
      <c r="R31" s="8"/>
      <c r="S31" s="9"/>
      <c r="T31" s="9"/>
      <c r="U31" s="9"/>
      <c r="V31" s="9"/>
      <c r="W31" s="9"/>
      <c r="X31" s="9"/>
      <c r="Y31" s="9"/>
      <c r="Z31" s="9"/>
    </row>
    <row r="32" spans="8:8">
      <c r="A32" s="15">
        <v>2.02361219522E11</v>
      </c>
      <c r="B32" s="8" t="s">
        <v>56</v>
      </c>
      <c r="C32" s="11">
        <f t="shared" si="0"/>
        <v>85.1304347826087</v>
      </c>
      <c r="D32" s="12" t="s">
        <v>23</v>
      </c>
      <c r="E32" s="15">
        <v>87.0</v>
      </c>
      <c r="F32" s="15">
        <v>79.0</v>
      </c>
      <c r="G32" s="15">
        <v>93.0</v>
      </c>
      <c r="H32" s="15">
        <v>90.0</v>
      </c>
      <c r="I32" s="15">
        <v>80.0</v>
      </c>
      <c r="J32" s="8"/>
      <c r="K32" s="8"/>
      <c r="L32" s="8"/>
      <c r="M32" s="8"/>
      <c r="N32" s="8"/>
      <c r="O32" s="8"/>
      <c r="P32" s="8"/>
      <c r="Q32" s="8"/>
      <c r="R32" s="8"/>
      <c r="S32" s="9"/>
      <c r="T32" s="9"/>
      <c r="U32" s="9"/>
      <c r="V32" s="9"/>
      <c r="W32" s="9"/>
      <c r="X32" s="9"/>
      <c r="Y32" s="9"/>
      <c r="Z32" s="9"/>
    </row>
    <row r="33" spans="8:8">
      <c r="A33" s="15">
        <v>2.02561220001E11</v>
      </c>
      <c r="B33" s="8" t="s">
        <v>57</v>
      </c>
      <c r="C33" s="11">
        <f t="shared" si="0"/>
        <v>75.34782608695652</v>
      </c>
      <c r="D33" s="12" t="s">
        <v>23</v>
      </c>
      <c r="E33" s="15">
        <v>77.0</v>
      </c>
      <c r="F33" s="15">
        <v>67.0</v>
      </c>
      <c r="G33" s="15">
        <v>82.0</v>
      </c>
      <c r="H33" s="15">
        <v>71.0</v>
      </c>
      <c r="I33" s="15">
        <v>82.0</v>
      </c>
      <c r="J33" s="8"/>
      <c r="K33" s="8"/>
      <c r="L33" s="8"/>
      <c r="M33" s="8"/>
      <c r="N33" s="8"/>
      <c r="O33" s="8"/>
      <c r="P33" s="8"/>
      <c r="Q33" s="8"/>
      <c r="R33" s="8"/>
      <c r="S33" s="9"/>
      <c r="T33" s="9"/>
      <c r="U33" s="9"/>
      <c r="V33" s="9"/>
      <c r="W33" s="9"/>
      <c r="X33" s="9"/>
      <c r="Y33" s="9"/>
      <c r="Z33" s="9"/>
    </row>
    <row r="34" spans="8:8">
      <c r="A34" s="15">
        <v>2.02561220002E11</v>
      </c>
      <c r="B34" s="8" t="s">
        <v>58</v>
      </c>
      <c r="C34" s="11">
        <f t="shared" si="0"/>
        <v>79.8695652173913</v>
      </c>
      <c r="D34" s="12" t="s">
        <v>23</v>
      </c>
      <c r="E34" s="15">
        <v>82.0</v>
      </c>
      <c r="F34" s="15">
        <v>75.0</v>
      </c>
      <c r="G34" s="15">
        <v>90.0</v>
      </c>
      <c r="H34" s="15">
        <v>81.0</v>
      </c>
      <c r="I34" s="15">
        <v>73.0</v>
      </c>
      <c r="J34" s="8"/>
      <c r="K34" s="8"/>
      <c r="L34" s="8"/>
      <c r="M34" s="8"/>
      <c r="N34" s="8"/>
      <c r="O34" s="8"/>
      <c r="P34" s="8"/>
      <c r="Q34" s="8"/>
      <c r="R34" s="8"/>
      <c r="S34" s="9"/>
      <c r="T34" s="9"/>
      <c r="U34" s="9"/>
      <c r="V34" s="9"/>
      <c r="W34" s="9"/>
      <c r="X34" s="9"/>
      <c r="Y34" s="9"/>
      <c r="Z34" s="9"/>
    </row>
    <row r="35" spans="8:8">
      <c r="A35" s="15">
        <v>2.02561220003E11</v>
      </c>
      <c r="B35" s="8" t="s">
        <v>59</v>
      </c>
      <c r="C35" s="11">
        <f t="shared" si="0"/>
        <v>87.56521739130434</v>
      </c>
      <c r="D35" s="12" t="s">
        <v>23</v>
      </c>
      <c r="E35" s="15">
        <v>87.0</v>
      </c>
      <c r="F35" s="15">
        <v>80.0</v>
      </c>
      <c r="G35" s="15">
        <v>94.0</v>
      </c>
      <c r="H35" s="15">
        <v>96.0</v>
      </c>
      <c r="I35" s="15">
        <v>87.0</v>
      </c>
      <c r="J35" s="8"/>
      <c r="K35" s="8"/>
      <c r="L35" s="8"/>
      <c r="M35" s="8"/>
      <c r="N35" s="8"/>
      <c r="O35" s="8"/>
      <c r="P35" s="8"/>
      <c r="Q35" s="8"/>
      <c r="R35" s="8"/>
      <c r="S35" s="9"/>
      <c r="T35" s="9"/>
      <c r="U35" s="9"/>
      <c r="V35" s="9"/>
      <c r="W35" s="9"/>
      <c r="X35" s="9"/>
      <c r="Y35" s="9"/>
      <c r="Z35" s="9"/>
    </row>
    <row r="36" spans="8:8">
      <c r="A36" s="15">
        <v>2.02561220004E11</v>
      </c>
      <c r="B36" s="8" t="s">
        <v>60</v>
      </c>
      <c r="C36" s="11">
        <f t="shared" si="0"/>
        <v>80.82608695652173</v>
      </c>
      <c r="D36" s="12" t="s">
        <v>23</v>
      </c>
      <c r="E36" s="15">
        <v>85.0</v>
      </c>
      <c r="F36" s="15">
        <v>70.0</v>
      </c>
      <c r="G36" s="15">
        <v>88.0</v>
      </c>
      <c r="H36" s="15">
        <v>83.0</v>
      </c>
      <c r="I36" s="15">
        <v>82.0</v>
      </c>
      <c r="J36" s="8"/>
      <c r="K36" s="8"/>
      <c r="L36" s="8"/>
      <c r="M36" s="8"/>
      <c r="N36" s="8"/>
      <c r="O36" s="8"/>
      <c r="P36" s="8"/>
      <c r="Q36" s="8"/>
      <c r="R36" s="8"/>
      <c r="S36" s="9"/>
      <c r="T36" s="9"/>
      <c r="U36" s="9"/>
      <c r="V36" s="9"/>
      <c r="W36" s="9"/>
      <c r="X36" s="9"/>
      <c r="Y36" s="9"/>
      <c r="Z36" s="9"/>
    </row>
    <row r="37" spans="8:8">
      <c r="A37" s="15">
        <v>2.02561220005E11</v>
      </c>
      <c r="B37" s="8" t="s">
        <v>61</v>
      </c>
      <c r="C37" s="11">
        <f t="shared" si="0"/>
        <v>86.1304347826087</v>
      </c>
      <c r="D37" s="12" t="s">
        <v>23</v>
      </c>
      <c r="E37" s="15">
        <v>87.0</v>
      </c>
      <c r="F37" s="15">
        <v>76.0</v>
      </c>
      <c r="G37" s="15">
        <v>93.0</v>
      </c>
      <c r="H37" s="15">
        <v>97.0</v>
      </c>
      <c r="I37" s="15">
        <v>85.0</v>
      </c>
      <c r="J37" s="8"/>
      <c r="K37" s="8"/>
      <c r="L37" s="8"/>
      <c r="M37" s="8"/>
      <c r="N37" s="8"/>
      <c r="O37" s="8"/>
      <c r="P37" s="8"/>
      <c r="Q37" s="8"/>
      <c r="R37" s="8"/>
      <c r="S37" s="9"/>
      <c r="T37" s="9"/>
      <c r="U37" s="9"/>
      <c r="V37" s="9"/>
      <c r="W37" s="9"/>
      <c r="X37" s="9"/>
      <c r="Y37" s="9"/>
      <c r="Z37" s="9"/>
    </row>
    <row r="38" spans="8:8">
      <c r="A38" s="15">
        <v>2.02561220006E11</v>
      </c>
      <c r="B38" s="8" t="s">
        <v>62</v>
      </c>
      <c r="C38" s="11">
        <f t="shared" si="0"/>
        <v>81.56521739130434</v>
      </c>
      <c r="D38" s="12" t="s">
        <v>23</v>
      </c>
      <c r="E38" s="15">
        <v>80.0</v>
      </c>
      <c r="F38" s="15">
        <v>79.0</v>
      </c>
      <c r="G38" s="15">
        <v>87.0</v>
      </c>
      <c r="H38" s="15">
        <v>90.0</v>
      </c>
      <c r="I38" s="15">
        <v>76.0</v>
      </c>
      <c r="J38" s="8"/>
      <c r="K38" s="8"/>
      <c r="L38" s="8"/>
      <c r="M38" s="8"/>
      <c r="N38" s="8"/>
      <c r="O38" s="8"/>
      <c r="P38" s="8"/>
      <c r="Q38" s="8"/>
      <c r="R38" s="8"/>
      <c r="S38" s="9"/>
      <c r="T38" s="9"/>
      <c r="U38" s="9"/>
      <c r="V38" s="9"/>
      <c r="W38" s="9"/>
      <c r="X38" s="9"/>
      <c r="Y38" s="9"/>
      <c r="Z38" s="9"/>
    </row>
    <row r="39" spans="8:8">
      <c r="A39" s="15">
        <v>2.02561220007E11</v>
      </c>
      <c r="B39" s="8" t="s">
        <v>63</v>
      </c>
      <c r="C39" s="11">
        <f t="shared" si="0"/>
        <v>83.69565217391305</v>
      </c>
      <c r="D39" s="12" t="s">
        <v>23</v>
      </c>
      <c r="E39" s="15">
        <v>80.0</v>
      </c>
      <c r="F39" s="15">
        <v>80.0</v>
      </c>
      <c r="G39" s="15">
        <v>92.0</v>
      </c>
      <c r="H39" s="15">
        <v>87.0</v>
      </c>
      <c r="I39" s="15">
        <v>84.0</v>
      </c>
      <c r="J39" s="8"/>
      <c r="K39" s="8"/>
      <c r="L39" s="8"/>
      <c r="M39" s="8"/>
      <c r="N39" s="8"/>
      <c r="O39" s="8"/>
      <c r="P39" s="8"/>
      <c r="Q39" s="8"/>
      <c r="R39" s="8"/>
      <c r="S39" s="9"/>
      <c r="T39" s="9"/>
      <c r="U39" s="9"/>
      <c r="V39" s="9"/>
      <c r="W39" s="9"/>
      <c r="X39" s="9"/>
      <c r="Y39" s="9"/>
      <c r="Z39" s="9"/>
    </row>
    <row r="40" spans="8:8">
      <c r="A40" s="15">
        <v>2.02561220008E11</v>
      </c>
      <c r="B40" s="8" t="s">
        <v>64</v>
      </c>
      <c r="C40" s="11">
        <f t="shared" si="0"/>
        <v>80.21739130434783</v>
      </c>
      <c r="D40" s="12" t="s">
        <v>23</v>
      </c>
      <c r="E40" s="15">
        <v>80.0</v>
      </c>
      <c r="F40" s="15">
        <v>75.0</v>
      </c>
      <c r="G40" s="15">
        <v>90.0</v>
      </c>
      <c r="H40" s="15">
        <v>81.0</v>
      </c>
      <c r="I40" s="15">
        <v>78.0</v>
      </c>
      <c r="J40" s="8"/>
      <c r="K40" s="8"/>
      <c r="L40" s="8"/>
      <c r="M40" s="8"/>
      <c r="N40" s="8"/>
      <c r="O40" s="8"/>
      <c r="P40" s="8"/>
      <c r="Q40" s="8"/>
      <c r="R40" s="8"/>
      <c r="S40" s="9"/>
      <c r="T40" s="9"/>
      <c r="U40" s="9"/>
      <c r="V40" s="9"/>
      <c r="W40" s="9"/>
      <c r="X40" s="9"/>
      <c r="Y40" s="9"/>
      <c r="Z40" s="9"/>
    </row>
    <row r="41" spans="8:8">
      <c r="A41" s="15">
        <v>2.02561220009E11</v>
      </c>
      <c r="B41" s="8" t="s">
        <v>65</v>
      </c>
      <c r="C41" s="11">
        <f t="shared" si="0"/>
        <v>82.0</v>
      </c>
      <c r="D41" s="12" t="s">
        <v>23</v>
      </c>
      <c r="E41" s="15">
        <v>85.0</v>
      </c>
      <c r="F41" s="15">
        <v>75.0</v>
      </c>
      <c r="G41" s="15">
        <v>87.0</v>
      </c>
      <c r="H41" s="15">
        <v>86.0</v>
      </c>
      <c r="I41" s="15">
        <v>80.0</v>
      </c>
      <c r="J41" s="8"/>
      <c r="K41" s="8"/>
      <c r="L41" s="8"/>
      <c r="M41" s="8"/>
      <c r="N41" s="8"/>
      <c r="O41" s="8"/>
      <c r="P41" s="8"/>
      <c r="Q41" s="8"/>
      <c r="R41" s="8"/>
      <c r="S41" s="9"/>
      <c r="T41" s="9"/>
      <c r="U41" s="9"/>
      <c r="V41" s="9"/>
      <c r="W41" s="9"/>
      <c r="X41" s="9"/>
      <c r="Y41" s="9"/>
      <c r="Z41" s="9"/>
    </row>
    <row r="42" spans="8:8">
      <c r="A42" s="15">
        <v>2.0256122001E11</v>
      </c>
      <c r="B42" s="8" t="s">
        <v>66</v>
      </c>
      <c r="C42" s="11">
        <f t="shared" si="0"/>
        <v>78.30434782608695</v>
      </c>
      <c r="D42" s="12" t="s">
        <v>23</v>
      </c>
      <c r="E42" s="15">
        <v>79.0</v>
      </c>
      <c r="F42" s="15">
        <v>74.0</v>
      </c>
      <c r="G42" s="15">
        <v>91.0</v>
      </c>
      <c r="H42" s="15">
        <v>69.0</v>
      </c>
      <c r="I42" s="15">
        <v>78.0</v>
      </c>
      <c r="J42" s="8"/>
      <c r="K42" s="8"/>
      <c r="L42" s="8"/>
      <c r="M42" s="8"/>
      <c r="N42" s="8"/>
      <c r="O42" s="8"/>
      <c r="P42" s="8"/>
      <c r="Q42" s="8"/>
      <c r="R42" s="8"/>
      <c r="S42" s="9"/>
      <c r="T42" s="9"/>
      <c r="U42" s="9"/>
      <c r="V42" s="9"/>
      <c r="W42" s="9"/>
      <c r="X42" s="9"/>
      <c r="Y42" s="9"/>
      <c r="Z42" s="9"/>
    </row>
    <row r="43" spans="8:8">
      <c r="A43" s="15">
        <v>2.02561220011E11</v>
      </c>
      <c r="B43" s="8" t="s">
        <v>67</v>
      </c>
      <c r="C43" s="11">
        <f t="shared" si="0"/>
        <v>83.21739130434783</v>
      </c>
      <c r="D43" s="12" t="s">
        <v>23</v>
      </c>
      <c r="E43" s="15">
        <v>85.0</v>
      </c>
      <c r="F43" s="15">
        <v>74.0</v>
      </c>
      <c r="G43" s="15">
        <v>90.0</v>
      </c>
      <c r="H43" s="15">
        <v>84.0</v>
      </c>
      <c r="I43" s="15">
        <v>87.0</v>
      </c>
      <c r="J43" s="8"/>
      <c r="K43" s="8"/>
      <c r="L43" s="8"/>
      <c r="M43" s="8"/>
      <c r="N43" s="8"/>
      <c r="O43" s="8"/>
      <c r="P43" s="8"/>
      <c r="Q43" s="8"/>
      <c r="R43" s="8"/>
      <c r="S43" s="9"/>
      <c r="T43" s="9"/>
      <c r="U43" s="9"/>
      <c r="V43" s="9"/>
      <c r="W43" s="9"/>
      <c r="X43" s="9"/>
      <c r="Y43" s="9"/>
      <c r="Z43" s="9"/>
    </row>
    <row r="44" spans="8:8">
      <c r="A44" s="15">
        <v>2.02561220012E11</v>
      </c>
      <c r="B44" s="8" t="s">
        <v>68</v>
      </c>
      <c r="C44" s="11">
        <f t="shared" si="0"/>
        <v>79.65217391304348</v>
      </c>
      <c r="D44" s="12" t="s">
        <v>23</v>
      </c>
      <c r="E44" s="15">
        <v>80.0</v>
      </c>
      <c r="F44" s="15">
        <v>69.0</v>
      </c>
      <c r="G44" s="15">
        <v>87.0</v>
      </c>
      <c r="H44" s="15">
        <v>86.0</v>
      </c>
      <c r="I44" s="15">
        <v>83.0</v>
      </c>
      <c r="J44" s="8"/>
      <c r="K44" s="8"/>
      <c r="L44" s="8"/>
      <c r="M44" s="8"/>
      <c r="N44" s="8"/>
      <c r="O44" s="8"/>
      <c r="P44" s="8"/>
      <c r="Q44" s="8"/>
      <c r="R44" s="8"/>
      <c r="S44" s="9"/>
      <c r="T44" s="9"/>
      <c r="U44" s="9"/>
      <c r="V44" s="9"/>
      <c r="W44" s="9"/>
      <c r="X44" s="9"/>
      <c r="Y44" s="9"/>
      <c r="Z44" s="9"/>
    </row>
    <row r="45" spans="8:8">
      <c r="A45" s="15">
        <v>2.02561220013E11</v>
      </c>
      <c r="B45" s="8" t="s">
        <v>69</v>
      </c>
      <c r="C45" s="11">
        <f t="shared" si="0"/>
        <v>77.43478260869566</v>
      </c>
      <c r="D45" s="12" t="s">
        <v>23</v>
      </c>
      <c r="E45" s="15">
        <v>76.0</v>
      </c>
      <c r="F45" s="15">
        <v>71.0</v>
      </c>
      <c r="G45" s="15">
        <v>87.0</v>
      </c>
      <c r="H45" s="15">
        <v>77.0</v>
      </c>
      <c r="I45" s="15">
        <v>80.0</v>
      </c>
      <c r="J45" s="8"/>
      <c r="K45" s="8"/>
      <c r="L45" s="8"/>
      <c r="M45" s="8"/>
      <c r="N45" s="8"/>
      <c r="O45" s="8"/>
      <c r="P45" s="8"/>
      <c r="Q45" s="8"/>
      <c r="R45" s="8"/>
      <c r="S45" s="9"/>
      <c r="T45" s="9"/>
      <c r="U45" s="9"/>
      <c r="V45" s="9"/>
      <c r="W45" s="9"/>
      <c r="X45" s="9"/>
      <c r="Y45" s="9"/>
      <c r="Z45" s="9"/>
    </row>
    <row r="46" spans="8:8">
      <c r="A46" s="15">
        <v>2.02561220014E11</v>
      </c>
      <c r="B46" s="8" t="s">
        <v>70</v>
      </c>
      <c r="C46" s="11">
        <f t="shared" si="0"/>
        <v>89.82608695652173</v>
      </c>
      <c r="D46" s="12" t="s">
        <v>23</v>
      </c>
      <c r="E46" s="15">
        <v>89.0</v>
      </c>
      <c r="F46" s="15">
        <v>87.0</v>
      </c>
      <c r="G46" s="15">
        <v>91.0</v>
      </c>
      <c r="H46" s="15">
        <v>94.0</v>
      </c>
      <c r="I46" s="15">
        <v>91.0</v>
      </c>
      <c r="J46" s="8"/>
      <c r="K46" s="8"/>
      <c r="L46" s="8"/>
      <c r="M46" s="8"/>
      <c r="N46" s="8"/>
      <c r="O46" s="8"/>
      <c r="P46" s="8"/>
      <c r="Q46" s="8"/>
      <c r="R46" s="8"/>
      <c r="S46" s="9"/>
      <c r="T46" s="9"/>
      <c r="U46" s="9"/>
      <c r="V46" s="9"/>
      <c r="W46" s="9"/>
      <c r="X46" s="9"/>
      <c r="Y46" s="9"/>
      <c r="Z46" s="9"/>
    </row>
    <row r="47" spans="8:8">
      <c r="A47" s="15">
        <v>2.02561220015E11</v>
      </c>
      <c r="B47" s="8" t="s">
        <v>71</v>
      </c>
      <c r="C47" s="11">
        <f t="shared" si="0"/>
        <v>87.47826086956522</v>
      </c>
      <c r="D47" s="12" t="s">
        <v>23</v>
      </c>
      <c r="E47" s="15">
        <v>88.0</v>
      </c>
      <c r="F47" s="15">
        <v>81.0</v>
      </c>
      <c r="G47" s="15">
        <v>92.0</v>
      </c>
      <c r="H47" s="15">
        <v>94.0</v>
      </c>
      <c r="I47" s="15">
        <v>87.0</v>
      </c>
      <c r="J47" s="8"/>
      <c r="K47" s="8"/>
      <c r="L47" s="8"/>
      <c r="M47" s="8"/>
      <c r="N47" s="8"/>
      <c r="O47" s="8"/>
      <c r="P47" s="8"/>
      <c r="Q47" s="8"/>
      <c r="R47" s="8"/>
      <c r="S47" s="9"/>
      <c r="T47" s="9"/>
      <c r="U47" s="9"/>
      <c r="V47" s="9"/>
      <c r="W47" s="9"/>
      <c r="X47" s="9"/>
      <c r="Y47" s="9"/>
      <c r="Z47" s="9"/>
    </row>
    <row r="48" spans="8:8">
      <c r="A48" s="15">
        <v>2.02561220016E11</v>
      </c>
      <c r="B48" s="8" t="s">
        <v>72</v>
      </c>
      <c r="C48" s="11">
        <f t="shared" si="0"/>
        <v>70.95652173913044</v>
      </c>
      <c r="D48" s="12" t="s">
        <v>23</v>
      </c>
      <c r="E48" s="15">
        <v>73.0</v>
      </c>
      <c r="F48" s="15">
        <v>65.0</v>
      </c>
      <c r="G48" s="15">
        <v>79.0</v>
      </c>
      <c r="H48" s="15">
        <v>68.0</v>
      </c>
      <c r="I48" s="15">
        <v>71.0</v>
      </c>
      <c r="J48" s="8"/>
      <c r="K48" s="8"/>
      <c r="L48" s="8"/>
      <c r="M48" s="8"/>
      <c r="N48" s="8"/>
      <c r="O48" s="8"/>
      <c r="P48" s="8"/>
      <c r="Q48" s="8"/>
      <c r="R48" s="8"/>
      <c r="S48" s="9"/>
      <c r="T48" s="9"/>
      <c r="U48" s="9"/>
      <c r="V48" s="9"/>
      <c r="W48" s="9"/>
      <c r="X48" s="9"/>
      <c r="Y48" s="9"/>
      <c r="Z48" s="9"/>
    </row>
    <row r="49" spans="8:8">
      <c r="A49" s="15">
        <v>2.02561220017E11</v>
      </c>
      <c r="B49" s="8" t="s">
        <v>73</v>
      </c>
      <c r="C49" s="11">
        <f t="shared" si="0"/>
        <v>88.1304347826087</v>
      </c>
      <c r="D49" s="12" t="s">
        <v>23</v>
      </c>
      <c r="E49" s="15">
        <v>87.0</v>
      </c>
      <c r="F49" s="15">
        <v>84.0</v>
      </c>
      <c r="G49" s="15">
        <v>93.0</v>
      </c>
      <c r="H49" s="15">
        <v>95.0</v>
      </c>
      <c r="I49" s="15">
        <v>86.0</v>
      </c>
      <c r="J49" s="8"/>
      <c r="K49" s="8"/>
      <c r="L49" s="8"/>
      <c r="M49" s="8"/>
      <c r="N49" s="8"/>
      <c r="O49" s="8"/>
      <c r="P49" s="8"/>
      <c r="Q49" s="8"/>
      <c r="R49" s="8"/>
      <c r="S49" s="9"/>
      <c r="T49" s="9"/>
      <c r="U49" s="9"/>
      <c r="V49" s="9"/>
      <c r="W49" s="9"/>
      <c r="X49" s="9"/>
      <c r="Y49" s="9"/>
      <c r="Z49" s="9"/>
    </row>
    <row r="50" spans="8:8">
      <c r="A50" s="15">
        <v>2.02561220018E11</v>
      </c>
      <c r="B50" s="8" t="s">
        <v>74</v>
      </c>
      <c r="C50" s="11">
        <f t="shared" si="0"/>
        <v>76.95652173913044</v>
      </c>
      <c r="D50" s="12" t="s">
        <v>23</v>
      </c>
      <c r="E50" s="15">
        <v>79.0</v>
      </c>
      <c r="F50" s="15">
        <v>71.0</v>
      </c>
      <c r="G50" s="15">
        <v>82.0</v>
      </c>
      <c r="H50" s="15">
        <v>70.0</v>
      </c>
      <c r="I50" s="15">
        <v>83.0</v>
      </c>
      <c r="J50" s="8"/>
      <c r="K50" s="8"/>
      <c r="L50" s="8"/>
      <c r="M50" s="8"/>
      <c r="N50" s="8"/>
      <c r="O50" s="8"/>
      <c r="P50" s="8"/>
      <c r="Q50" s="8"/>
      <c r="R50" s="8"/>
      <c r="S50" s="9"/>
      <c r="T50" s="9"/>
      <c r="U50" s="9"/>
      <c r="V50" s="9"/>
      <c r="W50" s="9"/>
      <c r="X50" s="9"/>
      <c r="Y50" s="9"/>
      <c r="Z50" s="9"/>
    </row>
    <row r="51" spans="8:8">
      <c r="A51" s="15">
        <v>2.02561220019E11</v>
      </c>
      <c r="B51" s="8" t="s">
        <v>75</v>
      </c>
      <c r="C51" s="11">
        <f t="shared" si="0"/>
        <v>81.69565217391305</v>
      </c>
      <c r="D51" s="12" t="s">
        <v>23</v>
      </c>
      <c r="E51" s="15">
        <v>81.0</v>
      </c>
      <c r="F51" s="15">
        <v>82.0</v>
      </c>
      <c r="G51" s="15">
        <v>88.0</v>
      </c>
      <c r="H51" s="15">
        <v>79.0</v>
      </c>
      <c r="I51" s="15">
        <v>78.0</v>
      </c>
      <c r="J51" s="8"/>
      <c r="K51" s="8"/>
      <c r="L51" s="8"/>
      <c r="M51" s="8"/>
      <c r="N51" s="8"/>
      <c r="O51" s="8"/>
      <c r="P51" s="8"/>
      <c r="Q51" s="8"/>
      <c r="R51" s="8"/>
      <c r="S51" s="9"/>
      <c r="T51" s="9"/>
      <c r="U51" s="9"/>
      <c r="V51" s="9"/>
      <c r="W51" s="9"/>
      <c r="X51" s="9"/>
      <c r="Y51" s="9"/>
      <c r="Z51" s="9"/>
    </row>
    <row r="52" spans="8:8">
      <c r="A52" s="15">
        <v>2.0256122002E11</v>
      </c>
      <c r="B52" s="8" t="s">
        <v>76</v>
      </c>
      <c r="C52" s="11">
        <f t="shared" si="0"/>
        <v>72.21739130434783</v>
      </c>
      <c r="D52" s="12" t="s">
        <v>23</v>
      </c>
      <c r="E52" s="15">
        <v>70.0</v>
      </c>
      <c r="F52" s="15">
        <v>68.0</v>
      </c>
      <c r="G52" s="15">
        <v>77.0</v>
      </c>
      <c r="H52" s="15">
        <v>71.0</v>
      </c>
      <c r="I52" s="15">
        <v>78.0</v>
      </c>
      <c r="J52" s="8"/>
      <c r="K52" s="8"/>
      <c r="L52" s="8"/>
      <c r="M52" s="8"/>
      <c r="N52" s="8"/>
      <c r="O52" s="8"/>
      <c r="P52" s="8"/>
      <c r="Q52" s="8"/>
      <c r="R52" s="8"/>
      <c r="S52" s="9"/>
      <c r="T52" s="9"/>
      <c r="U52" s="9"/>
      <c r="V52" s="9"/>
      <c r="W52" s="9"/>
      <c r="X52" s="9"/>
      <c r="Y52" s="9"/>
      <c r="Z52" s="9"/>
    </row>
    <row r="53" spans="8:8">
      <c r="A53" s="15">
        <v>2.02561220021E11</v>
      </c>
      <c r="B53" s="8" t="s">
        <v>77</v>
      </c>
      <c r="C53" s="11">
        <f t="shared" si="0"/>
        <v>86.69565217391305</v>
      </c>
      <c r="D53" s="12" t="s">
        <v>23</v>
      </c>
      <c r="E53" s="15">
        <v>88.0</v>
      </c>
      <c r="F53" s="15">
        <v>76.0</v>
      </c>
      <c r="G53" s="15">
        <v>97.0</v>
      </c>
      <c r="H53" s="15">
        <v>90.0</v>
      </c>
      <c r="I53" s="15">
        <v>88.0</v>
      </c>
      <c r="J53" s="8"/>
      <c r="K53" s="8"/>
      <c r="L53" s="8"/>
      <c r="M53" s="8"/>
      <c r="N53" s="8"/>
      <c r="O53" s="8"/>
      <c r="P53" s="8"/>
      <c r="Q53" s="8"/>
      <c r="R53" s="8"/>
      <c r="S53" s="9"/>
      <c r="T53" s="9"/>
      <c r="U53" s="9"/>
      <c r="V53" s="9"/>
      <c r="W53" s="9"/>
      <c r="X53" s="9"/>
      <c r="Y53" s="9"/>
      <c r="Z53" s="9"/>
    </row>
    <row r="54" spans="8:8">
      <c r="A54" s="15">
        <v>2.02561220022E11</v>
      </c>
      <c r="B54" s="8" t="s">
        <v>78</v>
      </c>
      <c r="C54" s="11">
        <f t="shared" si="0"/>
        <v>74.47826086956522</v>
      </c>
      <c r="D54" s="12" t="s">
        <v>23</v>
      </c>
      <c r="E54" s="15">
        <v>76.0</v>
      </c>
      <c r="F54" s="15">
        <v>69.0</v>
      </c>
      <c r="G54" s="15">
        <v>82.0</v>
      </c>
      <c r="H54" s="15">
        <v>69.0</v>
      </c>
      <c r="I54" s="15">
        <v>77.0</v>
      </c>
      <c r="J54" s="8"/>
      <c r="K54" s="8"/>
      <c r="L54" s="8"/>
      <c r="M54" s="8"/>
      <c r="N54" s="8"/>
      <c r="O54" s="8"/>
      <c r="P54" s="8"/>
      <c r="Q54" s="8"/>
      <c r="R54" s="8"/>
      <c r="S54" s="9"/>
      <c r="T54" s="9"/>
      <c r="U54" s="9"/>
      <c r="V54" s="9"/>
      <c r="W54" s="9"/>
      <c r="X54" s="9"/>
      <c r="Y54" s="9"/>
      <c r="Z54" s="9"/>
    </row>
    <row r="55" spans="8:8">
      <c r="A55" s="15">
        <v>2.02561220023E11</v>
      </c>
      <c r="B55" s="8" t="s">
        <v>79</v>
      </c>
      <c r="C55" s="11">
        <f t="shared" si="0"/>
        <v>57.82608695652174</v>
      </c>
      <c r="D55" s="12" t="s">
        <v>23</v>
      </c>
      <c r="E55" s="15">
        <v>86.0</v>
      </c>
      <c r="F55" s="15">
        <v>75.0</v>
      </c>
      <c r="G55" s="15">
        <v>91.0</v>
      </c>
      <c r="H55" s="8" t="s">
        <v>80</v>
      </c>
      <c r="I55" s="8" t="s">
        <v>80</v>
      </c>
      <c r="J55" s="8"/>
      <c r="K55" s="8"/>
      <c r="L55" s="8"/>
      <c r="M55" s="8"/>
      <c r="N55" s="8"/>
      <c r="O55" s="8"/>
      <c r="P55" s="8"/>
      <c r="Q55" s="8"/>
      <c r="R55" s="8"/>
      <c r="S55" s="9"/>
      <c r="T55" s="9"/>
      <c r="U55" s="9"/>
      <c r="V55" s="9"/>
      <c r="W55" s="9"/>
      <c r="X55" s="9"/>
      <c r="Y55" s="9"/>
      <c r="Z55" s="9"/>
    </row>
    <row r="56" spans="8:8">
      <c r="A56" s="15">
        <v>2.02561220024E11</v>
      </c>
      <c r="B56" s="8" t="s">
        <v>81</v>
      </c>
      <c r="C56" s="11">
        <f t="shared" si="0"/>
        <v>81.30434782608695</v>
      </c>
      <c r="D56" s="12" t="s">
        <v>23</v>
      </c>
      <c r="E56" s="15">
        <v>85.0</v>
      </c>
      <c r="F56" s="15">
        <v>74.0</v>
      </c>
      <c r="G56" s="15">
        <v>85.0</v>
      </c>
      <c r="H56" s="15">
        <v>88.0</v>
      </c>
      <c r="I56" s="15">
        <v>78.0</v>
      </c>
      <c r="J56" s="8"/>
      <c r="K56" s="8"/>
      <c r="L56" s="8"/>
      <c r="M56" s="8"/>
      <c r="N56" s="8"/>
      <c r="O56" s="8"/>
      <c r="P56" s="8"/>
      <c r="Q56" s="8"/>
      <c r="R56" s="8"/>
      <c r="S56" s="9"/>
      <c r="T56" s="9"/>
      <c r="U56" s="9"/>
      <c r="V56" s="9"/>
      <c r="W56" s="9"/>
      <c r="X56" s="9"/>
      <c r="Y56" s="9"/>
      <c r="Z56" s="9"/>
    </row>
    <row r="57" spans="8:8">
      <c r="A57" s="15">
        <v>2.02561220025E11</v>
      </c>
      <c r="B57" s="8" t="s">
        <v>82</v>
      </c>
      <c r="C57" s="11">
        <f t="shared" si="0"/>
        <v>75.1304347826087</v>
      </c>
      <c r="D57" s="12" t="s">
        <v>23</v>
      </c>
      <c r="E57" s="15">
        <v>81.0</v>
      </c>
      <c r="F57" s="15">
        <v>65.0</v>
      </c>
      <c r="G57" s="15">
        <v>85.0</v>
      </c>
      <c r="H57" s="15">
        <v>68.0</v>
      </c>
      <c r="I57" s="15">
        <v>77.0</v>
      </c>
      <c r="J57" s="8"/>
      <c r="K57" s="8"/>
      <c r="L57" s="8"/>
      <c r="M57" s="8"/>
      <c r="N57" s="8"/>
      <c r="O57" s="8"/>
      <c r="P57" s="8"/>
      <c r="Q57" s="8"/>
      <c r="R57" s="8"/>
      <c r="S57" s="9"/>
      <c r="T57" s="9"/>
      <c r="U57" s="9"/>
      <c r="V57" s="9"/>
      <c r="W57" s="9"/>
      <c r="X57" s="9"/>
      <c r="Y57" s="9"/>
      <c r="Z57" s="9"/>
    </row>
    <row r="58" spans="8:8">
      <c r="A58" s="15">
        <v>2.02561220026E11</v>
      </c>
      <c r="B58" s="8" t="s">
        <v>83</v>
      </c>
      <c r="C58" s="11">
        <f t="shared" si="0"/>
        <v>70.6086956521739</v>
      </c>
      <c r="D58" s="12" t="s">
        <v>23</v>
      </c>
      <c r="E58" s="15">
        <v>74.0</v>
      </c>
      <c r="F58" s="15">
        <v>65.0</v>
      </c>
      <c r="G58" s="15">
        <v>73.0</v>
      </c>
      <c r="H58" s="15">
        <v>62.0</v>
      </c>
      <c r="I58" s="15">
        <v>78.0</v>
      </c>
      <c r="J58" s="8"/>
      <c r="K58" s="8"/>
      <c r="L58" s="8"/>
      <c r="M58" s="8"/>
      <c r="N58" s="8"/>
      <c r="O58" s="8"/>
      <c r="P58" s="8"/>
      <c r="Q58" s="8"/>
      <c r="R58" s="8"/>
      <c r="S58" s="9"/>
      <c r="T58" s="9"/>
      <c r="U58" s="9"/>
      <c r="V58" s="9"/>
      <c r="W58" s="9"/>
      <c r="X58" s="9"/>
      <c r="Y58" s="9"/>
      <c r="Z58" s="9"/>
    </row>
    <row r="59" spans="8:8">
      <c r="A59" s="15">
        <v>2.02561220027E11</v>
      </c>
      <c r="B59" s="8" t="s">
        <v>84</v>
      </c>
      <c r="C59" s="11">
        <f t="shared" si="0"/>
        <v>74.69565217391305</v>
      </c>
      <c r="D59" s="12" t="s">
        <v>23</v>
      </c>
      <c r="E59" s="15">
        <v>74.0</v>
      </c>
      <c r="F59" s="15">
        <v>74.0</v>
      </c>
      <c r="G59" s="15">
        <v>84.0</v>
      </c>
      <c r="H59" s="15">
        <v>74.0</v>
      </c>
      <c r="I59" s="15">
        <v>68.0</v>
      </c>
      <c r="J59" s="8"/>
      <c r="K59" s="8"/>
      <c r="L59" s="8"/>
      <c r="M59" s="8"/>
      <c r="N59" s="8"/>
      <c r="O59" s="8"/>
      <c r="P59" s="8"/>
      <c r="Q59" s="8"/>
      <c r="R59" s="8"/>
      <c r="S59" s="9"/>
      <c r="T59" s="9"/>
      <c r="U59" s="9"/>
      <c r="V59" s="9"/>
      <c r="W59" s="9"/>
      <c r="X59" s="9"/>
      <c r="Y59" s="9"/>
      <c r="Z59" s="9"/>
    </row>
    <row r="60" spans="8:8">
      <c r="A60" s="15">
        <v>2.02561220028E11</v>
      </c>
      <c r="B60" s="8" t="s">
        <v>85</v>
      </c>
      <c r="C60" s="11">
        <f t="shared" si="0"/>
        <v>84.43478260869566</v>
      </c>
      <c r="D60" s="12" t="s">
        <v>23</v>
      </c>
      <c r="E60" s="15">
        <v>86.0</v>
      </c>
      <c r="F60" s="15">
        <v>80.0</v>
      </c>
      <c r="G60" s="15">
        <v>89.0</v>
      </c>
      <c r="H60" s="15">
        <v>82.0</v>
      </c>
      <c r="I60" s="15">
        <v>86.0</v>
      </c>
      <c r="J60" s="8"/>
      <c r="K60" s="8"/>
      <c r="L60" s="8"/>
      <c r="M60" s="8"/>
      <c r="N60" s="8"/>
      <c r="O60" s="8"/>
      <c r="P60" s="8"/>
      <c r="Q60" s="8"/>
      <c r="R60" s="8"/>
      <c r="S60" s="9"/>
      <c r="T60" s="9"/>
      <c r="U60" s="9"/>
      <c r="V60" s="9"/>
      <c r="W60" s="9"/>
      <c r="X60" s="9"/>
      <c r="Y60" s="9"/>
      <c r="Z60" s="9"/>
    </row>
    <row r="61" spans="8:8">
      <c r="A61" s="15">
        <v>2.02561220029E11</v>
      </c>
      <c r="B61" s="8" t="s">
        <v>86</v>
      </c>
      <c r="C61" s="11">
        <f t="shared" si="0"/>
        <v>72.0</v>
      </c>
      <c r="D61" s="12" t="s">
        <v>23</v>
      </c>
      <c r="E61" s="15">
        <v>75.0</v>
      </c>
      <c r="F61" s="15">
        <v>64.0</v>
      </c>
      <c r="G61" s="15">
        <v>76.0</v>
      </c>
      <c r="H61" s="15">
        <v>70.0</v>
      </c>
      <c r="I61" s="15">
        <v>77.0</v>
      </c>
      <c r="J61" s="8"/>
      <c r="K61" s="8"/>
      <c r="L61" s="8"/>
      <c r="M61" s="8"/>
      <c r="N61" s="8"/>
      <c r="O61" s="8"/>
      <c r="P61" s="8"/>
      <c r="Q61" s="8"/>
      <c r="R61" s="8"/>
      <c r="S61" s="9"/>
      <c r="T61" s="9"/>
      <c r="U61" s="9"/>
      <c r="V61" s="9"/>
      <c r="W61" s="9"/>
      <c r="X61" s="9"/>
      <c r="Y61" s="9"/>
      <c r="Z61" s="9"/>
    </row>
    <row r="62" spans="8:8">
      <c r="A62" s="15">
        <v>2.0256122003E11</v>
      </c>
      <c r="B62" s="8" t="s">
        <v>87</v>
      </c>
      <c r="C62" s="11">
        <f t="shared" si="0"/>
        <v>73.47826086956522</v>
      </c>
      <c r="D62" s="12" t="s">
        <v>23</v>
      </c>
      <c r="E62" s="15">
        <v>73.0</v>
      </c>
      <c r="F62" s="15">
        <v>68.0</v>
      </c>
      <c r="G62" s="15">
        <v>77.0</v>
      </c>
      <c r="H62" s="15">
        <v>76.0</v>
      </c>
      <c r="I62" s="15">
        <v>77.0</v>
      </c>
      <c r="J62" s="8"/>
      <c r="K62" s="8"/>
      <c r="L62" s="8"/>
      <c r="M62" s="8"/>
      <c r="N62" s="8"/>
      <c r="O62" s="8"/>
      <c r="P62" s="8"/>
      <c r="Q62" s="8"/>
      <c r="R62" s="8"/>
      <c r="S62" s="9"/>
      <c r="T62" s="9"/>
      <c r="U62" s="9"/>
      <c r="V62" s="9"/>
      <c r="W62" s="9"/>
      <c r="X62" s="9"/>
      <c r="Y62" s="9"/>
      <c r="Z62" s="9"/>
    </row>
    <row r="63" spans="8:8">
      <c r="A63" s="15">
        <v>2.02561220031E11</v>
      </c>
      <c r="B63" s="8" t="s">
        <v>88</v>
      </c>
      <c r="C63" s="11">
        <f t="shared" si="0"/>
        <v>64.47826086956522</v>
      </c>
      <c r="D63" s="12" t="s">
        <v>23</v>
      </c>
      <c r="E63" s="15">
        <v>60.0</v>
      </c>
      <c r="F63" s="15">
        <v>66.0</v>
      </c>
      <c r="G63" s="15">
        <v>69.0</v>
      </c>
      <c r="H63" s="15">
        <v>61.0</v>
      </c>
      <c r="I63" s="15">
        <v>67.0</v>
      </c>
      <c r="J63" s="8"/>
      <c r="K63" s="8"/>
      <c r="L63" s="8"/>
      <c r="M63" s="8"/>
      <c r="N63" s="8"/>
      <c r="O63" s="8"/>
      <c r="P63" s="8"/>
      <c r="Q63" s="8"/>
      <c r="R63" s="8"/>
      <c r="S63" s="9"/>
      <c r="T63" s="9"/>
      <c r="U63" s="9"/>
      <c r="V63" s="9"/>
      <c r="W63" s="9"/>
      <c r="X63" s="9"/>
      <c r="Y63" s="9"/>
      <c r="Z63" s="9"/>
    </row>
    <row r="64" spans="8:8">
      <c r="A64" s="15">
        <v>2.02561220101E11</v>
      </c>
      <c r="B64" s="8" t="s">
        <v>89</v>
      </c>
      <c r="C64" s="11">
        <f t="shared" si="0"/>
        <v>87.65217391304348</v>
      </c>
      <c r="D64" s="12" t="s">
        <v>23</v>
      </c>
      <c r="E64" s="15">
        <v>88.0</v>
      </c>
      <c r="F64" s="15">
        <v>78.0</v>
      </c>
      <c r="G64" s="15">
        <v>95.0</v>
      </c>
      <c r="H64" s="15">
        <v>96.0</v>
      </c>
      <c r="I64" s="15">
        <v>88.0</v>
      </c>
      <c r="J64" s="8"/>
      <c r="K64" s="8"/>
      <c r="L64" s="8"/>
      <c r="M64" s="8"/>
      <c r="N64" s="8"/>
      <c r="O64" s="8"/>
      <c r="P64" s="8"/>
      <c r="Q64" s="8"/>
      <c r="R64" s="8"/>
      <c r="S64" s="9"/>
      <c r="T64" s="9"/>
      <c r="U64" s="9"/>
      <c r="V64" s="9"/>
      <c r="W64" s="9"/>
      <c r="X64" s="9"/>
      <c r="Y64" s="9"/>
      <c r="Z64" s="9"/>
    </row>
    <row r="65" spans="8:8">
      <c r="A65" s="15">
        <v>2.02561220102E11</v>
      </c>
      <c r="B65" s="8" t="s">
        <v>90</v>
      </c>
      <c r="C65" s="11">
        <f t="shared" si="0"/>
        <v>93.0</v>
      </c>
      <c r="D65" s="12" t="s">
        <v>23</v>
      </c>
      <c r="E65" s="15">
        <v>93.0</v>
      </c>
      <c r="F65" s="15">
        <v>86.0</v>
      </c>
      <c r="G65" s="15">
        <v>98.0</v>
      </c>
      <c r="H65" s="15">
        <v>99.0</v>
      </c>
      <c r="I65" s="15">
        <v>94.0</v>
      </c>
      <c r="J65" s="8"/>
      <c r="K65" s="8"/>
      <c r="L65" s="8"/>
      <c r="M65" s="8"/>
      <c r="N65" s="8"/>
      <c r="O65" s="8"/>
      <c r="P65" s="8"/>
      <c r="Q65" s="8"/>
      <c r="R65" s="8"/>
      <c r="S65" s="9"/>
      <c r="T65" s="9"/>
      <c r="U65" s="9"/>
      <c r="V65" s="9"/>
      <c r="W65" s="9"/>
      <c r="X65" s="9"/>
      <c r="Y65" s="9"/>
      <c r="Z65" s="9"/>
    </row>
    <row r="66" spans="8:8">
      <c r="A66" s="15">
        <v>2.02561220103E11</v>
      </c>
      <c r="B66" s="8" t="s">
        <v>91</v>
      </c>
      <c r="C66" s="11">
        <f t="shared" si="0"/>
        <v>91.6086956521739</v>
      </c>
      <c r="D66" s="12" t="s">
        <v>23</v>
      </c>
      <c r="E66" s="15">
        <v>94.0</v>
      </c>
      <c r="F66" s="15">
        <v>86.0</v>
      </c>
      <c r="G66" s="15">
        <v>96.0</v>
      </c>
      <c r="H66" s="15">
        <v>97.0</v>
      </c>
      <c r="I66" s="15">
        <v>88.0</v>
      </c>
      <c r="J66" s="8"/>
      <c r="K66" s="8"/>
      <c r="L66" s="8"/>
      <c r="M66" s="8"/>
      <c r="N66" s="8"/>
      <c r="O66" s="8"/>
      <c r="P66" s="8"/>
      <c r="Q66" s="8"/>
      <c r="R66" s="8"/>
      <c r="S66" s="9"/>
      <c r="T66" s="9"/>
      <c r="U66" s="9"/>
      <c r="V66" s="9"/>
      <c r="W66" s="9"/>
      <c r="X66" s="9"/>
      <c r="Y66" s="9"/>
      <c r="Z66" s="9"/>
    </row>
    <row r="67" spans="8:8">
      <c r="A67" s="15">
        <v>2.02561220104E11</v>
      </c>
      <c r="B67" s="8" t="s">
        <v>92</v>
      </c>
      <c r="C67" s="11">
        <f t="shared" si="1" ref="C67:C130">_xlfn.IFERROR(SUMPRODUCT($E$2:$Z$2,E67:Z67)/SUM($E$2:$Z$2),"")</f>
        <v>86.65217391304348</v>
      </c>
      <c r="D67" s="12" t="s">
        <v>23</v>
      </c>
      <c r="E67" s="15">
        <v>88.0</v>
      </c>
      <c r="F67" s="15">
        <v>78.0</v>
      </c>
      <c r="G67" s="15">
        <v>93.0</v>
      </c>
      <c r="H67" s="15">
        <v>91.0</v>
      </c>
      <c r="I67" s="15">
        <v>88.0</v>
      </c>
      <c r="J67" s="8"/>
      <c r="K67" s="8"/>
      <c r="L67" s="8"/>
      <c r="M67" s="8"/>
      <c r="N67" s="8"/>
      <c r="O67" s="8"/>
      <c r="P67" s="8"/>
      <c r="Q67" s="8"/>
      <c r="R67" s="8"/>
      <c r="S67" s="9"/>
      <c r="T67" s="9"/>
      <c r="U67" s="9"/>
      <c r="V67" s="9"/>
      <c r="W67" s="9"/>
      <c r="X67" s="9"/>
      <c r="Y67" s="9"/>
      <c r="Z67" s="9"/>
    </row>
    <row r="68" spans="8:8">
      <c r="A68" s="15">
        <v>2.02561220105E11</v>
      </c>
      <c r="B68" s="8" t="s">
        <v>93</v>
      </c>
      <c r="C68" s="11">
        <f t="shared" si="1"/>
        <v>86.43478260869566</v>
      </c>
      <c r="D68" s="12" t="s">
        <v>23</v>
      </c>
      <c r="E68" s="15">
        <v>87.0</v>
      </c>
      <c r="F68" s="15">
        <v>78.0</v>
      </c>
      <c r="G68" s="15">
        <v>93.0</v>
      </c>
      <c r="H68" s="15">
        <v>94.0</v>
      </c>
      <c r="I68" s="15">
        <v>86.0</v>
      </c>
      <c r="J68" s="8"/>
      <c r="K68" s="8"/>
      <c r="L68" s="8"/>
      <c r="M68" s="8"/>
      <c r="N68" s="8"/>
      <c r="O68" s="8"/>
      <c r="P68" s="8"/>
      <c r="Q68" s="8"/>
      <c r="R68" s="8"/>
      <c r="S68" s="9"/>
      <c r="T68" s="9"/>
      <c r="U68" s="9"/>
      <c r="V68" s="9"/>
      <c r="W68" s="9"/>
      <c r="X68" s="9"/>
      <c r="Y68" s="9"/>
      <c r="Z68" s="9"/>
    </row>
    <row r="69" spans="8:8">
      <c r="A69" s="15">
        <v>2.02561220106E11</v>
      </c>
      <c r="B69" s="8" t="s">
        <v>94</v>
      </c>
      <c r="C69" s="11">
        <f t="shared" si="1"/>
        <v>86.17391304347827</v>
      </c>
      <c r="D69" s="12" t="s">
        <v>23</v>
      </c>
      <c r="E69" s="15">
        <v>88.0</v>
      </c>
      <c r="F69" s="15">
        <v>78.0</v>
      </c>
      <c r="G69" s="15">
        <v>94.0</v>
      </c>
      <c r="H69" s="15">
        <v>86.0</v>
      </c>
      <c r="I69" s="15">
        <v>88.0</v>
      </c>
      <c r="J69" s="8"/>
      <c r="K69" s="8"/>
      <c r="L69" s="8"/>
      <c r="M69" s="8"/>
      <c r="N69" s="8"/>
      <c r="O69" s="8"/>
      <c r="P69" s="8"/>
      <c r="Q69" s="8"/>
      <c r="R69" s="8"/>
      <c r="S69" s="9"/>
      <c r="T69" s="9"/>
      <c r="U69" s="9"/>
      <c r="V69" s="9"/>
      <c r="W69" s="9"/>
      <c r="X69" s="9"/>
      <c r="Y69" s="9"/>
      <c r="Z69" s="9"/>
    </row>
    <row r="70" spans="8:8">
      <c r="A70" s="15">
        <v>2.02561220107E11</v>
      </c>
      <c r="B70" s="8" t="s">
        <v>95</v>
      </c>
      <c r="C70" s="11">
        <f t="shared" si="1"/>
        <v>87.73913043478261</v>
      </c>
      <c r="D70" s="12" t="s">
        <v>23</v>
      </c>
      <c r="E70" s="15">
        <v>90.0</v>
      </c>
      <c r="F70" s="15">
        <v>82.0</v>
      </c>
      <c r="G70" s="15">
        <v>96.0</v>
      </c>
      <c r="H70" s="15">
        <v>86.0</v>
      </c>
      <c r="I70" s="15">
        <v>86.0</v>
      </c>
      <c r="J70" s="8"/>
      <c r="K70" s="8"/>
      <c r="L70" s="8"/>
      <c r="M70" s="8"/>
      <c r="N70" s="8"/>
      <c r="O70" s="8"/>
      <c r="P70" s="8"/>
      <c r="Q70" s="8"/>
      <c r="R70" s="8"/>
      <c r="S70" s="9"/>
      <c r="T70" s="9"/>
      <c r="U70" s="9"/>
      <c r="V70" s="9"/>
      <c r="W70" s="9"/>
      <c r="X70" s="9"/>
      <c r="Y70" s="9"/>
      <c r="Z70" s="9"/>
    </row>
    <row r="71" spans="8:8">
      <c r="A71" s="15">
        <v>2.02561220108E11</v>
      </c>
      <c r="B71" s="8" t="s">
        <v>96</v>
      </c>
      <c r="C71" s="11">
        <f t="shared" si="1"/>
        <v>78.6086956521739</v>
      </c>
      <c r="D71" s="12" t="s">
        <v>23</v>
      </c>
      <c r="E71" s="15">
        <v>82.0</v>
      </c>
      <c r="F71" s="15">
        <v>67.0</v>
      </c>
      <c r="G71" s="15">
        <v>85.0</v>
      </c>
      <c r="H71" s="15">
        <v>82.0</v>
      </c>
      <c r="I71" s="15">
        <v>82.0</v>
      </c>
      <c r="J71" s="8"/>
      <c r="K71" s="8"/>
      <c r="L71" s="8"/>
      <c r="M71" s="8"/>
      <c r="N71" s="8"/>
      <c r="O71" s="8"/>
      <c r="P71" s="8"/>
      <c r="Q71" s="8"/>
      <c r="R71" s="8"/>
      <c r="S71" s="9"/>
      <c r="T71" s="9"/>
      <c r="U71" s="9"/>
      <c r="V71" s="9"/>
      <c r="W71" s="9"/>
      <c r="X71" s="9"/>
      <c r="Y71" s="9"/>
      <c r="Z71" s="9"/>
    </row>
    <row r="72" spans="8:8">
      <c r="A72" s="15">
        <v>2.02561220109E11</v>
      </c>
      <c r="B72" s="8" t="s">
        <v>97</v>
      </c>
      <c r="C72" s="11">
        <f t="shared" si="1"/>
        <v>79.3913043478261</v>
      </c>
      <c r="D72" s="12" t="s">
        <v>23</v>
      </c>
      <c r="E72" s="15">
        <v>80.0</v>
      </c>
      <c r="F72" s="15">
        <v>72.0</v>
      </c>
      <c r="G72" s="15">
        <v>91.0</v>
      </c>
      <c r="H72" s="15">
        <v>78.0</v>
      </c>
      <c r="I72" s="15">
        <v>79.0</v>
      </c>
      <c r="J72" s="8"/>
      <c r="K72" s="8"/>
      <c r="L72" s="8"/>
      <c r="M72" s="8"/>
      <c r="N72" s="8"/>
      <c r="O72" s="8"/>
      <c r="P72" s="8"/>
      <c r="Q72" s="8"/>
      <c r="R72" s="8"/>
      <c r="S72" s="9"/>
      <c r="T72" s="9"/>
      <c r="U72" s="9"/>
      <c r="V72" s="9"/>
      <c r="W72" s="9"/>
      <c r="X72" s="9"/>
      <c r="Y72" s="9"/>
      <c r="Z72" s="9"/>
    </row>
    <row r="73" spans="8:8">
      <c r="A73" s="15">
        <v>2.0256122011E11</v>
      </c>
      <c r="B73" s="8" t="s">
        <v>98</v>
      </c>
      <c r="C73" s="11">
        <f t="shared" si="1"/>
        <v>90.95652173913044</v>
      </c>
      <c r="D73" s="12" t="s">
        <v>23</v>
      </c>
      <c r="E73" s="15">
        <v>88.0</v>
      </c>
      <c r="F73" s="15">
        <v>87.0</v>
      </c>
      <c r="G73" s="15">
        <v>96.0</v>
      </c>
      <c r="H73" s="15">
        <v>94.0</v>
      </c>
      <c r="I73" s="15">
        <v>94.0</v>
      </c>
      <c r="J73" s="8"/>
      <c r="K73" s="8"/>
      <c r="L73" s="8"/>
      <c r="M73" s="8"/>
      <c r="N73" s="8"/>
      <c r="O73" s="8"/>
      <c r="P73" s="8"/>
      <c r="Q73" s="8"/>
      <c r="R73" s="8"/>
      <c r="S73" s="9"/>
      <c r="T73" s="9"/>
      <c r="U73" s="9"/>
      <c r="V73" s="9"/>
      <c r="W73" s="9"/>
      <c r="X73" s="9"/>
      <c r="Y73" s="9"/>
      <c r="Z73" s="9"/>
    </row>
    <row r="74" spans="8:8">
      <c r="A74" s="15">
        <v>2.02561220111E11</v>
      </c>
      <c r="B74" s="8" t="s">
        <v>99</v>
      </c>
      <c r="C74" s="11">
        <f t="shared" si="1"/>
        <v>69.91304347826087</v>
      </c>
      <c r="D74" s="12" t="s">
        <v>23</v>
      </c>
      <c r="E74" s="15">
        <v>72.0</v>
      </c>
      <c r="F74" s="15">
        <v>62.0</v>
      </c>
      <c r="G74" s="15">
        <v>80.0</v>
      </c>
      <c r="H74" s="15">
        <v>68.0</v>
      </c>
      <c r="I74" s="15">
        <v>70.0</v>
      </c>
      <c r="J74" s="8"/>
      <c r="K74" s="8"/>
      <c r="L74" s="8"/>
      <c r="M74" s="8"/>
      <c r="N74" s="8"/>
      <c r="O74" s="8"/>
      <c r="P74" s="8"/>
      <c r="Q74" s="8"/>
      <c r="R74" s="8"/>
      <c r="S74" s="9"/>
      <c r="T74" s="9"/>
      <c r="U74" s="9"/>
      <c r="V74" s="9"/>
      <c r="W74" s="9"/>
      <c r="X74" s="9"/>
      <c r="Y74" s="9"/>
      <c r="Z74" s="9"/>
    </row>
    <row r="75" spans="8:8">
      <c r="A75" s="15">
        <v>2.02561220112E11</v>
      </c>
      <c r="B75" s="8" t="s">
        <v>100</v>
      </c>
      <c r="C75" s="11">
        <f t="shared" si="1"/>
        <v>76.43478260869566</v>
      </c>
      <c r="D75" s="12" t="s">
        <v>23</v>
      </c>
      <c r="E75" s="15">
        <v>81.0</v>
      </c>
      <c r="F75" s="15">
        <v>67.0</v>
      </c>
      <c r="G75" s="15">
        <v>81.0</v>
      </c>
      <c r="H75" s="15">
        <v>78.0</v>
      </c>
      <c r="I75" s="15">
        <v>78.0</v>
      </c>
      <c r="J75" s="8"/>
      <c r="K75" s="8"/>
      <c r="L75" s="8"/>
      <c r="M75" s="8"/>
      <c r="N75" s="8"/>
      <c r="O75" s="8"/>
      <c r="P75" s="8"/>
      <c r="Q75" s="8"/>
      <c r="R75" s="8"/>
      <c r="S75" s="9"/>
      <c r="T75" s="9"/>
      <c r="U75" s="9"/>
      <c r="V75" s="9"/>
      <c r="W75" s="9"/>
      <c r="X75" s="9"/>
      <c r="Y75" s="9"/>
      <c r="Z75" s="9"/>
    </row>
    <row r="76" spans="8:8">
      <c r="A76" s="15">
        <v>2.02561220113E11</v>
      </c>
      <c r="B76" s="8" t="s">
        <v>101</v>
      </c>
      <c r="C76" s="11">
        <f t="shared" si="1"/>
        <v>81.8695652173913</v>
      </c>
      <c r="D76" s="12" t="s">
        <v>23</v>
      </c>
      <c r="E76" s="15">
        <v>85.0</v>
      </c>
      <c r="F76" s="15">
        <v>69.0</v>
      </c>
      <c r="G76" s="15">
        <v>91.0</v>
      </c>
      <c r="H76" s="15">
        <v>89.0</v>
      </c>
      <c r="I76" s="15">
        <v>82.0</v>
      </c>
      <c r="J76" s="8"/>
      <c r="K76" s="8"/>
      <c r="L76" s="8"/>
      <c r="M76" s="8"/>
      <c r="N76" s="8"/>
      <c r="O76" s="8"/>
      <c r="P76" s="8"/>
      <c r="Q76" s="8"/>
      <c r="R76" s="8"/>
      <c r="S76" s="9"/>
      <c r="T76" s="9"/>
      <c r="U76" s="9"/>
      <c r="V76" s="9"/>
      <c r="W76" s="9"/>
      <c r="X76" s="9"/>
      <c r="Y76" s="9"/>
      <c r="Z76" s="9"/>
    </row>
    <row r="77" spans="8:8">
      <c r="A77" s="15">
        <v>2.02561220114E11</v>
      </c>
      <c r="B77" s="8" t="s">
        <v>102</v>
      </c>
      <c r="C77" s="11">
        <f t="shared" si="1"/>
        <v>81.21739130434783</v>
      </c>
      <c r="D77" s="12" t="s">
        <v>23</v>
      </c>
      <c r="E77" s="15">
        <v>81.0</v>
      </c>
      <c r="F77" s="15">
        <v>76.0</v>
      </c>
      <c r="G77" s="15">
        <v>84.0</v>
      </c>
      <c r="H77" s="15">
        <v>82.0</v>
      </c>
      <c r="I77" s="15">
        <v>86.0</v>
      </c>
      <c r="J77" s="8"/>
      <c r="K77" s="8"/>
      <c r="L77" s="8"/>
      <c r="M77" s="8"/>
      <c r="N77" s="8"/>
      <c r="O77" s="8"/>
      <c r="P77" s="8"/>
      <c r="Q77" s="8"/>
      <c r="R77" s="8"/>
      <c r="S77" s="9"/>
      <c r="T77" s="9"/>
      <c r="U77" s="9"/>
      <c r="V77" s="9"/>
      <c r="W77" s="9"/>
      <c r="X77" s="9"/>
      <c r="Y77" s="9"/>
      <c r="Z77" s="9"/>
    </row>
    <row r="78" spans="8:8">
      <c r="A78" s="15">
        <v>2.02561220115E11</v>
      </c>
      <c r="B78" s="8" t="s">
        <v>103</v>
      </c>
      <c r="C78" s="11">
        <f t="shared" si="1"/>
        <v>74.3913043478261</v>
      </c>
      <c r="D78" s="12" t="s">
        <v>23</v>
      </c>
      <c r="E78" s="15">
        <v>77.0</v>
      </c>
      <c r="F78" s="15">
        <v>66.0</v>
      </c>
      <c r="G78" s="15">
        <v>76.0</v>
      </c>
      <c r="H78" s="15">
        <v>75.0</v>
      </c>
      <c r="I78" s="15">
        <v>81.0</v>
      </c>
      <c r="J78" s="8"/>
      <c r="K78" s="8"/>
      <c r="L78" s="8"/>
      <c r="M78" s="8"/>
      <c r="N78" s="8"/>
      <c r="O78" s="8"/>
      <c r="P78" s="8"/>
      <c r="Q78" s="8"/>
      <c r="R78" s="8"/>
      <c r="S78" s="9"/>
      <c r="T78" s="9"/>
      <c r="U78" s="9"/>
      <c r="V78" s="9"/>
      <c r="W78" s="9"/>
      <c r="X78" s="9"/>
      <c r="Y78" s="9"/>
      <c r="Z78" s="9"/>
    </row>
    <row r="79" spans="8:8">
      <c r="A79" s="15">
        <v>2.02561220116E11</v>
      </c>
      <c r="B79" s="8" t="s">
        <v>104</v>
      </c>
      <c r="C79" s="11">
        <f t="shared" si="1"/>
        <v>83.34782608695652</v>
      </c>
      <c r="D79" s="12" t="s">
        <v>23</v>
      </c>
      <c r="E79" s="15">
        <v>85.0</v>
      </c>
      <c r="F79" s="15">
        <v>76.0</v>
      </c>
      <c r="G79" s="15">
        <v>88.0</v>
      </c>
      <c r="H79" s="15">
        <v>93.0</v>
      </c>
      <c r="I79" s="15">
        <v>80.0</v>
      </c>
      <c r="J79" s="8"/>
      <c r="K79" s="8"/>
      <c r="L79" s="8"/>
      <c r="M79" s="8"/>
      <c r="N79" s="8"/>
      <c r="O79" s="8"/>
      <c r="P79" s="8"/>
      <c r="Q79" s="8"/>
      <c r="R79" s="8"/>
      <c r="S79" s="9"/>
      <c r="T79" s="9"/>
      <c r="U79" s="9"/>
      <c r="V79" s="9"/>
      <c r="W79" s="9"/>
      <c r="X79" s="9"/>
      <c r="Y79" s="9"/>
      <c r="Z79" s="9"/>
    </row>
    <row r="80" spans="8:8">
      <c r="A80" s="15">
        <v>2.02561220117E11</v>
      </c>
      <c r="B80" s="8" t="s">
        <v>105</v>
      </c>
      <c r="C80" s="11">
        <f t="shared" si="1"/>
        <v>78.6086956521739</v>
      </c>
      <c r="D80" s="12" t="s">
        <v>23</v>
      </c>
      <c r="E80" s="15">
        <v>86.0</v>
      </c>
      <c r="F80" s="15">
        <v>62.0</v>
      </c>
      <c r="G80" s="15">
        <v>86.0</v>
      </c>
      <c r="H80" s="15">
        <v>88.0</v>
      </c>
      <c r="I80" s="15">
        <v>78.0</v>
      </c>
      <c r="J80" s="8"/>
      <c r="K80" s="8"/>
      <c r="L80" s="8"/>
      <c r="M80" s="8"/>
      <c r="N80" s="8"/>
      <c r="O80" s="8"/>
      <c r="P80" s="8"/>
      <c r="Q80" s="8"/>
      <c r="R80" s="8"/>
      <c r="S80" s="9"/>
      <c r="T80" s="9"/>
      <c r="U80" s="9"/>
      <c r="V80" s="9"/>
      <c r="W80" s="9"/>
      <c r="X80" s="9"/>
      <c r="Y80" s="9"/>
      <c r="Z80" s="9"/>
    </row>
    <row r="81" spans="8:8">
      <c r="A81" s="15">
        <v>2.02561220118E11</v>
      </c>
      <c r="B81" s="8" t="s">
        <v>106</v>
      </c>
      <c r="C81" s="11">
        <f t="shared" si="1"/>
        <v>75.82608695652173</v>
      </c>
      <c r="D81" s="12" t="s">
        <v>23</v>
      </c>
      <c r="E81" s="15">
        <v>82.0</v>
      </c>
      <c r="F81" s="15">
        <v>63.0</v>
      </c>
      <c r="G81" s="15">
        <v>84.0</v>
      </c>
      <c r="H81" s="15">
        <v>78.0</v>
      </c>
      <c r="I81" s="15">
        <v>76.0</v>
      </c>
      <c r="J81" s="8"/>
      <c r="K81" s="8"/>
      <c r="L81" s="8"/>
      <c r="M81" s="8"/>
      <c r="N81" s="8"/>
      <c r="O81" s="8"/>
      <c r="P81" s="8"/>
      <c r="Q81" s="8"/>
      <c r="R81" s="8"/>
      <c r="S81" s="9"/>
      <c r="T81" s="9"/>
      <c r="U81" s="9"/>
      <c r="V81" s="9"/>
      <c r="W81" s="9"/>
      <c r="X81" s="9"/>
      <c r="Y81" s="9"/>
      <c r="Z81" s="9"/>
    </row>
    <row r="82" spans="8:8">
      <c r="A82" s="15">
        <v>2.0256122012E11</v>
      </c>
      <c r="B82" s="8" t="s">
        <v>107</v>
      </c>
      <c r="C82" s="11">
        <f t="shared" si="1"/>
        <v>81.91304347826087</v>
      </c>
      <c r="D82" s="12" t="s">
        <v>23</v>
      </c>
      <c r="E82" s="15">
        <v>83.0</v>
      </c>
      <c r="F82" s="15">
        <v>72.0</v>
      </c>
      <c r="G82" s="15">
        <v>91.0</v>
      </c>
      <c r="H82" s="15">
        <v>90.0</v>
      </c>
      <c r="I82" s="15">
        <v>80.0</v>
      </c>
      <c r="J82" s="8"/>
      <c r="K82" s="8"/>
      <c r="L82" s="8"/>
      <c r="M82" s="8"/>
      <c r="N82" s="8"/>
      <c r="O82" s="8"/>
      <c r="P82" s="8"/>
      <c r="Q82" s="8"/>
      <c r="R82" s="8"/>
      <c r="S82" s="9"/>
      <c r="T82" s="9"/>
      <c r="U82" s="9"/>
      <c r="V82" s="9"/>
      <c r="W82" s="9"/>
      <c r="X82" s="9"/>
      <c r="Y82" s="9"/>
      <c r="Z82" s="9"/>
    </row>
    <row r="83" spans="8:8">
      <c r="A83" s="15">
        <v>2.02561220121E11</v>
      </c>
      <c r="B83" s="8" t="s">
        <v>108</v>
      </c>
      <c r="C83" s="11">
        <f t="shared" si="1"/>
        <v>79.73913043478261</v>
      </c>
      <c r="D83" s="12" t="s">
        <v>23</v>
      </c>
      <c r="E83" s="15">
        <v>80.0</v>
      </c>
      <c r="F83" s="15">
        <v>72.0</v>
      </c>
      <c r="G83" s="15">
        <v>88.0</v>
      </c>
      <c r="H83" s="15">
        <v>78.0</v>
      </c>
      <c r="I83" s="15">
        <v>84.0</v>
      </c>
      <c r="J83" s="8"/>
      <c r="K83" s="8"/>
      <c r="L83" s="8"/>
      <c r="M83" s="8"/>
      <c r="N83" s="8"/>
      <c r="O83" s="8"/>
      <c r="P83" s="8"/>
      <c r="Q83" s="8"/>
      <c r="R83" s="8"/>
      <c r="S83" s="9"/>
      <c r="T83" s="9"/>
      <c r="U83" s="9"/>
      <c r="V83" s="9"/>
      <c r="W83" s="9"/>
      <c r="X83" s="9"/>
      <c r="Y83" s="9"/>
      <c r="Z83" s="9"/>
    </row>
    <row r="84" spans="8:8">
      <c r="A84" s="15">
        <v>2.02561220122E11</v>
      </c>
      <c r="B84" s="8" t="s">
        <v>109</v>
      </c>
      <c r="C84" s="11">
        <f t="shared" si="1"/>
        <v>75.56521739130434</v>
      </c>
      <c r="D84" s="12" t="s">
        <v>23</v>
      </c>
      <c r="E84" s="15">
        <v>78.0</v>
      </c>
      <c r="F84" s="15">
        <v>64.0</v>
      </c>
      <c r="G84" s="15">
        <v>85.0</v>
      </c>
      <c r="H84" s="15">
        <v>78.0</v>
      </c>
      <c r="I84" s="15">
        <v>78.0</v>
      </c>
      <c r="J84" s="8"/>
      <c r="K84" s="8"/>
      <c r="L84" s="8"/>
      <c r="M84" s="8"/>
      <c r="N84" s="8"/>
      <c r="O84" s="8"/>
      <c r="P84" s="8"/>
      <c r="Q84" s="8"/>
      <c r="R84" s="8"/>
      <c r="S84" s="9"/>
      <c r="T84" s="9"/>
      <c r="U84" s="9"/>
      <c r="V84" s="9"/>
      <c r="W84" s="9"/>
      <c r="X84" s="9"/>
      <c r="Y84" s="9"/>
      <c r="Z84" s="9"/>
    </row>
    <row r="85" spans="8:8">
      <c r="A85" s="15">
        <v>2.02561220123E11</v>
      </c>
      <c r="B85" s="8" t="s">
        <v>110</v>
      </c>
      <c r="C85" s="11">
        <f t="shared" si="1"/>
        <v>76.52173913043478</v>
      </c>
      <c r="D85" s="12" t="s">
        <v>23</v>
      </c>
      <c r="E85" s="15">
        <v>81.0</v>
      </c>
      <c r="F85" s="15">
        <v>67.0</v>
      </c>
      <c r="G85" s="15">
        <v>82.0</v>
      </c>
      <c r="H85" s="15">
        <v>80.0</v>
      </c>
      <c r="I85" s="15">
        <v>76.0</v>
      </c>
      <c r="J85" s="8"/>
      <c r="K85" s="8"/>
      <c r="L85" s="8"/>
      <c r="M85" s="8"/>
      <c r="N85" s="8"/>
      <c r="O85" s="8"/>
      <c r="P85" s="8"/>
      <c r="Q85" s="8"/>
      <c r="R85" s="8"/>
      <c r="S85" s="9"/>
      <c r="T85" s="9"/>
      <c r="U85" s="9"/>
      <c r="V85" s="9"/>
      <c r="W85" s="9"/>
      <c r="X85" s="9"/>
      <c r="Y85" s="9"/>
      <c r="Z85" s="9"/>
    </row>
    <row r="86" spans="8:8">
      <c r="A86" s="15">
        <v>2.02561220124E11</v>
      </c>
      <c r="B86" s="8" t="s">
        <v>111</v>
      </c>
      <c r="C86" s="11">
        <f t="shared" si="1"/>
        <v>77.3913043478261</v>
      </c>
      <c r="D86" s="12" t="s">
        <v>23</v>
      </c>
      <c r="E86" s="15">
        <v>74.0</v>
      </c>
      <c r="F86" s="15">
        <v>68.0</v>
      </c>
      <c r="G86" s="15">
        <v>88.0</v>
      </c>
      <c r="H86" s="15">
        <v>80.0</v>
      </c>
      <c r="I86" s="15">
        <v>84.0</v>
      </c>
      <c r="J86" s="8"/>
      <c r="K86" s="8"/>
      <c r="L86" s="8"/>
      <c r="M86" s="8"/>
      <c r="N86" s="8"/>
      <c r="O86" s="8"/>
      <c r="P86" s="8"/>
      <c r="Q86" s="8"/>
      <c r="R86" s="8"/>
      <c r="S86" s="9"/>
      <c r="T86" s="9"/>
      <c r="U86" s="9"/>
      <c r="V86" s="9"/>
      <c r="W86" s="9"/>
      <c r="X86" s="9"/>
      <c r="Y86" s="9"/>
      <c r="Z86" s="9"/>
    </row>
    <row r="87" spans="8:8">
      <c r="A87" s="15">
        <v>2.02561220125E11</v>
      </c>
      <c r="B87" s="8" t="s">
        <v>112</v>
      </c>
      <c r="C87" s="11">
        <f t="shared" si="1"/>
        <v>74.78260869565217</v>
      </c>
      <c r="D87" s="12" t="s">
        <v>23</v>
      </c>
      <c r="E87" s="15">
        <v>73.0</v>
      </c>
      <c r="F87" s="15">
        <v>64.0</v>
      </c>
      <c r="G87" s="15">
        <v>82.0</v>
      </c>
      <c r="H87" s="15">
        <v>86.0</v>
      </c>
      <c r="I87" s="15">
        <v>78.0</v>
      </c>
      <c r="J87" s="8"/>
      <c r="K87" s="8"/>
      <c r="L87" s="8"/>
      <c r="M87" s="8"/>
      <c r="N87" s="8"/>
      <c r="O87" s="8"/>
      <c r="P87" s="8"/>
      <c r="Q87" s="8"/>
      <c r="R87" s="8"/>
      <c r="S87" s="9"/>
      <c r="T87" s="9"/>
      <c r="U87" s="9"/>
      <c r="V87" s="9"/>
      <c r="W87" s="9"/>
      <c r="X87" s="9"/>
      <c r="Y87" s="9"/>
      <c r="Z87" s="9"/>
    </row>
    <row r="88" spans="8:8">
      <c r="A88" s="15">
        <v>2.02561220126E11</v>
      </c>
      <c r="B88" s="8" t="s">
        <v>113</v>
      </c>
      <c r="C88" s="11">
        <f t="shared" si="1"/>
        <v>66.69565217391305</v>
      </c>
      <c r="D88" s="12" t="s">
        <v>23</v>
      </c>
      <c r="E88" s="15">
        <v>68.0</v>
      </c>
      <c r="F88" s="15">
        <v>60.0</v>
      </c>
      <c r="G88" s="15">
        <v>74.0</v>
      </c>
      <c r="H88" s="15">
        <v>62.0</v>
      </c>
      <c r="I88" s="15">
        <v>71.0</v>
      </c>
      <c r="J88" s="8"/>
      <c r="K88" s="8"/>
      <c r="L88" s="8"/>
      <c r="M88" s="8"/>
      <c r="N88" s="8"/>
      <c r="O88" s="8"/>
      <c r="P88" s="8"/>
      <c r="Q88" s="8"/>
      <c r="R88" s="8"/>
      <c r="S88" s="9"/>
      <c r="T88" s="9"/>
      <c r="U88" s="9"/>
      <c r="V88" s="9"/>
      <c r="W88" s="9"/>
      <c r="X88" s="9"/>
      <c r="Y88" s="9"/>
      <c r="Z88" s="9"/>
    </row>
    <row r="89" spans="8:8">
      <c r="A89" s="15">
        <v>2.02561220127E11</v>
      </c>
      <c r="B89" s="8" t="s">
        <v>114</v>
      </c>
      <c r="C89" s="11">
        <f t="shared" si="1"/>
        <v>71.34782608695652</v>
      </c>
      <c r="D89" s="12" t="s">
        <v>23</v>
      </c>
      <c r="E89" s="15">
        <v>73.0</v>
      </c>
      <c r="F89" s="15">
        <v>74.0</v>
      </c>
      <c r="G89" s="15">
        <v>75.0</v>
      </c>
      <c r="H89" s="15">
        <v>61.0</v>
      </c>
      <c r="I89" s="15">
        <v>69.0</v>
      </c>
      <c r="J89" s="8"/>
      <c r="K89" s="8"/>
      <c r="L89" s="8"/>
      <c r="M89" s="8"/>
      <c r="N89" s="8"/>
      <c r="O89" s="8"/>
      <c r="P89" s="8"/>
      <c r="Q89" s="8"/>
      <c r="R89" s="8"/>
      <c r="S89" s="9"/>
      <c r="T89" s="9"/>
      <c r="U89" s="9"/>
      <c r="V89" s="9"/>
      <c r="W89" s="9"/>
      <c r="X89" s="9"/>
      <c r="Y89" s="9"/>
      <c r="Z89" s="9"/>
    </row>
    <row r="90" spans="8:8">
      <c r="A90" s="15">
        <v>2.02561220128E11</v>
      </c>
      <c r="B90" s="8" t="s">
        <v>115</v>
      </c>
      <c r="C90" s="11">
        <f t="shared" si="1"/>
        <v>68.91304347826087</v>
      </c>
      <c r="D90" s="12" t="s">
        <v>23</v>
      </c>
      <c r="E90" s="15">
        <v>73.0</v>
      </c>
      <c r="F90" s="15">
        <v>64.0</v>
      </c>
      <c r="G90" s="15">
        <v>78.0</v>
      </c>
      <c r="H90" s="15">
        <v>61.0</v>
      </c>
      <c r="I90" s="15">
        <v>67.0</v>
      </c>
      <c r="J90" s="8"/>
      <c r="K90" s="8"/>
      <c r="L90" s="8"/>
      <c r="M90" s="8"/>
      <c r="N90" s="8"/>
      <c r="O90" s="8"/>
      <c r="P90" s="8"/>
      <c r="Q90" s="8"/>
      <c r="R90" s="8"/>
      <c r="S90" s="9"/>
      <c r="T90" s="9"/>
      <c r="U90" s="9"/>
      <c r="V90" s="9"/>
      <c r="W90" s="9"/>
      <c r="X90" s="9"/>
      <c r="Y90" s="9"/>
      <c r="Z90" s="9"/>
    </row>
    <row r="91" spans="8:8">
      <c r="A91" s="15">
        <v>2.02561220129E11</v>
      </c>
      <c r="B91" s="8" t="s">
        <v>116</v>
      </c>
      <c r="C91" s="11">
        <f t="shared" si="1"/>
        <v>72.17391304347827</v>
      </c>
      <c r="D91" s="12" t="s">
        <v>23</v>
      </c>
      <c r="E91" s="15">
        <v>72.0</v>
      </c>
      <c r="F91" s="15">
        <v>66.0</v>
      </c>
      <c r="G91" s="15">
        <v>72.0</v>
      </c>
      <c r="H91" s="15">
        <v>72.0</v>
      </c>
      <c r="I91" s="15">
        <v>82.0</v>
      </c>
      <c r="J91" s="8"/>
      <c r="K91" s="8"/>
      <c r="L91" s="8"/>
      <c r="M91" s="8"/>
      <c r="N91" s="8"/>
      <c r="O91" s="8"/>
      <c r="P91" s="8"/>
      <c r="Q91" s="8"/>
      <c r="R91" s="8"/>
      <c r="S91" s="9"/>
      <c r="T91" s="9"/>
      <c r="U91" s="9"/>
      <c r="V91" s="9"/>
      <c r="W91" s="9"/>
      <c r="X91" s="9"/>
      <c r="Y91" s="9"/>
      <c r="Z91" s="9"/>
    </row>
    <row r="92" spans="8:8">
      <c r="A92" s="15">
        <v>2.0256122013E11</v>
      </c>
      <c r="B92" s="8" t="s">
        <v>117</v>
      </c>
      <c r="C92" s="11">
        <f t="shared" si="1"/>
        <v>74.3913043478261</v>
      </c>
      <c r="D92" s="12" t="s">
        <v>23</v>
      </c>
      <c r="E92" s="15">
        <v>81.0</v>
      </c>
      <c r="F92" s="15">
        <v>70.0</v>
      </c>
      <c r="G92" s="15">
        <v>78.0</v>
      </c>
      <c r="H92" s="15">
        <v>67.0</v>
      </c>
      <c r="I92" s="15">
        <v>73.0</v>
      </c>
      <c r="J92" s="8"/>
      <c r="K92" s="8"/>
      <c r="L92" s="8"/>
      <c r="M92" s="8"/>
      <c r="N92" s="8"/>
      <c r="O92" s="8"/>
      <c r="P92" s="8"/>
      <c r="Q92" s="8"/>
      <c r="R92" s="8"/>
      <c r="S92" s="9"/>
      <c r="T92" s="9"/>
      <c r="U92" s="9"/>
      <c r="V92" s="9"/>
      <c r="W92" s="9"/>
      <c r="X92" s="9"/>
      <c r="Y92" s="9"/>
      <c r="Z92" s="9"/>
    </row>
    <row r="93" spans="8:8">
      <c r="A93" s="15">
        <v>2.02561220131E11</v>
      </c>
      <c r="B93" s="8" t="s">
        <v>118</v>
      </c>
      <c r="C93" s="11">
        <f t="shared" si="1"/>
        <v>65.0</v>
      </c>
      <c r="D93" s="12" t="s">
        <v>23</v>
      </c>
      <c r="E93" s="15">
        <v>70.0</v>
      </c>
      <c r="F93" s="15">
        <v>60.0</v>
      </c>
      <c r="G93" s="15">
        <v>69.0</v>
      </c>
      <c r="H93" s="15">
        <v>61.0</v>
      </c>
      <c r="I93" s="15">
        <v>64.0</v>
      </c>
      <c r="J93" s="8"/>
      <c r="K93" s="8"/>
      <c r="L93" s="8"/>
      <c r="M93" s="8"/>
      <c r="N93" s="8"/>
      <c r="O93" s="8"/>
      <c r="P93" s="8"/>
      <c r="Q93" s="8"/>
      <c r="R93" s="8"/>
      <c r="S93" s="9"/>
      <c r="T93" s="9"/>
      <c r="U93" s="9"/>
      <c r="V93" s="9"/>
      <c r="W93" s="9"/>
      <c r="X93" s="9"/>
      <c r="Y93" s="9"/>
      <c r="Z93" s="9"/>
    </row>
    <row r="94" spans="8:8">
      <c r="A94" s="15">
        <v>2.02561220201E11</v>
      </c>
      <c r="B94" s="8" t="s">
        <v>119</v>
      </c>
      <c r="C94" s="11">
        <f t="shared" si="1"/>
        <v>83.8695652173913</v>
      </c>
      <c r="D94" s="12" t="s">
        <v>23</v>
      </c>
      <c r="E94" s="15">
        <v>84.0</v>
      </c>
      <c r="F94" s="15">
        <v>80.0</v>
      </c>
      <c r="G94" s="15">
        <v>93.0</v>
      </c>
      <c r="H94" s="15">
        <v>83.0</v>
      </c>
      <c r="I94" s="15">
        <v>81.0</v>
      </c>
      <c r="J94" s="8"/>
      <c r="K94" s="8"/>
      <c r="L94" s="8"/>
      <c r="M94" s="8"/>
      <c r="N94" s="8"/>
      <c r="O94" s="8"/>
      <c r="P94" s="8"/>
      <c r="Q94" s="8"/>
      <c r="R94" s="8"/>
      <c r="S94" s="9"/>
      <c r="T94" s="9"/>
      <c r="U94" s="9"/>
      <c r="V94" s="9"/>
      <c r="W94" s="9"/>
      <c r="X94" s="9"/>
      <c r="Y94" s="9"/>
      <c r="Z94" s="9"/>
    </row>
    <row r="95" spans="8:8">
      <c r="A95" s="15">
        <v>2.02561220202E11</v>
      </c>
      <c r="B95" s="8" t="s">
        <v>120</v>
      </c>
      <c r="C95" s="11">
        <f t="shared" si="1"/>
        <v>81.30434782608695</v>
      </c>
      <c r="D95" s="12" t="s">
        <v>23</v>
      </c>
      <c r="E95" s="15">
        <v>85.0</v>
      </c>
      <c r="F95" s="15">
        <v>73.0</v>
      </c>
      <c r="G95" s="15">
        <v>82.0</v>
      </c>
      <c r="H95" s="15">
        <v>90.0</v>
      </c>
      <c r="I95" s="15">
        <v>81.0</v>
      </c>
      <c r="J95" s="8"/>
      <c r="K95" s="8"/>
      <c r="L95" s="8"/>
      <c r="M95" s="8"/>
      <c r="N95" s="8"/>
      <c r="O95" s="8"/>
      <c r="P95" s="8"/>
      <c r="Q95" s="8"/>
      <c r="R95" s="8"/>
      <c r="S95" s="9"/>
      <c r="T95" s="9"/>
      <c r="U95" s="9"/>
      <c r="V95" s="9"/>
      <c r="W95" s="9"/>
      <c r="X95" s="9"/>
      <c r="Y95" s="9"/>
      <c r="Z95" s="9"/>
    </row>
    <row r="96" spans="8:8">
      <c r="A96" s="15">
        <v>2.02561220203E11</v>
      </c>
      <c r="B96" s="8" t="s">
        <v>121</v>
      </c>
      <c r="C96" s="11">
        <f t="shared" si="1"/>
        <v>80.1304347826087</v>
      </c>
      <c r="D96" s="12" t="s">
        <v>23</v>
      </c>
      <c r="E96" s="15">
        <v>83.0</v>
      </c>
      <c r="F96" s="15">
        <v>71.0</v>
      </c>
      <c r="G96" s="15">
        <v>90.0</v>
      </c>
      <c r="H96" s="15">
        <v>81.0</v>
      </c>
      <c r="I96" s="15">
        <v>79.0</v>
      </c>
      <c r="J96" s="8"/>
      <c r="K96" s="8"/>
      <c r="L96" s="8"/>
      <c r="M96" s="8"/>
      <c r="N96" s="8"/>
      <c r="O96" s="8"/>
      <c r="P96" s="8"/>
      <c r="Q96" s="8"/>
      <c r="R96" s="8"/>
      <c r="S96" s="9"/>
      <c r="T96" s="9"/>
      <c r="U96" s="9"/>
      <c r="V96" s="9"/>
      <c r="W96" s="9"/>
      <c r="X96" s="9"/>
      <c r="Y96" s="9"/>
      <c r="Z96" s="9"/>
    </row>
    <row r="97" spans="8:8">
      <c r="A97" s="15">
        <v>2.02561220204E11</v>
      </c>
      <c r="B97" s="8" t="s">
        <v>122</v>
      </c>
      <c r="C97" s="11">
        <f t="shared" si="1"/>
        <v>87.08695652173913</v>
      </c>
      <c r="D97" s="12" t="s">
        <v>23</v>
      </c>
      <c r="E97" s="15">
        <v>87.0</v>
      </c>
      <c r="F97" s="15">
        <v>81.0</v>
      </c>
      <c r="G97" s="15">
        <v>94.0</v>
      </c>
      <c r="H97" s="15">
        <v>93.0</v>
      </c>
      <c r="I97" s="15">
        <v>85.0</v>
      </c>
      <c r="J97" s="8"/>
      <c r="K97" s="8"/>
      <c r="L97" s="8"/>
      <c r="M97" s="8"/>
      <c r="N97" s="8"/>
      <c r="O97" s="8"/>
      <c r="P97" s="8"/>
      <c r="Q97" s="8"/>
      <c r="R97" s="8"/>
      <c r="S97" s="9"/>
      <c r="T97" s="9"/>
      <c r="U97" s="9"/>
      <c r="V97" s="9"/>
      <c r="W97" s="9"/>
      <c r="X97" s="9"/>
      <c r="Y97" s="9"/>
      <c r="Z97" s="9"/>
    </row>
    <row r="98" spans="8:8">
      <c r="A98" s="15">
        <v>2.02561220205E11</v>
      </c>
      <c r="B98" s="8" t="s">
        <v>123</v>
      </c>
      <c r="C98" s="11">
        <f t="shared" si="1"/>
        <v>78.73913043478261</v>
      </c>
      <c r="D98" s="12" t="s">
        <v>23</v>
      </c>
      <c r="E98" s="15">
        <v>81.0</v>
      </c>
      <c r="F98" s="15">
        <v>75.0</v>
      </c>
      <c r="G98" s="15">
        <v>81.0</v>
      </c>
      <c r="H98" s="15">
        <v>85.0</v>
      </c>
      <c r="I98" s="15">
        <v>74.0</v>
      </c>
      <c r="J98" s="8"/>
      <c r="K98" s="8"/>
      <c r="L98" s="8"/>
      <c r="M98" s="8"/>
      <c r="N98" s="8"/>
      <c r="O98" s="8"/>
      <c r="P98" s="8"/>
      <c r="Q98" s="8"/>
      <c r="R98" s="8"/>
      <c r="S98" s="9"/>
      <c r="T98" s="9"/>
      <c r="U98" s="9"/>
      <c r="V98" s="9"/>
      <c r="W98" s="9"/>
      <c r="X98" s="9"/>
      <c r="Y98" s="9"/>
      <c r="Z98" s="9"/>
    </row>
    <row r="99" spans="8:8">
      <c r="A99" s="15">
        <v>2.02561220206E11</v>
      </c>
      <c r="B99" s="8" t="s">
        <v>124</v>
      </c>
      <c r="C99" s="11">
        <f t="shared" si="1"/>
        <v>91.47826086956522</v>
      </c>
      <c r="D99" s="12" t="s">
        <v>23</v>
      </c>
      <c r="E99" s="15">
        <v>89.0</v>
      </c>
      <c r="F99" s="15">
        <v>87.0</v>
      </c>
      <c r="G99" s="15">
        <v>98.0</v>
      </c>
      <c r="H99" s="15">
        <v>96.0</v>
      </c>
      <c r="I99" s="15">
        <v>92.0</v>
      </c>
      <c r="J99" s="8"/>
      <c r="K99" s="8"/>
      <c r="L99" s="8"/>
      <c r="M99" s="8"/>
      <c r="N99" s="8"/>
      <c r="O99" s="8"/>
      <c r="P99" s="8"/>
      <c r="Q99" s="8"/>
      <c r="R99" s="8"/>
      <c r="S99" s="9"/>
      <c r="T99" s="9"/>
      <c r="U99" s="9"/>
      <c r="V99" s="9"/>
      <c r="W99" s="9"/>
      <c r="X99" s="9"/>
      <c r="Y99" s="9"/>
      <c r="Z99" s="9"/>
    </row>
    <row r="100" spans="8:8">
      <c r="A100" s="15">
        <v>2.02561220207E11</v>
      </c>
      <c r="B100" s="8" t="s">
        <v>125</v>
      </c>
      <c r="C100" s="11">
        <f t="shared" si="1"/>
        <v>80.6086956521739</v>
      </c>
      <c r="D100" s="12" t="s">
        <v>23</v>
      </c>
      <c r="E100" s="15">
        <v>84.0</v>
      </c>
      <c r="F100" s="15">
        <v>72.0</v>
      </c>
      <c r="G100" s="15">
        <v>93.0</v>
      </c>
      <c r="H100" s="15">
        <v>78.0</v>
      </c>
      <c r="I100" s="15">
        <v>78.0</v>
      </c>
      <c r="J100" s="8"/>
      <c r="K100" s="8"/>
      <c r="L100" s="8"/>
      <c r="M100" s="8"/>
      <c r="N100" s="8"/>
      <c r="O100" s="8"/>
      <c r="P100" s="8"/>
      <c r="Q100" s="8"/>
      <c r="R100" s="8"/>
      <c r="S100" s="9"/>
      <c r="T100" s="9"/>
      <c r="U100" s="9"/>
      <c r="V100" s="9"/>
      <c r="W100" s="9"/>
      <c r="X100" s="9"/>
      <c r="Y100" s="9"/>
      <c r="Z100" s="9"/>
    </row>
    <row r="101" spans="8:8">
      <c r="A101" s="15">
        <v>2.02561220208E11</v>
      </c>
      <c r="B101" s="8" t="s">
        <v>126</v>
      </c>
      <c r="C101" s="11">
        <f t="shared" si="1"/>
        <v>78.65217391304348</v>
      </c>
      <c r="D101" s="12" t="s">
        <v>23</v>
      </c>
      <c r="E101" s="15">
        <v>76.0</v>
      </c>
      <c r="F101" s="15">
        <v>69.0</v>
      </c>
      <c r="G101" s="15">
        <v>85.0</v>
      </c>
      <c r="H101" s="15">
        <v>93.0</v>
      </c>
      <c r="I101" s="15">
        <v>80.0</v>
      </c>
      <c r="J101" s="8"/>
      <c r="K101" s="8"/>
      <c r="L101" s="8"/>
      <c r="M101" s="8"/>
      <c r="N101" s="8"/>
      <c r="O101" s="8"/>
      <c r="P101" s="8"/>
      <c r="Q101" s="8"/>
      <c r="R101" s="8"/>
      <c r="S101" s="9"/>
      <c r="T101" s="9"/>
      <c r="U101" s="9"/>
      <c r="V101" s="9"/>
      <c r="W101" s="9"/>
      <c r="X101" s="9"/>
      <c r="Y101" s="9"/>
      <c r="Z101" s="9"/>
    </row>
    <row r="102" spans="8:8">
      <c r="A102" s="15">
        <v>2.02561220209E11</v>
      </c>
      <c r="B102" s="8" t="s">
        <v>127</v>
      </c>
      <c r="C102" s="11">
        <f t="shared" si="1"/>
        <v>82.26086956521739</v>
      </c>
      <c r="D102" s="12" t="s">
        <v>23</v>
      </c>
      <c r="E102" s="15">
        <v>81.0</v>
      </c>
      <c r="F102" s="15">
        <v>78.0</v>
      </c>
      <c r="G102" s="15">
        <v>90.0</v>
      </c>
      <c r="H102" s="15">
        <v>82.0</v>
      </c>
      <c r="I102" s="15">
        <v>83.0</v>
      </c>
      <c r="J102" s="8"/>
      <c r="K102" s="8"/>
      <c r="L102" s="8"/>
      <c r="M102" s="8"/>
      <c r="N102" s="8"/>
      <c r="O102" s="8"/>
      <c r="P102" s="8"/>
      <c r="Q102" s="8"/>
      <c r="R102" s="8"/>
      <c r="S102" s="9"/>
      <c r="T102" s="9"/>
      <c r="U102" s="9"/>
      <c r="V102" s="9"/>
      <c r="W102" s="9"/>
      <c r="X102" s="9"/>
      <c r="Y102" s="9"/>
      <c r="Z102" s="9"/>
    </row>
    <row r="103" spans="8:8">
      <c r="A103" s="15">
        <v>2.0256122021E11</v>
      </c>
      <c r="B103" s="8" t="s">
        <v>128</v>
      </c>
      <c r="C103" s="11">
        <f t="shared" si="1"/>
        <v>70.30434782608695</v>
      </c>
      <c r="D103" s="12" t="s">
        <v>23</v>
      </c>
      <c r="E103" s="15">
        <v>68.0</v>
      </c>
      <c r="F103" s="15">
        <v>64.0</v>
      </c>
      <c r="G103" s="15">
        <v>74.0</v>
      </c>
      <c r="H103" s="15">
        <v>75.0</v>
      </c>
      <c r="I103" s="15">
        <v>76.0</v>
      </c>
      <c r="J103" s="8"/>
      <c r="K103" s="8"/>
      <c r="L103" s="8"/>
      <c r="M103" s="8"/>
      <c r="N103" s="8"/>
      <c r="O103" s="8"/>
      <c r="P103" s="8"/>
      <c r="Q103" s="8"/>
      <c r="R103" s="8"/>
      <c r="S103" s="9"/>
      <c r="T103" s="9"/>
      <c r="U103" s="9"/>
      <c r="V103" s="9"/>
      <c r="W103" s="9"/>
      <c r="X103" s="9"/>
      <c r="Y103" s="9"/>
      <c r="Z103" s="9"/>
    </row>
    <row r="104" spans="8:8">
      <c r="A104" s="15">
        <v>2.02561220212E11</v>
      </c>
      <c r="B104" s="8" t="s">
        <v>129</v>
      </c>
      <c r="C104" s="11">
        <f t="shared" si="1"/>
        <v>77.43478260869566</v>
      </c>
      <c r="D104" s="12" t="s">
        <v>23</v>
      </c>
      <c r="E104" s="15">
        <v>73.0</v>
      </c>
      <c r="F104" s="15">
        <v>73.0</v>
      </c>
      <c r="G104" s="15">
        <v>87.0</v>
      </c>
      <c r="H104" s="15">
        <v>83.0</v>
      </c>
      <c r="I104" s="15">
        <v>77.0</v>
      </c>
      <c r="J104" s="8"/>
      <c r="K104" s="8"/>
      <c r="L104" s="8"/>
      <c r="M104" s="8"/>
      <c r="N104" s="8"/>
      <c r="O104" s="8"/>
      <c r="P104" s="8"/>
      <c r="Q104" s="8"/>
      <c r="R104" s="8"/>
      <c r="S104" s="9"/>
      <c r="T104" s="9"/>
      <c r="U104" s="9"/>
      <c r="V104" s="9"/>
      <c r="W104" s="9"/>
      <c r="X104" s="9"/>
      <c r="Y104" s="9"/>
      <c r="Z104" s="9"/>
    </row>
    <row r="105" spans="8:8">
      <c r="A105" s="15">
        <v>2.02561220213E11</v>
      </c>
      <c r="B105" s="8" t="s">
        <v>130</v>
      </c>
      <c r="C105" s="11">
        <f t="shared" si="1"/>
        <v>69.95652173913044</v>
      </c>
      <c r="D105" s="12" t="s">
        <v>23</v>
      </c>
      <c r="E105" s="15">
        <v>65.0</v>
      </c>
      <c r="F105" s="15">
        <v>67.0</v>
      </c>
      <c r="G105" s="15">
        <v>81.0</v>
      </c>
      <c r="H105" s="15">
        <v>71.0</v>
      </c>
      <c r="I105" s="15">
        <v>70.0</v>
      </c>
      <c r="J105" s="8"/>
      <c r="K105" s="8"/>
      <c r="L105" s="8"/>
      <c r="M105" s="8"/>
      <c r="N105" s="8"/>
      <c r="O105" s="8"/>
      <c r="P105" s="8"/>
      <c r="Q105" s="8"/>
      <c r="R105" s="8"/>
      <c r="S105" s="9"/>
      <c r="T105" s="9"/>
      <c r="U105" s="9"/>
      <c r="V105" s="9"/>
      <c r="W105" s="9"/>
      <c r="X105" s="9"/>
      <c r="Y105" s="9"/>
      <c r="Z105" s="9"/>
    </row>
    <row r="106" spans="8:8">
      <c r="A106" s="15">
        <v>2.02561220214E11</v>
      </c>
      <c r="B106" s="8" t="s">
        <v>131</v>
      </c>
      <c r="C106" s="11">
        <f t="shared" si="1"/>
        <v>67.1304347826087</v>
      </c>
      <c r="D106" s="12" t="s">
        <v>23</v>
      </c>
      <c r="E106" s="15">
        <v>67.0</v>
      </c>
      <c r="F106" s="15">
        <v>63.0</v>
      </c>
      <c r="G106" s="15">
        <v>78.0</v>
      </c>
      <c r="H106" s="15">
        <v>60.0</v>
      </c>
      <c r="I106" s="15">
        <v>68.0</v>
      </c>
      <c r="J106" s="8"/>
      <c r="K106" s="8"/>
      <c r="L106" s="8"/>
      <c r="M106" s="8"/>
      <c r="N106" s="8"/>
      <c r="O106" s="8"/>
      <c r="P106" s="8"/>
      <c r="Q106" s="8"/>
      <c r="R106" s="8"/>
      <c r="S106" s="9"/>
      <c r="T106" s="9"/>
      <c r="U106" s="9"/>
      <c r="V106" s="9"/>
      <c r="W106" s="9"/>
      <c r="X106" s="9"/>
      <c r="Y106" s="9"/>
      <c r="Z106" s="9"/>
    </row>
    <row r="107" spans="8:8">
      <c r="A107" s="15">
        <v>2.02561220215E11</v>
      </c>
      <c r="B107" s="8" t="s">
        <v>132</v>
      </c>
      <c r="C107" s="11">
        <f t="shared" si="1"/>
        <v>76.34782608695652</v>
      </c>
      <c r="D107" s="12" t="s">
        <v>23</v>
      </c>
      <c r="E107" s="15">
        <v>72.0</v>
      </c>
      <c r="F107" s="15">
        <v>72.0</v>
      </c>
      <c r="G107" s="15">
        <v>89.0</v>
      </c>
      <c r="H107" s="15">
        <v>72.0</v>
      </c>
      <c r="I107" s="15">
        <v>80.0</v>
      </c>
      <c r="J107" s="8"/>
      <c r="K107" s="8"/>
      <c r="L107" s="8"/>
      <c r="M107" s="8"/>
      <c r="N107" s="8"/>
      <c r="O107" s="8"/>
      <c r="P107" s="8"/>
      <c r="Q107" s="8"/>
      <c r="R107" s="8"/>
      <c r="S107" s="9"/>
      <c r="T107" s="9"/>
      <c r="U107" s="9"/>
      <c r="V107" s="9"/>
      <c r="W107" s="9"/>
      <c r="X107" s="9"/>
      <c r="Y107" s="9"/>
      <c r="Z107" s="9"/>
    </row>
    <row r="108" spans="8:8">
      <c r="A108" s="15">
        <v>2.02561220216E11</v>
      </c>
      <c r="B108" s="8" t="s">
        <v>133</v>
      </c>
      <c r="C108" s="11">
        <f t="shared" si="1"/>
        <v>76.26086956521739</v>
      </c>
      <c r="D108" s="12" t="s">
        <v>23</v>
      </c>
      <c r="E108" s="15">
        <v>76.0</v>
      </c>
      <c r="F108" s="15">
        <v>69.0</v>
      </c>
      <c r="G108" s="15">
        <v>84.0</v>
      </c>
      <c r="H108" s="15">
        <v>84.0</v>
      </c>
      <c r="I108" s="15">
        <v>74.0</v>
      </c>
      <c r="J108" s="8"/>
      <c r="K108" s="8"/>
      <c r="L108" s="8"/>
      <c r="M108" s="8"/>
      <c r="N108" s="8"/>
      <c r="O108" s="8"/>
      <c r="P108" s="8"/>
      <c r="Q108" s="8"/>
      <c r="R108" s="8"/>
      <c r="S108" s="9"/>
      <c r="T108" s="9"/>
      <c r="U108" s="9"/>
      <c r="V108" s="9"/>
      <c r="W108" s="9"/>
      <c r="X108" s="9"/>
      <c r="Y108" s="9"/>
      <c r="Z108" s="9"/>
    </row>
    <row r="109" spans="8:8">
      <c r="A109" s="15">
        <v>2.02561220217E11</v>
      </c>
      <c r="B109" s="8" t="s">
        <v>134</v>
      </c>
      <c r="C109" s="11">
        <f t="shared" si="1"/>
        <v>74.69565217391305</v>
      </c>
      <c r="D109" s="12" t="s">
        <v>23</v>
      </c>
      <c r="E109" s="15">
        <v>70.0</v>
      </c>
      <c r="F109" s="15">
        <v>70.0</v>
      </c>
      <c r="G109" s="15">
        <v>86.0</v>
      </c>
      <c r="H109" s="15">
        <v>70.0</v>
      </c>
      <c r="I109" s="15">
        <v>81.0</v>
      </c>
      <c r="J109" s="8"/>
      <c r="K109" s="8"/>
      <c r="L109" s="8"/>
      <c r="M109" s="8"/>
      <c r="N109" s="8"/>
      <c r="O109" s="8"/>
      <c r="P109" s="8"/>
      <c r="Q109" s="8"/>
      <c r="R109" s="8"/>
      <c r="S109" s="9"/>
      <c r="T109" s="9"/>
      <c r="U109" s="9"/>
      <c r="V109" s="9"/>
      <c r="W109" s="9"/>
      <c r="X109" s="9"/>
      <c r="Y109" s="9"/>
      <c r="Z109" s="9"/>
    </row>
    <row r="110" spans="8:8">
      <c r="A110" s="15">
        <v>2.02561220218E11</v>
      </c>
      <c r="B110" s="8" t="s">
        <v>135</v>
      </c>
      <c r="C110" s="11">
        <f t="shared" si="1"/>
        <v>77.8695652173913</v>
      </c>
      <c r="D110" s="12" t="s">
        <v>23</v>
      </c>
      <c r="E110" s="15">
        <v>78.0</v>
      </c>
      <c r="F110" s="15">
        <v>70.0</v>
      </c>
      <c r="G110" s="15">
        <v>88.0</v>
      </c>
      <c r="H110" s="15">
        <v>81.0</v>
      </c>
      <c r="I110" s="15">
        <v>77.0</v>
      </c>
      <c r="J110" s="8"/>
      <c r="K110" s="8"/>
      <c r="L110" s="8"/>
      <c r="M110" s="8"/>
      <c r="N110" s="8"/>
      <c r="O110" s="8"/>
      <c r="P110" s="8"/>
      <c r="Q110" s="8"/>
      <c r="R110" s="8"/>
      <c r="S110" s="9"/>
      <c r="T110" s="9"/>
      <c r="U110" s="9"/>
      <c r="V110" s="9"/>
      <c r="W110" s="9"/>
      <c r="X110" s="9"/>
      <c r="Y110" s="9"/>
      <c r="Z110" s="9"/>
    </row>
    <row r="111" spans="8:8">
      <c r="A111" s="15">
        <v>2.02561220219E11</v>
      </c>
      <c r="B111" s="8" t="s">
        <v>136</v>
      </c>
      <c r="C111" s="11">
        <f t="shared" si="1"/>
        <v>72.95652173913044</v>
      </c>
      <c r="D111" s="12" t="s">
        <v>23</v>
      </c>
      <c r="E111" s="15">
        <v>69.0</v>
      </c>
      <c r="F111" s="15">
        <v>70.0</v>
      </c>
      <c r="G111" s="15">
        <v>78.0</v>
      </c>
      <c r="H111" s="15">
        <v>76.0</v>
      </c>
      <c r="I111" s="15">
        <v>76.0</v>
      </c>
      <c r="J111" s="8"/>
      <c r="K111" s="8"/>
      <c r="L111" s="8"/>
      <c r="M111" s="8"/>
      <c r="N111" s="8"/>
      <c r="O111" s="8"/>
      <c r="P111" s="8"/>
      <c r="Q111" s="8"/>
      <c r="R111" s="8"/>
      <c r="S111" s="9"/>
      <c r="T111" s="9"/>
      <c r="U111" s="9"/>
      <c r="V111" s="9"/>
      <c r="W111" s="9"/>
      <c r="X111" s="9"/>
      <c r="Y111" s="9"/>
      <c r="Z111" s="9"/>
    </row>
    <row r="112" spans="8:8">
      <c r="A112" s="15">
        <v>2.0256122022E11</v>
      </c>
      <c r="B112" s="8" t="s">
        <v>137</v>
      </c>
      <c r="C112" s="11">
        <f t="shared" si="1"/>
        <v>79.91304347826087</v>
      </c>
      <c r="D112" s="12" t="s">
        <v>23</v>
      </c>
      <c r="E112" s="15">
        <v>79.0</v>
      </c>
      <c r="F112" s="15">
        <v>77.0</v>
      </c>
      <c r="G112" s="15">
        <v>88.0</v>
      </c>
      <c r="H112" s="15">
        <v>78.0</v>
      </c>
      <c r="I112" s="15">
        <v>79.0</v>
      </c>
      <c r="J112" s="8"/>
      <c r="K112" s="8"/>
      <c r="L112" s="8"/>
      <c r="M112" s="8"/>
      <c r="N112" s="8"/>
      <c r="O112" s="8"/>
      <c r="P112" s="8"/>
      <c r="Q112" s="8"/>
      <c r="R112" s="8"/>
      <c r="S112" s="9"/>
      <c r="T112" s="9"/>
      <c r="U112" s="9"/>
      <c r="V112" s="9"/>
      <c r="W112" s="9"/>
      <c r="X112" s="9"/>
      <c r="Y112" s="9"/>
      <c r="Z112" s="9"/>
    </row>
    <row r="113" spans="8:8">
      <c r="A113" s="15">
        <v>2.02561220221E11</v>
      </c>
      <c r="B113" s="8" t="s">
        <v>138</v>
      </c>
      <c r="C113" s="11">
        <f t="shared" si="1"/>
        <v>74.52173913043478</v>
      </c>
      <c r="D113" s="12" t="s">
        <v>23</v>
      </c>
      <c r="E113" s="15">
        <v>74.0</v>
      </c>
      <c r="F113" s="15">
        <v>64.0</v>
      </c>
      <c r="G113" s="15">
        <v>84.0</v>
      </c>
      <c r="H113" s="15">
        <v>82.0</v>
      </c>
      <c r="I113" s="15">
        <v>76.0</v>
      </c>
      <c r="J113" s="8"/>
      <c r="K113" s="8"/>
      <c r="L113" s="8"/>
      <c r="M113" s="8"/>
      <c r="N113" s="8"/>
      <c r="O113" s="8"/>
      <c r="P113" s="8"/>
      <c r="Q113" s="8"/>
      <c r="R113" s="8"/>
      <c r="S113" s="9"/>
      <c r="T113" s="9"/>
      <c r="U113" s="9"/>
      <c r="V113" s="9"/>
      <c r="W113" s="9"/>
      <c r="X113" s="9"/>
      <c r="Y113" s="9"/>
      <c r="Z113" s="9"/>
    </row>
    <row r="114" spans="8:8">
      <c r="A114" s="15">
        <v>2.02561220222E11</v>
      </c>
      <c r="B114" s="8" t="s">
        <v>139</v>
      </c>
      <c r="C114" s="11">
        <f t="shared" si="1"/>
        <v>87.17391304347827</v>
      </c>
      <c r="D114" s="12" t="s">
        <v>23</v>
      </c>
      <c r="E114" s="15">
        <v>89.0</v>
      </c>
      <c r="F114" s="15">
        <v>81.0</v>
      </c>
      <c r="G114" s="15">
        <v>91.0</v>
      </c>
      <c r="H114" s="15">
        <v>95.0</v>
      </c>
      <c r="I114" s="15">
        <v>84.0</v>
      </c>
      <c r="J114" s="8"/>
      <c r="K114" s="8"/>
      <c r="L114" s="8"/>
      <c r="M114" s="8"/>
      <c r="N114" s="8"/>
      <c r="O114" s="8"/>
      <c r="P114" s="8"/>
      <c r="Q114" s="8"/>
      <c r="R114" s="8"/>
      <c r="S114" s="9"/>
      <c r="T114" s="9"/>
      <c r="U114" s="9"/>
      <c r="V114" s="9"/>
      <c r="W114" s="9"/>
      <c r="X114" s="9"/>
      <c r="Y114" s="9"/>
      <c r="Z114" s="9"/>
    </row>
    <row r="115" spans="8:8">
      <c r="A115" s="15">
        <v>2.02561220223E11</v>
      </c>
      <c r="B115" s="8" t="s">
        <v>140</v>
      </c>
      <c r="C115" s="11">
        <f t="shared" si="1"/>
        <v>80.0</v>
      </c>
      <c r="D115" s="12" t="s">
        <v>23</v>
      </c>
      <c r="E115" s="15">
        <v>80.0</v>
      </c>
      <c r="F115" s="15">
        <v>73.0</v>
      </c>
      <c r="G115" s="15">
        <v>88.0</v>
      </c>
      <c r="H115" s="15">
        <v>82.0</v>
      </c>
      <c r="I115" s="15">
        <v>81.0</v>
      </c>
      <c r="J115" s="8"/>
      <c r="K115" s="8"/>
      <c r="L115" s="8"/>
      <c r="M115" s="8"/>
      <c r="N115" s="8"/>
      <c r="O115" s="8"/>
      <c r="P115" s="8"/>
      <c r="Q115" s="8"/>
      <c r="R115" s="8"/>
      <c r="S115" s="9"/>
      <c r="T115" s="9"/>
      <c r="U115" s="9"/>
      <c r="V115" s="9"/>
      <c r="W115" s="9"/>
      <c r="X115" s="9"/>
      <c r="Y115" s="9"/>
      <c r="Z115" s="9"/>
    </row>
    <row r="116" spans="8:8">
      <c r="A116" s="15">
        <v>2.02561220224E11</v>
      </c>
      <c r="B116" s="8" t="s">
        <v>141</v>
      </c>
      <c r="C116" s="11">
        <f t="shared" si="1"/>
        <v>84.0</v>
      </c>
      <c r="D116" s="12" t="s">
        <v>23</v>
      </c>
      <c r="E116" s="15">
        <v>82.0</v>
      </c>
      <c r="F116" s="15">
        <v>79.0</v>
      </c>
      <c r="G116" s="15">
        <v>89.0</v>
      </c>
      <c r="H116" s="15">
        <v>90.0</v>
      </c>
      <c r="I116" s="15">
        <v>85.0</v>
      </c>
      <c r="J116" s="8"/>
      <c r="K116" s="8"/>
      <c r="L116" s="8"/>
      <c r="M116" s="8"/>
      <c r="N116" s="8"/>
      <c r="O116" s="8"/>
      <c r="P116" s="8"/>
      <c r="Q116" s="8"/>
      <c r="R116" s="8"/>
      <c r="S116" s="9"/>
      <c r="T116" s="9"/>
      <c r="U116" s="9"/>
      <c r="V116" s="9"/>
      <c r="W116" s="9"/>
      <c r="X116" s="9"/>
      <c r="Y116" s="9"/>
      <c r="Z116" s="9"/>
    </row>
    <row r="117" spans="8:8">
      <c r="A117" s="15">
        <v>2.02561220225E11</v>
      </c>
      <c r="B117" s="8" t="s">
        <v>142</v>
      </c>
      <c r="C117" s="11">
        <f t="shared" si="1"/>
        <v>76.69565217391305</v>
      </c>
      <c r="D117" s="12" t="s">
        <v>23</v>
      </c>
      <c r="E117" s="15">
        <v>80.0</v>
      </c>
      <c r="F117" s="15">
        <v>69.0</v>
      </c>
      <c r="G117" s="15">
        <v>78.0</v>
      </c>
      <c r="H117" s="15">
        <v>78.0</v>
      </c>
      <c r="I117" s="15">
        <v>81.0</v>
      </c>
      <c r="J117" s="8"/>
      <c r="K117" s="8"/>
      <c r="L117" s="8"/>
      <c r="M117" s="8"/>
      <c r="N117" s="8"/>
      <c r="O117" s="8"/>
      <c r="P117" s="8"/>
      <c r="Q117" s="8"/>
      <c r="R117" s="8"/>
      <c r="S117" s="9"/>
      <c r="T117" s="9"/>
      <c r="U117" s="9"/>
      <c r="V117" s="9"/>
      <c r="W117" s="9"/>
      <c r="X117" s="9"/>
      <c r="Y117" s="9"/>
      <c r="Z117" s="9"/>
    </row>
    <row r="118" spans="8:8">
      <c r="A118" s="15">
        <v>2.02561220226E11</v>
      </c>
      <c r="B118" s="8" t="s">
        <v>143</v>
      </c>
      <c r="C118" s="11">
        <f t="shared" si="1"/>
        <v>80.43478260869566</v>
      </c>
      <c r="D118" s="12" t="s">
        <v>23</v>
      </c>
      <c r="E118" s="15">
        <v>79.0</v>
      </c>
      <c r="F118" s="15">
        <v>81.0</v>
      </c>
      <c r="G118" s="15">
        <v>86.0</v>
      </c>
      <c r="H118" s="15">
        <v>78.0</v>
      </c>
      <c r="I118" s="15">
        <v>78.0</v>
      </c>
      <c r="J118" s="8"/>
      <c r="K118" s="8"/>
      <c r="L118" s="8"/>
      <c r="M118" s="8"/>
      <c r="N118" s="8"/>
      <c r="O118" s="8"/>
      <c r="P118" s="8"/>
      <c r="Q118" s="8"/>
      <c r="R118" s="8"/>
      <c r="S118" s="9"/>
      <c r="T118" s="9"/>
      <c r="U118" s="9"/>
      <c r="V118" s="9"/>
      <c r="W118" s="9"/>
      <c r="X118" s="9"/>
      <c r="Y118" s="9"/>
      <c r="Z118" s="9"/>
    </row>
    <row r="119" spans="8:8">
      <c r="A119" s="15">
        <v>2.02561220227E11</v>
      </c>
      <c r="B119" s="8" t="s">
        <v>144</v>
      </c>
      <c r="C119" s="11">
        <f t="shared" si="1"/>
        <v>78.6086956521739</v>
      </c>
      <c r="D119" s="12" t="s">
        <v>23</v>
      </c>
      <c r="E119" s="15">
        <v>82.0</v>
      </c>
      <c r="F119" s="15">
        <v>73.0</v>
      </c>
      <c r="G119" s="15">
        <v>86.0</v>
      </c>
      <c r="H119" s="15">
        <v>74.0</v>
      </c>
      <c r="I119" s="15">
        <v>78.0</v>
      </c>
      <c r="J119" s="8"/>
      <c r="K119" s="8"/>
      <c r="L119" s="8"/>
      <c r="M119" s="8"/>
      <c r="N119" s="8"/>
      <c r="O119" s="8"/>
      <c r="P119" s="8"/>
      <c r="Q119" s="8"/>
      <c r="R119" s="8"/>
      <c r="S119" s="9"/>
      <c r="T119" s="9"/>
      <c r="U119" s="9"/>
      <c r="V119" s="9"/>
      <c r="W119" s="9"/>
      <c r="X119" s="9"/>
      <c r="Y119" s="9"/>
      <c r="Z119" s="9"/>
    </row>
    <row r="120" spans="8:8">
      <c r="A120" s="15">
        <v>2.02561220228E11</v>
      </c>
      <c r="B120" s="8" t="s">
        <v>145</v>
      </c>
      <c r="C120" s="11">
        <f t="shared" si="1"/>
        <v>81.82608695652173</v>
      </c>
      <c r="D120" s="12" t="s">
        <v>23</v>
      </c>
      <c r="E120" s="15">
        <v>85.0</v>
      </c>
      <c r="F120" s="15">
        <v>73.0</v>
      </c>
      <c r="G120" s="15">
        <v>91.0</v>
      </c>
      <c r="H120" s="15">
        <v>82.0</v>
      </c>
      <c r="I120" s="15">
        <v>81.0</v>
      </c>
      <c r="J120" s="8"/>
      <c r="K120" s="8"/>
      <c r="L120" s="8"/>
      <c r="M120" s="8"/>
      <c r="N120" s="8"/>
      <c r="O120" s="8"/>
      <c r="P120" s="8"/>
      <c r="Q120" s="8"/>
      <c r="R120" s="8"/>
      <c r="S120" s="9"/>
      <c r="T120" s="9"/>
      <c r="U120" s="9"/>
      <c r="V120" s="9"/>
      <c r="W120" s="9"/>
      <c r="X120" s="9"/>
      <c r="Y120" s="9"/>
      <c r="Z120" s="9"/>
    </row>
    <row r="121" spans="8:8">
      <c r="A121" s="15">
        <v>2.02561220229E11</v>
      </c>
      <c r="B121" s="8" t="s">
        <v>146</v>
      </c>
      <c r="C121" s="11">
        <f t="shared" si="1"/>
        <v>73.0</v>
      </c>
      <c r="D121" s="12" t="s">
        <v>23</v>
      </c>
      <c r="E121" s="15">
        <v>76.0</v>
      </c>
      <c r="F121" s="15">
        <v>64.0</v>
      </c>
      <c r="G121" s="15">
        <v>81.0</v>
      </c>
      <c r="H121" s="15">
        <v>69.0</v>
      </c>
      <c r="I121" s="15">
        <v>77.0</v>
      </c>
      <c r="J121" s="8"/>
      <c r="K121" s="8"/>
      <c r="L121" s="8"/>
      <c r="M121" s="8"/>
      <c r="N121" s="8"/>
      <c r="O121" s="8"/>
      <c r="P121" s="8"/>
      <c r="Q121" s="8"/>
      <c r="R121" s="8"/>
      <c r="S121" s="9"/>
      <c r="T121" s="9"/>
      <c r="U121" s="9"/>
      <c r="V121" s="9"/>
      <c r="W121" s="9"/>
      <c r="X121" s="9"/>
      <c r="Y121" s="9"/>
      <c r="Z121" s="9"/>
    </row>
    <row r="122" spans="8:8">
      <c r="A122" s="15">
        <v>2.0256122023E11</v>
      </c>
      <c r="B122" s="8" t="s">
        <v>147</v>
      </c>
      <c r="C122" s="11">
        <f t="shared" si="1"/>
        <v>65.95652173913044</v>
      </c>
      <c r="D122" s="12" t="s">
        <v>23</v>
      </c>
      <c r="E122" s="15">
        <v>64.0</v>
      </c>
      <c r="F122" s="15">
        <v>63.0</v>
      </c>
      <c r="G122" s="15">
        <v>71.0</v>
      </c>
      <c r="H122" s="15">
        <v>69.0</v>
      </c>
      <c r="I122" s="15">
        <v>66.0</v>
      </c>
      <c r="J122" s="8"/>
      <c r="K122" s="8"/>
      <c r="L122" s="8"/>
      <c r="M122" s="8"/>
      <c r="N122" s="8"/>
      <c r="O122" s="8"/>
      <c r="P122" s="8"/>
      <c r="Q122" s="8"/>
      <c r="R122" s="8"/>
      <c r="S122" s="9"/>
      <c r="T122" s="9"/>
      <c r="U122" s="9"/>
      <c r="V122" s="9"/>
      <c r="W122" s="9"/>
      <c r="X122" s="9"/>
      <c r="Y122" s="9"/>
      <c r="Z122" s="9"/>
    </row>
    <row r="123" spans="8:8">
      <c r="A123" s="15">
        <v>2.02561220231E11</v>
      </c>
      <c r="B123" s="8" t="s">
        <v>148</v>
      </c>
      <c r="C123" s="11">
        <f t="shared" si="1"/>
        <v>61.869565217391305</v>
      </c>
      <c r="D123" s="12" t="s">
        <v>23</v>
      </c>
      <c r="E123" s="15">
        <v>60.0</v>
      </c>
      <c r="F123" s="15">
        <v>62.0</v>
      </c>
      <c r="G123" s="15">
        <v>64.0</v>
      </c>
      <c r="H123" s="15">
        <v>61.0</v>
      </c>
      <c r="I123" s="15">
        <v>63.0</v>
      </c>
      <c r="J123" s="8"/>
      <c r="K123" s="8"/>
      <c r="L123" s="8"/>
      <c r="M123" s="8"/>
      <c r="N123" s="8"/>
      <c r="O123" s="8"/>
      <c r="P123" s="8"/>
      <c r="Q123" s="8"/>
      <c r="R123" s="8"/>
      <c r="S123" s="9"/>
      <c r="T123" s="9"/>
      <c r="U123" s="9"/>
      <c r="V123" s="9"/>
      <c r="W123" s="9"/>
      <c r="X123" s="9"/>
      <c r="Y123" s="9"/>
      <c r="Z123" s="9"/>
    </row>
    <row r="124" spans="8:8">
      <c r="A124" s="15">
        <v>2.02561220301E11</v>
      </c>
      <c r="B124" s="8" t="s">
        <v>149</v>
      </c>
      <c r="C124" s="11">
        <f t="shared" si="1"/>
        <v>80.69565217391305</v>
      </c>
      <c r="D124" s="12" t="s">
        <v>23</v>
      </c>
      <c r="E124" s="15">
        <v>85.0</v>
      </c>
      <c r="F124" s="15">
        <v>72.0</v>
      </c>
      <c r="G124" s="15">
        <v>84.0</v>
      </c>
      <c r="H124" s="15">
        <v>86.0</v>
      </c>
      <c r="I124" s="15">
        <v>80.0</v>
      </c>
      <c r="J124" s="8"/>
      <c r="K124" s="8"/>
      <c r="L124" s="8"/>
      <c r="M124" s="8"/>
      <c r="N124" s="8"/>
      <c r="O124" s="8"/>
      <c r="P124" s="8"/>
      <c r="Q124" s="8"/>
      <c r="R124" s="8"/>
      <c r="S124" s="9"/>
      <c r="T124" s="9"/>
      <c r="U124" s="9"/>
      <c r="V124" s="9"/>
      <c r="W124" s="9"/>
      <c r="X124" s="9"/>
      <c r="Y124" s="9"/>
      <c r="Z124" s="9"/>
    </row>
    <row r="125" spans="8:8">
      <c r="A125" s="15">
        <v>2.02561220302E11</v>
      </c>
      <c r="B125" s="8" t="s">
        <v>150</v>
      </c>
      <c r="C125" s="11">
        <f t="shared" si="1"/>
        <v>89.82608695652173</v>
      </c>
      <c r="D125" s="12" t="s">
        <v>23</v>
      </c>
      <c r="E125" s="15">
        <v>89.0</v>
      </c>
      <c r="F125" s="15">
        <v>83.0</v>
      </c>
      <c r="G125" s="15">
        <v>100.0</v>
      </c>
      <c r="H125" s="15">
        <v>94.0</v>
      </c>
      <c r="I125" s="15">
        <v>88.0</v>
      </c>
      <c r="J125" s="8"/>
      <c r="K125" s="8"/>
      <c r="L125" s="8"/>
      <c r="M125" s="8"/>
      <c r="N125" s="8"/>
      <c r="O125" s="8"/>
      <c r="P125" s="8"/>
      <c r="Q125" s="8"/>
      <c r="R125" s="8"/>
      <c r="S125" s="9"/>
      <c r="T125" s="9"/>
      <c r="U125" s="9"/>
      <c r="V125" s="9"/>
      <c r="W125" s="9"/>
      <c r="X125" s="9"/>
      <c r="Y125" s="9"/>
      <c r="Z125" s="9"/>
    </row>
    <row r="126" spans="8:8">
      <c r="A126" s="15">
        <v>2.02561220303E11</v>
      </c>
      <c r="B126" s="8" t="s">
        <v>151</v>
      </c>
      <c r="C126" s="11">
        <f t="shared" si="1"/>
        <v>73.56521739130434</v>
      </c>
      <c r="D126" s="12" t="s">
        <v>23</v>
      </c>
      <c r="E126" s="15">
        <v>80.0</v>
      </c>
      <c r="F126" s="15">
        <v>68.0</v>
      </c>
      <c r="G126" s="15">
        <v>80.0</v>
      </c>
      <c r="H126" s="15">
        <v>72.0</v>
      </c>
      <c r="I126" s="15">
        <v>67.0</v>
      </c>
      <c r="J126" s="8"/>
      <c r="K126" s="8"/>
      <c r="L126" s="8"/>
      <c r="M126" s="8"/>
      <c r="N126" s="8"/>
      <c r="O126" s="8"/>
      <c r="P126" s="8"/>
      <c r="Q126" s="8"/>
      <c r="R126" s="8"/>
      <c r="S126" s="9"/>
      <c r="T126" s="9"/>
      <c r="U126" s="9"/>
      <c r="V126" s="9"/>
      <c r="W126" s="9"/>
      <c r="X126" s="9"/>
      <c r="Y126" s="9"/>
      <c r="Z126" s="9"/>
    </row>
    <row r="127" spans="8:8">
      <c r="A127" s="15">
        <v>2.02561220304E11</v>
      </c>
      <c r="B127" s="8" t="s">
        <v>152</v>
      </c>
      <c r="C127" s="11">
        <f t="shared" si="1"/>
        <v>83.52173913043478</v>
      </c>
      <c r="D127" s="12" t="s">
        <v>23</v>
      </c>
      <c r="E127" s="15">
        <v>82.0</v>
      </c>
      <c r="F127" s="15">
        <v>73.0</v>
      </c>
      <c r="G127" s="15">
        <v>93.0</v>
      </c>
      <c r="H127" s="15">
        <v>89.0</v>
      </c>
      <c r="I127" s="15">
        <v>88.0</v>
      </c>
      <c r="J127" s="8"/>
      <c r="K127" s="8"/>
      <c r="L127" s="8"/>
      <c r="M127" s="8"/>
      <c r="N127" s="8"/>
      <c r="O127" s="8"/>
      <c r="P127" s="8"/>
      <c r="Q127" s="8"/>
      <c r="R127" s="8"/>
      <c r="S127" s="9"/>
      <c r="T127" s="9"/>
      <c r="U127" s="9"/>
      <c r="V127" s="9"/>
      <c r="W127" s="9"/>
      <c r="X127" s="9"/>
      <c r="Y127" s="9"/>
      <c r="Z127" s="9"/>
    </row>
    <row r="128" spans="8:8">
      <c r="A128" s="15">
        <v>2.02561220305E11</v>
      </c>
      <c r="B128" s="8" t="s">
        <v>153</v>
      </c>
      <c r="C128" s="11">
        <f t="shared" si="1"/>
        <v>78.52173913043478</v>
      </c>
      <c r="D128" s="12" t="s">
        <v>23</v>
      </c>
      <c r="E128" s="15">
        <v>76.0</v>
      </c>
      <c r="F128" s="15">
        <v>70.0</v>
      </c>
      <c r="G128" s="15">
        <v>91.0</v>
      </c>
      <c r="H128" s="15">
        <v>82.0</v>
      </c>
      <c r="I128" s="15">
        <v>80.0</v>
      </c>
      <c r="J128" s="8"/>
      <c r="K128" s="8"/>
      <c r="L128" s="8"/>
      <c r="M128" s="8"/>
      <c r="N128" s="8"/>
      <c r="O128" s="8"/>
      <c r="P128" s="8"/>
      <c r="Q128" s="8"/>
      <c r="R128" s="8"/>
      <c r="S128" s="9"/>
      <c r="T128" s="9"/>
      <c r="U128" s="9"/>
      <c r="V128" s="9"/>
      <c r="W128" s="9"/>
      <c r="X128" s="9"/>
      <c r="Y128" s="9"/>
      <c r="Z128" s="9"/>
    </row>
    <row r="129" spans="8:8">
      <c r="A129" s="15">
        <v>2.02561220306E11</v>
      </c>
      <c r="B129" s="8" t="s">
        <v>154</v>
      </c>
      <c r="C129" s="11">
        <f t="shared" si="1"/>
        <v>85.08695652173913</v>
      </c>
      <c r="D129" s="12" t="s">
        <v>23</v>
      </c>
      <c r="E129" s="15">
        <v>81.0</v>
      </c>
      <c r="F129" s="15">
        <v>77.0</v>
      </c>
      <c r="G129" s="15">
        <v>91.0</v>
      </c>
      <c r="H129" s="15">
        <v>95.0</v>
      </c>
      <c r="I129" s="15">
        <v>90.0</v>
      </c>
      <c r="J129" s="8"/>
      <c r="K129" s="8"/>
      <c r="L129" s="8"/>
      <c r="M129" s="8"/>
      <c r="N129" s="8"/>
      <c r="O129" s="8"/>
      <c r="P129" s="8"/>
      <c r="Q129" s="8"/>
      <c r="R129" s="8"/>
      <c r="S129" s="9"/>
      <c r="T129" s="9"/>
      <c r="U129" s="9"/>
      <c r="V129" s="9"/>
      <c r="W129" s="9"/>
      <c r="X129" s="9"/>
      <c r="Y129" s="9"/>
      <c r="Z129" s="9"/>
    </row>
    <row r="130" spans="8:8">
      <c r="A130" s="15">
        <v>2.02561220307E11</v>
      </c>
      <c r="B130" s="8" t="s">
        <v>155</v>
      </c>
      <c r="C130" s="11">
        <f t="shared" si="1"/>
        <v>86.0</v>
      </c>
      <c r="D130" s="12" t="s">
        <v>23</v>
      </c>
      <c r="E130" s="15">
        <v>88.0</v>
      </c>
      <c r="F130" s="15">
        <v>79.0</v>
      </c>
      <c r="G130" s="15">
        <v>95.0</v>
      </c>
      <c r="H130" s="15">
        <v>88.0</v>
      </c>
      <c r="I130" s="15">
        <v>83.0</v>
      </c>
      <c r="J130" s="8"/>
      <c r="K130" s="8"/>
      <c r="L130" s="8"/>
      <c r="M130" s="8"/>
      <c r="N130" s="8"/>
      <c r="O130" s="8"/>
      <c r="P130" s="8"/>
      <c r="Q130" s="8"/>
      <c r="R130" s="8"/>
      <c r="S130" s="9"/>
      <c r="T130" s="9"/>
      <c r="U130" s="9"/>
      <c r="V130" s="9"/>
      <c r="W130" s="9"/>
      <c r="X130" s="9"/>
      <c r="Y130" s="9"/>
      <c r="Z130" s="9"/>
    </row>
    <row r="131" spans="8:8">
      <c r="A131" s="15">
        <v>2.02561220308E11</v>
      </c>
      <c r="B131" s="8" t="s">
        <v>156</v>
      </c>
      <c r="C131" s="11">
        <f t="shared" si="2" ref="C131:C194">_xlfn.IFERROR(SUMPRODUCT($E$2:$Z$2,E131:Z131)/SUM($E$2:$Z$2),"")</f>
        <v>78.3913043478261</v>
      </c>
      <c r="D131" s="12" t="s">
        <v>23</v>
      </c>
      <c r="E131" s="15">
        <v>80.0</v>
      </c>
      <c r="F131" s="15">
        <v>76.0</v>
      </c>
      <c r="G131" s="15">
        <v>84.0</v>
      </c>
      <c r="H131" s="15">
        <v>73.0</v>
      </c>
      <c r="I131" s="15">
        <v>78.0</v>
      </c>
      <c r="J131" s="8"/>
      <c r="K131" s="8"/>
      <c r="L131" s="8"/>
      <c r="M131" s="8"/>
      <c r="N131" s="8"/>
      <c r="O131" s="8"/>
      <c r="P131" s="8"/>
      <c r="Q131" s="8"/>
      <c r="R131" s="8"/>
      <c r="S131" s="9"/>
      <c r="T131" s="9"/>
      <c r="U131" s="9"/>
      <c r="V131" s="9"/>
      <c r="W131" s="9"/>
      <c r="X131" s="9"/>
      <c r="Y131" s="9"/>
      <c r="Z131" s="9"/>
    </row>
    <row r="132" spans="8:8">
      <c r="A132" s="15">
        <v>2.02561220309E11</v>
      </c>
      <c r="B132" s="8" t="s">
        <v>157</v>
      </c>
      <c r="C132" s="11">
        <f t="shared" si="2"/>
        <v>84.65217391304348</v>
      </c>
      <c r="D132" s="12" t="s">
        <v>23</v>
      </c>
      <c r="E132" s="15">
        <v>80.0</v>
      </c>
      <c r="F132" s="15">
        <v>77.0</v>
      </c>
      <c r="G132" s="15">
        <v>92.0</v>
      </c>
      <c r="H132" s="15">
        <v>95.0</v>
      </c>
      <c r="I132" s="15">
        <v>88.0</v>
      </c>
      <c r="J132" s="8"/>
      <c r="K132" s="8"/>
      <c r="L132" s="8"/>
      <c r="M132" s="8"/>
      <c r="N132" s="8"/>
      <c r="O132" s="8"/>
      <c r="P132" s="8"/>
      <c r="Q132" s="8"/>
      <c r="R132" s="8"/>
      <c r="S132" s="9"/>
      <c r="T132" s="9"/>
      <c r="U132" s="9"/>
      <c r="V132" s="9"/>
      <c r="W132" s="9"/>
      <c r="X132" s="9"/>
      <c r="Y132" s="9"/>
      <c r="Z132" s="9"/>
    </row>
    <row r="133" spans="8:8">
      <c r="A133" s="15">
        <v>2.0256122031E11</v>
      </c>
      <c r="B133" s="8" t="s">
        <v>158</v>
      </c>
      <c r="C133" s="11">
        <f t="shared" si="2"/>
        <v>75.17391304347827</v>
      </c>
      <c r="D133" s="12" t="s">
        <v>23</v>
      </c>
      <c r="E133" s="15">
        <v>73.0</v>
      </c>
      <c r="F133" s="15">
        <v>66.0</v>
      </c>
      <c r="G133" s="15">
        <v>89.0</v>
      </c>
      <c r="H133" s="15">
        <v>77.0</v>
      </c>
      <c r="I133" s="15">
        <v>77.0</v>
      </c>
      <c r="J133" s="8"/>
      <c r="K133" s="8"/>
      <c r="L133" s="8"/>
      <c r="M133" s="8"/>
      <c r="N133" s="8"/>
      <c r="O133" s="8"/>
      <c r="P133" s="8"/>
      <c r="Q133" s="8"/>
      <c r="R133" s="8"/>
      <c r="S133" s="9"/>
      <c r="T133" s="9"/>
      <c r="U133" s="9"/>
      <c r="V133" s="9"/>
      <c r="W133" s="9"/>
      <c r="X133" s="9"/>
      <c r="Y133" s="9"/>
      <c r="Z133" s="9"/>
    </row>
    <row r="134" spans="8:8">
      <c r="A134" s="15">
        <v>2.02561220311E11</v>
      </c>
      <c r="B134" s="8" t="s">
        <v>159</v>
      </c>
      <c r="C134" s="11">
        <f t="shared" si="2"/>
        <v>80.3913043478261</v>
      </c>
      <c r="D134" s="12" t="s">
        <v>23</v>
      </c>
      <c r="E134" s="15">
        <v>83.0</v>
      </c>
      <c r="F134" s="15">
        <v>73.0</v>
      </c>
      <c r="G134" s="15">
        <v>83.0</v>
      </c>
      <c r="H134" s="15">
        <v>79.0</v>
      </c>
      <c r="I134" s="15">
        <v>86.0</v>
      </c>
      <c r="J134" s="8"/>
      <c r="K134" s="8"/>
      <c r="L134" s="8"/>
      <c r="M134" s="8"/>
      <c r="N134" s="8"/>
      <c r="O134" s="8"/>
      <c r="P134" s="8"/>
      <c r="Q134" s="8"/>
      <c r="R134" s="8"/>
      <c r="S134" s="9"/>
      <c r="T134" s="9"/>
      <c r="U134" s="9"/>
      <c r="V134" s="9"/>
      <c r="W134" s="9"/>
      <c r="X134" s="9"/>
      <c r="Y134" s="9"/>
      <c r="Z134" s="9"/>
    </row>
    <row r="135" spans="8:8">
      <c r="A135" s="15">
        <v>2.02561220312E11</v>
      </c>
      <c r="B135" s="8" t="s">
        <v>160</v>
      </c>
      <c r="C135" s="11">
        <f t="shared" si="2"/>
        <v>92.1304347826087</v>
      </c>
      <c r="D135" s="12" t="s">
        <v>23</v>
      </c>
      <c r="E135" s="15">
        <v>91.0</v>
      </c>
      <c r="F135" s="15">
        <v>90.0</v>
      </c>
      <c r="G135" s="15">
        <v>99.0</v>
      </c>
      <c r="H135" s="15">
        <v>95.0</v>
      </c>
      <c r="I135" s="15">
        <v>88.0</v>
      </c>
      <c r="J135" s="8"/>
      <c r="K135" s="8"/>
      <c r="L135" s="8"/>
      <c r="M135" s="8"/>
      <c r="N135" s="8"/>
      <c r="O135" s="8"/>
      <c r="P135" s="8"/>
      <c r="Q135" s="8"/>
      <c r="R135" s="8"/>
      <c r="S135" s="9"/>
      <c r="T135" s="9"/>
      <c r="U135" s="9"/>
      <c r="V135" s="9"/>
      <c r="W135" s="9"/>
      <c r="X135" s="9"/>
      <c r="Y135" s="9"/>
      <c r="Z135" s="9"/>
    </row>
    <row r="136" spans="8:8">
      <c r="A136" s="15">
        <v>2.02561220313E11</v>
      </c>
      <c r="B136" s="8" t="s">
        <v>161</v>
      </c>
      <c r="C136" s="11">
        <f t="shared" si="2"/>
        <v>72.08695652173913</v>
      </c>
      <c r="D136" s="12" t="s">
        <v>23</v>
      </c>
      <c r="E136" s="15">
        <v>75.0</v>
      </c>
      <c r="F136" s="15">
        <v>64.0</v>
      </c>
      <c r="G136" s="15">
        <v>79.0</v>
      </c>
      <c r="H136" s="15">
        <v>72.0</v>
      </c>
      <c r="I136" s="15">
        <v>73.0</v>
      </c>
      <c r="J136" s="8"/>
      <c r="K136" s="8"/>
      <c r="L136" s="8"/>
      <c r="M136" s="8"/>
      <c r="N136" s="8"/>
      <c r="O136" s="8"/>
      <c r="P136" s="8"/>
      <c r="Q136" s="8"/>
      <c r="R136" s="8"/>
      <c r="S136" s="9"/>
      <c r="T136" s="9"/>
      <c r="U136" s="9"/>
      <c r="V136" s="9"/>
      <c r="W136" s="9"/>
      <c r="X136" s="9"/>
      <c r="Y136" s="9"/>
      <c r="Z136" s="9"/>
    </row>
    <row r="137" spans="8:8">
      <c r="A137" s="15">
        <v>2.02561220314E11</v>
      </c>
      <c r="B137" s="8" t="s">
        <v>162</v>
      </c>
      <c r="C137" s="11">
        <f t="shared" si="2"/>
        <v>88.47826086956522</v>
      </c>
      <c r="D137" s="12" t="s">
        <v>23</v>
      </c>
      <c r="E137" s="15">
        <v>90.0</v>
      </c>
      <c r="F137" s="15">
        <v>82.0</v>
      </c>
      <c r="G137" s="15">
        <v>92.0</v>
      </c>
      <c r="H137" s="15">
        <v>97.0</v>
      </c>
      <c r="I137" s="15">
        <v>86.0</v>
      </c>
      <c r="J137" s="8"/>
      <c r="K137" s="8"/>
      <c r="L137" s="8"/>
      <c r="M137" s="8"/>
      <c r="N137" s="8"/>
      <c r="O137" s="8"/>
      <c r="P137" s="8"/>
      <c r="Q137" s="8"/>
      <c r="R137" s="8"/>
      <c r="S137" s="9"/>
      <c r="T137" s="9"/>
      <c r="U137" s="9"/>
      <c r="V137" s="9"/>
      <c r="W137" s="9"/>
      <c r="X137" s="9"/>
      <c r="Y137" s="9"/>
      <c r="Z137" s="9"/>
    </row>
    <row r="138" spans="8:8">
      <c r="A138" s="15">
        <v>2.02561220315E11</v>
      </c>
      <c r="B138" s="8" t="s">
        <v>163</v>
      </c>
      <c r="C138" s="11">
        <f t="shared" si="2"/>
        <v>78.95652173913044</v>
      </c>
      <c r="D138" s="12" t="s">
        <v>23</v>
      </c>
      <c r="E138" s="15">
        <v>76.0</v>
      </c>
      <c r="F138" s="15">
        <v>73.0</v>
      </c>
      <c r="G138" s="15">
        <v>94.0</v>
      </c>
      <c r="H138" s="15">
        <v>78.0</v>
      </c>
      <c r="I138" s="15">
        <v>78.0</v>
      </c>
      <c r="J138" s="8"/>
      <c r="K138" s="8"/>
      <c r="L138" s="8"/>
      <c r="M138" s="8"/>
      <c r="N138" s="8"/>
      <c r="O138" s="8"/>
      <c r="P138" s="8"/>
      <c r="Q138" s="8"/>
      <c r="R138" s="8"/>
      <c r="S138" s="9"/>
      <c r="T138" s="9"/>
      <c r="U138" s="9"/>
      <c r="V138" s="9"/>
      <c r="W138" s="9"/>
      <c r="X138" s="9"/>
      <c r="Y138" s="9"/>
      <c r="Z138" s="9"/>
    </row>
    <row r="139" spans="8:8">
      <c r="A139" s="15">
        <v>2.02561220316E11</v>
      </c>
      <c r="B139" s="8" t="s">
        <v>164</v>
      </c>
      <c r="C139" s="11">
        <f t="shared" si="2"/>
        <v>77.69565217391305</v>
      </c>
      <c r="D139" s="12" t="s">
        <v>23</v>
      </c>
      <c r="E139" s="15">
        <v>81.0</v>
      </c>
      <c r="F139" s="15">
        <v>71.0</v>
      </c>
      <c r="G139" s="15">
        <v>88.0</v>
      </c>
      <c r="H139" s="15">
        <v>77.0</v>
      </c>
      <c r="I139" s="15">
        <v>73.0</v>
      </c>
      <c r="J139" s="8"/>
      <c r="K139" s="8"/>
      <c r="L139" s="8"/>
      <c r="M139" s="8"/>
      <c r="N139" s="8"/>
      <c r="O139" s="8"/>
      <c r="P139" s="8"/>
      <c r="Q139" s="8"/>
      <c r="R139" s="8"/>
      <c r="S139" s="9"/>
      <c r="T139" s="9"/>
      <c r="U139" s="9"/>
      <c r="V139" s="9"/>
      <c r="W139" s="9"/>
      <c r="X139" s="9"/>
      <c r="Y139" s="9"/>
      <c r="Z139" s="9"/>
    </row>
    <row r="140" spans="8:8">
      <c r="A140" s="15">
        <v>2.02561220317E11</v>
      </c>
      <c r="B140" s="8" t="s">
        <v>165</v>
      </c>
      <c r="C140" s="11">
        <f t="shared" si="2"/>
        <v>86.1304347826087</v>
      </c>
      <c r="D140" s="12" t="s">
        <v>23</v>
      </c>
      <c r="E140" s="15">
        <v>89.0</v>
      </c>
      <c r="F140" s="15">
        <v>80.0</v>
      </c>
      <c r="G140" s="15">
        <v>90.0</v>
      </c>
      <c r="H140" s="15">
        <v>89.0</v>
      </c>
      <c r="I140" s="15">
        <v>85.0</v>
      </c>
      <c r="J140" s="8"/>
      <c r="K140" s="8"/>
      <c r="L140" s="8"/>
      <c r="M140" s="8"/>
      <c r="N140" s="8"/>
      <c r="O140" s="8"/>
      <c r="P140" s="8"/>
      <c r="Q140" s="8"/>
      <c r="R140" s="8"/>
      <c r="S140" s="9"/>
      <c r="T140" s="9"/>
      <c r="U140" s="9"/>
      <c r="V140" s="9"/>
      <c r="W140" s="9"/>
      <c r="X140" s="9"/>
      <c r="Y140" s="9"/>
      <c r="Z140" s="9"/>
    </row>
    <row r="141" spans="8:8">
      <c r="A141" s="15">
        <v>2.02561220318E11</v>
      </c>
      <c r="B141" s="8" t="s">
        <v>166</v>
      </c>
      <c r="C141" s="11">
        <f t="shared" si="2"/>
        <v>78.95652173913044</v>
      </c>
      <c r="D141" s="12" t="s">
        <v>23</v>
      </c>
      <c r="E141" s="15">
        <v>83.0</v>
      </c>
      <c r="F141" s="15">
        <v>75.0</v>
      </c>
      <c r="G141" s="15">
        <v>85.0</v>
      </c>
      <c r="H141" s="15">
        <v>76.0</v>
      </c>
      <c r="I141" s="15">
        <v>75.0</v>
      </c>
      <c r="J141" s="8"/>
      <c r="K141" s="8"/>
      <c r="L141" s="8"/>
      <c r="M141" s="8"/>
      <c r="N141" s="8"/>
      <c r="O141" s="8"/>
      <c r="P141" s="8"/>
      <c r="Q141" s="8"/>
      <c r="R141" s="8"/>
      <c r="S141" s="9"/>
      <c r="T141" s="9"/>
      <c r="U141" s="9"/>
      <c r="V141" s="9"/>
      <c r="W141" s="9"/>
      <c r="X141" s="9"/>
      <c r="Y141" s="9"/>
      <c r="Z141" s="9"/>
    </row>
    <row r="142" spans="8:8">
      <c r="A142" s="15">
        <v>2.02561220319E11</v>
      </c>
      <c r="B142" s="8" t="s">
        <v>167</v>
      </c>
      <c r="C142" s="11">
        <f t="shared" si="2"/>
        <v>75.1304347826087</v>
      </c>
      <c r="D142" s="12" t="s">
        <v>23</v>
      </c>
      <c r="E142" s="15">
        <v>70.0</v>
      </c>
      <c r="F142" s="15">
        <v>71.0</v>
      </c>
      <c r="G142" s="15">
        <v>87.0</v>
      </c>
      <c r="H142" s="15">
        <v>74.0</v>
      </c>
      <c r="I142" s="15">
        <v>78.0</v>
      </c>
      <c r="J142" s="8"/>
      <c r="K142" s="8"/>
      <c r="L142" s="8"/>
      <c r="M142" s="8"/>
      <c r="N142" s="8"/>
      <c r="O142" s="8"/>
      <c r="P142" s="8"/>
      <c r="Q142" s="8"/>
      <c r="R142" s="8"/>
      <c r="S142" s="9"/>
      <c r="T142" s="9"/>
      <c r="U142" s="9"/>
      <c r="V142" s="9"/>
      <c r="W142" s="9"/>
      <c r="X142" s="9"/>
      <c r="Y142" s="9"/>
      <c r="Z142" s="9"/>
    </row>
    <row r="143" spans="8:8">
      <c r="A143" s="15">
        <v>2.0256122032E11</v>
      </c>
      <c r="B143" s="8" t="s">
        <v>168</v>
      </c>
      <c r="C143" s="11">
        <f t="shared" si="2"/>
        <v>85.52173913043478</v>
      </c>
      <c r="D143" s="12" t="s">
        <v>23</v>
      </c>
      <c r="E143" s="15">
        <v>87.0</v>
      </c>
      <c r="F143" s="15">
        <v>79.0</v>
      </c>
      <c r="G143" s="15">
        <v>90.0</v>
      </c>
      <c r="H143" s="15">
        <v>85.0</v>
      </c>
      <c r="I143" s="15">
        <v>89.0</v>
      </c>
      <c r="J143" s="8"/>
      <c r="K143" s="8"/>
      <c r="L143" s="8"/>
      <c r="M143" s="8"/>
      <c r="N143" s="8"/>
      <c r="O143" s="8"/>
      <c r="P143" s="8"/>
      <c r="Q143" s="8"/>
      <c r="R143" s="8"/>
      <c r="S143" s="9"/>
      <c r="T143" s="9"/>
      <c r="U143" s="9"/>
      <c r="V143" s="9"/>
      <c r="W143" s="9"/>
      <c r="X143" s="9"/>
      <c r="Y143" s="9"/>
      <c r="Z143" s="9"/>
    </row>
    <row r="144" spans="8:8">
      <c r="A144" s="15">
        <v>2.02561220321E11</v>
      </c>
      <c r="B144" s="8" t="s">
        <v>169</v>
      </c>
      <c r="C144" s="11">
        <f t="shared" si="2"/>
        <v>82.52173913043478</v>
      </c>
      <c r="D144" s="12" t="s">
        <v>23</v>
      </c>
      <c r="E144" s="15">
        <v>79.0</v>
      </c>
      <c r="F144" s="15">
        <v>77.0</v>
      </c>
      <c r="G144" s="15">
        <v>88.0</v>
      </c>
      <c r="H144" s="15">
        <v>90.0</v>
      </c>
      <c r="I144" s="15">
        <v>85.0</v>
      </c>
      <c r="J144" s="8"/>
      <c r="K144" s="8"/>
      <c r="L144" s="8"/>
      <c r="M144" s="8"/>
      <c r="N144" s="8"/>
      <c r="O144" s="8"/>
      <c r="P144" s="8"/>
      <c r="Q144" s="8"/>
      <c r="R144" s="8"/>
      <c r="S144" s="9"/>
      <c r="T144" s="9"/>
      <c r="U144" s="9"/>
      <c r="V144" s="9"/>
      <c r="W144" s="9"/>
      <c r="X144" s="9"/>
      <c r="Y144" s="9"/>
      <c r="Z144" s="9"/>
    </row>
    <row r="145" spans="8:8">
      <c r="A145" s="15">
        <v>2.02561220322E11</v>
      </c>
      <c r="B145" s="8" t="s">
        <v>170</v>
      </c>
      <c r="C145" s="11">
        <f t="shared" si="2"/>
        <v>74.91304347826087</v>
      </c>
      <c r="D145" s="12" t="s">
        <v>23</v>
      </c>
      <c r="E145" s="15">
        <v>82.0</v>
      </c>
      <c r="F145" s="15">
        <v>71.0</v>
      </c>
      <c r="G145" s="15">
        <v>80.0</v>
      </c>
      <c r="H145" s="15">
        <v>71.0</v>
      </c>
      <c r="I145" s="15">
        <v>68.0</v>
      </c>
      <c r="J145" s="8"/>
      <c r="K145" s="8"/>
      <c r="L145" s="8"/>
      <c r="M145" s="8"/>
      <c r="N145" s="8"/>
      <c r="O145" s="8"/>
      <c r="P145" s="8"/>
      <c r="Q145" s="8"/>
      <c r="R145" s="8"/>
      <c r="S145" s="9"/>
      <c r="T145" s="9"/>
      <c r="U145" s="9"/>
      <c r="V145" s="9"/>
      <c r="W145" s="9"/>
      <c r="X145" s="9"/>
      <c r="Y145" s="9"/>
      <c r="Z145" s="9"/>
    </row>
    <row r="146" spans="8:8">
      <c r="A146" s="15">
        <v>2.02561220323E11</v>
      </c>
      <c r="B146" s="8" t="s">
        <v>171</v>
      </c>
      <c r="C146" s="11">
        <f t="shared" si="2"/>
        <v>67.56521739130434</v>
      </c>
      <c r="D146" s="12" t="s">
        <v>23</v>
      </c>
      <c r="E146" s="15">
        <v>68.0</v>
      </c>
      <c r="F146" s="15">
        <v>60.0</v>
      </c>
      <c r="G146" s="15">
        <v>81.0</v>
      </c>
      <c r="H146" s="15">
        <v>70.0</v>
      </c>
      <c r="I146" s="15">
        <v>63.0</v>
      </c>
      <c r="J146" s="8"/>
      <c r="K146" s="8"/>
      <c r="L146" s="8"/>
      <c r="M146" s="8"/>
      <c r="N146" s="8"/>
      <c r="O146" s="8"/>
      <c r="P146" s="8"/>
      <c r="Q146" s="8"/>
      <c r="R146" s="8"/>
      <c r="S146" s="9"/>
      <c r="T146" s="9"/>
      <c r="U146" s="9"/>
      <c r="V146" s="9"/>
      <c r="W146" s="9"/>
      <c r="X146" s="9"/>
      <c r="Y146" s="9"/>
      <c r="Z146" s="9"/>
    </row>
    <row r="147" spans="8:8">
      <c r="A147" s="15">
        <v>2.02561220324E11</v>
      </c>
      <c r="B147" s="8" t="s">
        <v>172</v>
      </c>
      <c r="C147" s="11">
        <f t="shared" si="2"/>
        <v>72.91304347826087</v>
      </c>
      <c r="D147" s="12" t="s">
        <v>23</v>
      </c>
      <c r="E147" s="15">
        <v>75.0</v>
      </c>
      <c r="F147" s="15">
        <v>64.0</v>
      </c>
      <c r="G147" s="15">
        <v>81.0</v>
      </c>
      <c r="H147" s="15">
        <v>73.0</v>
      </c>
      <c r="I147" s="15">
        <v>75.0</v>
      </c>
      <c r="J147" s="8"/>
      <c r="K147" s="8"/>
      <c r="L147" s="8"/>
      <c r="M147" s="8"/>
      <c r="N147" s="8"/>
      <c r="O147" s="8"/>
      <c r="P147" s="8"/>
      <c r="Q147" s="8"/>
      <c r="R147" s="8"/>
      <c r="S147" s="9"/>
      <c r="T147" s="9"/>
      <c r="U147" s="9"/>
      <c r="V147" s="9"/>
      <c r="W147" s="9"/>
      <c r="X147" s="9"/>
      <c r="Y147" s="9"/>
      <c r="Z147" s="9"/>
    </row>
    <row r="148" spans="8:8">
      <c r="A148" s="15">
        <v>2.02561220325E11</v>
      </c>
      <c r="B148" s="8" t="s">
        <v>173</v>
      </c>
      <c r="C148" s="11">
        <f t="shared" si="2"/>
        <v>74.0</v>
      </c>
      <c r="D148" s="12" t="s">
        <v>23</v>
      </c>
      <c r="E148" s="15">
        <v>79.0</v>
      </c>
      <c r="F148" s="15">
        <v>69.0</v>
      </c>
      <c r="G148" s="15">
        <v>83.0</v>
      </c>
      <c r="H148" s="15">
        <v>66.0</v>
      </c>
      <c r="I148" s="15">
        <v>71.0</v>
      </c>
      <c r="J148" s="8"/>
      <c r="K148" s="8"/>
      <c r="L148" s="8"/>
      <c r="M148" s="8"/>
      <c r="N148" s="8"/>
      <c r="O148" s="8"/>
      <c r="P148" s="8"/>
      <c r="Q148" s="8"/>
      <c r="R148" s="8"/>
      <c r="S148" s="9"/>
      <c r="T148" s="9"/>
      <c r="U148" s="9"/>
      <c r="V148" s="9"/>
      <c r="W148" s="9"/>
      <c r="X148" s="9"/>
      <c r="Y148" s="9"/>
      <c r="Z148" s="9"/>
    </row>
    <row r="149" spans="8:8">
      <c r="A149" s="15">
        <v>2.02561220326E11</v>
      </c>
      <c r="B149" s="8" t="s">
        <v>174</v>
      </c>
      <c r="C149" s="11">
        <f t="shared" si="2"/>
        <v>80.65217391304348</v>
      </c>
      <c r="D149" s="12" t="s">
        <v>23</v>
      </c>
      <c r="E149" s="15">
        <v>83.0</v>
      </c>
      <c r="F149" s="15">
        <v>75.0</v>
      </c>
      <c r="G149" s="15">
        <v>87.0</v>
      </c>
      <c r="H149" s="15">
        <v>81.0</v>
      </c>
      <c r="I149" s="15">
        <v>79.0</v>
      </c>
      <c r="J149" s="8"/>
      <c r="K149" s="8"/>
      <c r="L149" s="8"/>
      <c r="M149" s="8"/>
      <c r="N149" s="8"/>
      <c r="O149" s="8"/>
      <c r="P149" s="8"/>
      <c r="Q149" s="8"/>
      <c r="R149" s="8"/>
      <c r="S149" s="9"/>
      <c r="T149" s="9"/>
      <c r="U149" s="9"/>
      <c r="V149" s="9"/>
      <c r="W149" s="9"/>
      <c r="X149" s="9"/>
      <c r="Y149" s="9"/>
      <c r="Z149" s="9"/>
    </row>
    <row r="150" spans="8:8">
      <c r="A150" s="15">
        <v>2.02561220327E11</v>
      </c>
      <c r="B150" s="8" t="s">
        <v>175</v>
      </c>
      <c r="C150" s="11">
        <f t="shared" si="2"/>
        <v>76.43478260869566</v>
      </c>
      <c r="D150" s="12" t="s">
        <v>23</v>
      </c>
      <c r="E150" s="15">
        <v>80.0</v>
      </c>
      <c r="F150" s="15">
        <v>70.0</v>
      </c>
      <c r="G150" s="15">
        <v>85.0</v>
      </c>
      <c r="H150" s="15">
        <v>74.0</v>
      </c>
      <c r="I150" s="15">
        <v>74.0</v>
      </c>
      <c r="J150" s="8"/>
      <c r="K150" s="8"/>
      <c r="L150" s="8"/>
      <c r="M150" s="8"/>
      <c r="N150" s="8"/>
      <c r="O150" s="8"/>
      <c r="P150" s="8"/>
      <c r="Q150" s="8"/>
      <c r="R150" s="8"/>
      <c r="S150" s="9"/>
      <c r="T150" s="9"/>
      <c r="U150" s="9"/>
      <c r="V150" s="9"/>
      <c r="W150" s="9"/>
      <c r="X150" s="9"/>
      <c r="Y150" s="9"/>
      <c r="Z150" s="9"/>
    </row>
    <row r="151" spans="8:8">
      <c r="A151" s="15">
        <v>2.02561220328E11</v>
      </c>
      <c r="B151" s="8" t="s">
        <v>176</v>
      </c>
      <c r="C151" s="11">
        <f t="shared" si="2"/>
        <v>73.47826086956522</v>
      </c>
      <c r="D151" s="12" t="s">
        <v>23</v>
      </c>
      <c r="E151" s="15">
        <v>75.0</v>
      </c>
      <c r="F151" s="15">
        <v>65.0</v>
      </c>
      <c r="G151" s="15">
        <v>85.0</v>
      </c>
      <c r="H151" s="15">
        <v>66.0</v>
      </c>
      <c r="I151" s="15">
        <v>78.0</v>
      </c>
      <c r="J151" s="8"/>
      <c r="K151" s="8"/>
      <c r="L151" s="8"/>
      <c r="M151" s="8"/>
      <c r="N151" s="8"/>
      <c r="O151" s="8"/>
      <c r="P151" s="8"/>
      <c r="Q151" s="8"/>
      <c r="R151" s="8"/>
      <c r="S151" s="9"/>
      <c r="T151" s="9"/>
      <c r="U151" s="9"/>
      <c r="V151" s="9"/>
      <c r="W151" s="9"/>
      <c r="X151" s="9"/>
      <c r="Y151" s="9"/>
      <c r="Z151" s="9"/>
    </row>
    <row r="152" spans="8:8">
      <c r="A152" s="15">
        <v>2.02561220329E11</v>
      </c>
      <c r="B152" s="8" t="s">
        <v>177</v>
      </c>
      <c r="C152" s="11">
        <f t="shared" si="2"/>
        <v>68.30434782608695</v>
      </c>
      <c r="D152" s="12" t="s">
        <v>23</v>
      </c>
      <c r="E152" s="15">
        <v>70.0</v>
      </c>
      <c r="F152" s="15">
        <v>61.0</v>
      </c>
      <c r="G152" s="15">
        <v>74.0</v>
      </c>
      <c r="H152" s="15">
        <v>67.0</v>
      </c>
      <c r="I152" s="15">
        <v>72.0</v>
      </c>
      <c r="J152" s="8"/>
      <c r="K152" s="8"/>
      <c r="L152" s="8"/>
      <c r="M152" s="8"/>
      <c r="N152" s="8"/>
      <c r="O152" s="8"/>
      <c r="P152" s="8"/>
      <c r="Q152" s="8"/>
      <c r="R152" s="8"/>
      <c r="S152" s="9"/>
      <c r="T152" s="9"/>
      <c r="U152" s="9"/>
      <c r="V152" s="9"/>
      <c r="W152" s="9"/>
      <c r="X152" s="9"/>
      <c r="Y152" s="9"/>
      <c r="Z152" s="9"/>
    </row>
    <row r="153" spans="8:8">
      <c r="A153" s="15">
        <v>2.0256122033E11</v>
      </c>
      <c r="B153" s="8" t="s">
        <v>178</v>
      </c>
      <c r="C153" s="11">
        <f t="shared" si="2"/>
        <v>66.82608695652173</v>
      </c>
      <c r="D153" s="12" t="s">
        <v>23</v>
      </c>
      <c r="E153" s="15">
        <v>63.0</v>
      </c>
      <c r="F153" s="15">
        <v>62.0</v>
      </c>
      <c r="G153" s="15">
        <v>78.0</v>
      </c>
      <c r="H153" s="15">
        <v>61.0</v>
      </c>
      <c r="I153" s="15">
        <v>73.0</v>
      </c>
      <c r="J153" s="8"/>
      <c r="K153" s="8"/>
      <c r="L153" s="8"/>
      <c r="M153" s="8"/>
      <c r="N153" s="8"/>
      <c r="O153" s="8"/>
      <c r="P153" s="8"/>
      <c r="Q153" s="8"/>
      <c r="R153" s="8"/>
      <c r="S153" s="9"/>
      <c r="T153" s="9"/>
      <c r="U153" s="9"/>
      <c r="V153" s="9"/>
      <c r="W153" s="9"/>
      <c r="X153" s="9"/>
      <c r="Y153" s="9"/>
      <c r="Z153" s="9"/>
    </row>
    <row r="154" spans="8:8">
      <c r="A154" s="15">
        <v>2.02561220331E11</v>
      </c>
      <c r="B154" s="8" t="s">
        <v>179</v>
      </c>
      <c r="C154" s="11">
        <f t="shared" si="2"/>
        <v>68.8695652173913</v>
      </c>
      <c r="D154" s="12" t="s">
        <v>23</v>
      </c>
      <c r="E154" s="15">
        <v>71.0</v>
      </c>
      <c r="F154" s="15">
        <v>62.0</v>
      </c>
      <c r="G154" s="15">
        <v>78.0</v>
      </c>
      <c r="H154" s="15">
        <v>62.0</v>
      </c>
      <c r="I154" s="15">
        <v>72.0</v>
      </c>
      <c r="J154" s="8"/>
      <c r="K154" s="8"/>
      <c r="L154" s="8"/>
      <c r="M154" s="8"/>
      <c r="N154" s="8"/>
      <c r="O154" s="8"/>
      <c r="P154" s="8"/>
      <c r="Q154" s="8"/>
      <c r="R154" s="8"/>
      <c r="S154" s="9"/>
      <c r="T154" s="9"/>
      <c r="U154" s="9"/>
      <c r="V154" s="9"/>
      <c r="W154" s="9"/>
      <c r="X154" s="9"/>
      <c r="Y154" s="9"/>
      <c r="Z154" s="9"/>
    </row>
    <row r="155" spans="8:8">
      <c r="A155" s="15">
        <v>2.02561220401E11</v>
      </c>
      <c r="B155" s="8" t="s">
        <v>180</v>
      </c>
      <c r="C155" s="11">
        <f t="shared" si="2"/>
        <v>90.0</v>
      </c>
      <c r="D155" s="12" t="s">
        <v>23</v>
      </c>
      <c r="E155" s="15">
        <v>89.0</v>
      </c>
      <c r="F155" s="15">
        <v>81.0</v>
      </c>
      <c r="G155" s="15">
        <v>99.0</v>
      </c>
      <c r="H155" s="15">
        <v>98.0</v>
      </c>
      <c r="I155" s="15">
        <v>90.0</v>
      </c>
      <c r="J155" s="8"/>
      <c r="K155" s="8"/>
      <c r="L155" s="8"/>
      <c r="M155" s="8"/>
      <c r="N155" s="8"/>
      <c r="O155" s="8"/>
      <c r="P155" s="8"/>
      <c r="Q155" s="8"/>
      <c r="R155" s="8"/>
      <c r="S155" s="9"/>
      <c r="T155" s="9"/>
      <c r="U155" s="9"/>
      <c r="V155" s="9"/>
      <c r="W155" s="9"/>
      <c r="X155" s="9"/>
      <c r="Y155" s="9"/>
      <c r="Z155" s="9"/>
    </row>
    <row r="156" spans="8:8">
      <c r="A156" s="15">
        <v>2.02561220402E11</v>
      </c>
      <c r="B156" s="8" t="s">
        <v>181</v>
      </c>
      <c r="C156" s="11">
        <f t="shared" si="2"/>
        <v>82.08695652173913</v>
      </c>
      <c r="D156" s="12" t="s">
        <v>23</v>
      </c>
      <c r="E156" s="15">
        <v>82.0</v>
      </c>
      <c r="F156" s="15">
        <v>77.0</v>
      </c>
      <c r="G156" s="15">
        <v>87.0</v>
      </c>
      <c r="H156" s="15">
        <v>86.0</v>
      </c>
      <c r="I156" s="15">
        <v>82.0</v>
      </c>
      <c r="J156" s="8"/>
      <c r="K156" s="8"/>
      <c r="L156" s="8"/>
      <c r="M156" s="8"/>
      <c r="N156" s="8"/>
      <c r="O156" s="8"/>
      <c r="P156" s="8"/>
      <c r="Q156" s="8"/>
      <c r="R156" s="8"/>
      <c r="S156" s="9"/>
      <c r="T156" s="9"/>
      <c r="U156" s="9"/>
      <c r="V156" s="9"/>
      <c r="W156" s="9"/>
      <c r="X156" s="9"/>
      <c r="Y156" s="9"/>
      <c r="Z156" s="9"/>
    </row>
    <row r="157" spans="8:8">
      <c r="A157" s="15">
        <v>2.02561220403E11</v>
      </c>
      <c r="B157" s="8" t="s">
        <v>182</v>
      </c>
      <c r="C157" s="11">
        <f t="shared" si="2"/>
        <v>81.17391304347827</v>
      </c>
      <c r="D157" s="12" t="s">
        <v>23</v>
      </c>
      <c r="E157" s="15">
        <v>82.0</v>
      </c>
      <c r="F157" s="15">
        <v>72.0</v>
      </c>
      <c r="G157" s="15">
        <v>89.0</v>
      </c>
      <c r="H157" s="15">
        <v>85.0</v>
      </c>
      <c r="I157" s="15">
        <v>83.0</v>
      </c>
      <c r="J157" s="8"/>
      <c r="K157" s="8"/>
      <c r="L157" s="8"/>
      <c r="M157" s="8"/>
      <c r="N157" s="8"/>
      <c r="O157" s="8"/>
      <c r="P157" s="8"/>
      <c r="Q157" s="8"/>
      <c r="R157" s="8"/>
      <c r="S157" s="9"/>
      <c r="T157" s="9"/>
      <c r="U157" s="9"/>
      <c r="V157" s="9"/>
      <c r="W157" s="9"/>
      <c r="X157" s="9"/>
      <c r="Y157" s="9"/>
      <c r="Z157" s="9"/>
    </row>
    <row r="158" spans="8:8">
      <c r="A158" s="15">
        <v>2.02561220404E11</v>
      </c>
      <c r="B158" s="8" t="s">
        <v>183</v>
      </c>
      <c r="C158" s="11">
        <f t="shared" si="2"/>
        <v>73.73913043478261</v>
      </c>
      <c r="D158" s="12" t="s">
        <v>23</v>
      </c>
      <c r="E158" s="15">
        <v>75.0</v>
      </c>
      <c r="F158" s="15">
        <v>68.0</v>
      </c>
      <c r="G158" s="15">
        <v>83.0</v>
      </c>
      <c r="H158" s="15">
        <v>70.0</v>
      </c>
      <c r="I158" s="15">
        <v>74.0</v>
      </c>
      <c r="J158" s="8"/>
      <c r="K158" s="8"/>
      <c r="L158" s="8"/>
      <c r="M158" s="8"/>
      <c r="N158" s="8"/>
      <c r="O158" s="8"/>
      <c r="P158" s="8"/>
      <c r="Q158" s="8"/>
      <c r="R158" s="8"/>
      <c r="S158" s="9"/>
      <c r="T158" s="9"/>
      <c r="U158" s="9"/>
      <c r="V158" s="9"/>
      <c r="W158" s="9"/>
      <c r="X158" s="9"/>
      <c r="Y158" s="9"/>
      <c r="Z158" s="9"/>
    </row>
    <row r="159" spans="8:8">
      <c r="A159" s="15">
        <v>2.02561220405E11</v>
      </c>
      <c r="B159" s="8" t="s">
        <v>184</v>
      </c>
      <c r="C159" s="11">
        <f t="shared" si="2"/>
        <v>83.3913043478261</v>
      </c>
      <c r="D159" s="12" t="s">
        <v>23</v>
      </c>
      <c r="E159" s="15">
        <v>83.0</v>
      </c>
      <c r="F159" s="15">
        <v>78.0</v>
      </c>
      <c r="G159" s="15">
        <v>92.0</v>
      </c>
      <c r="H159" s="15">
        <v>84.0</v>
      </c>
      <c r="I159" s="15">
        <v>83.0</v>
      </c>
      <c r="J159" s="8"/>
      <c r="K159" s="8"/>
      <c r="L159" s="8"/>
      <c r="M159" s="8"/>
      <c r="N159" s="8"/>
      <c r="O159" s="8"/>
      <c r="P159" s="8"/>
      <c r="Q159" s="8"/>
      <c r="R159" s="8"/>
      <c r="S159" s="9"/>
      <c r="T159" s="9"/>
      <c r="U159" s="9"/>
      <c r="V159" s="9"/>
      <c r="W159" s="9"/>
      <c r="X159" s="9"/>
      <c r="Y159" s="9"/>
      <c r="Z159" s="9"/>
    </row>
    <row r="160" spans="8:8">
      <c r="A160" s="15">
        <v>2.02561220406E11</v>
      </c>
      <c r="B160" s="8" t="s">
        <v>185</v>
      </c>
      <c r="C160" s="11">
        <f t="shared" si="2"/>
        <v>88.73913043478261</v>
      </c>
      <c r="D160" s="12" t="s">
        <v>23</v>
      </c>
      <c r="E160" s="15">
        <v>90.0</v>
      </c>
      <c r="F160" s="15">
        <v>81.0</v>
      </c>
      <c r="G160" s="15">
        <v>96.0</v>
      </c>
      <c r="H160" s="15">
        <v>93.0</v>
      </c>
      <c r="I160" s="15">
        <v>88.0</v>
      </c>
      <c r="J160" s="8"/>
      <c r="K160" s="8"/>
      <c r="L160" s="8"/>
      <c r="M160" s="8"/>
      <c r="N160" s="8"/>
      <c r="O160" s="8"/>
      <c r="P160" s="8"/>
      <c r="Q160" s="8"/>
      <c r="R160" s="8"/>
      <c r="S160" s="9"/>
      <c r="T160" s="9"/>
      <c r="U160" s="9"/>
      <c r="V160" s="9"/>
      <c r="W160" s="9"/>
      <c r="X160" s="9"/>
      <c r="Y160" s="9"/>
      <c r="Z160" s="9"/>
    </row>
    <row r="161" spans="8:8">
      <c r="A161" s="15">
        <v>2.02561220407E11</v>
      </c>
      <c r="B161" s="8" t="s">
        <v>186</v>
      </c>
      <c r="C161" s="11">
        <f t="shared" si="2"/>
        <v>79.21739130434783</v>
      </c>
      <c r="D161" s="12" t="s">
        <v>23</v>
      </c>
      <c r="E161" s="15">
        <v>88.0</v>
      </c>
      <c r="F161" s="15">
        <v>73.0</v>
      </c>
      <c r="G161" s="15">
        <v>78.0</v>
      </c>
      <c r="H161" s="15">
        <v>76.0</v>
      </c>
      <c r="I161" s="15">
        <v>79.0</v>
      </c>
      <c r="J161" s="8"/>
      <c r="K161" s="8"/>
      <c r="L161" s="8"/>
      <c r="M161" s="8"/>
      <c r="N161" s="8"/>
      <c r="O161" s="8"/>
      <c r="P161" s="8"/>
      <c r="Q161" s="8"/>
      <c r="R161" s="8"/>
      <c r="S161" s="9"/>
      <c r="T161" s="9"/>
      <c r="U161" s="9"/>
      <c r="V161" s="9"/>
      <c r="W161" s="9"/>
      <c r="X161" s="9"/>
      <c r="Y161" s="9"/>
      <c r="Z161" s="9"/>
    </row>
    <row r="162" spans="8:8">
      <c r="A162" s="15">
        <v>2.02561220408E11</v>
      </c>
      <c r="B162" s="8" t="s">
        <v>187</v>
      </c>
      <c r="C162" s="11">
        <f t="shared" si="2"/>
        <v>78.43478260869566</v>
      </c>
      <c r="D162" s="12" t="s">
        <v>23</v>
      </c>
      <c r="E162" s="15">
        <v>76.0</v>
      </c>
      <c r="F162" s="15">
        <v>77.0</v>
      </c>
      <c r="G162" s="15">
        <v>87.0</v>
      </c>
      <c r="H162" s="15">
        <v>78.0</v>
      </c>
      <c r="I162" s="15">
        <v>76.0</v>
      </c>
      <c r="J162" s="8"/>
      <c r="K162" s="8"/>
      <c r="L162" s="8"/>
      <c r="M162" s="8"/>
      <c r="N162" s="8"/>
      <c r="O162" s="8"/>
      <c r="P162" s="8"/>
      <c r="Q162" s="8"/>
      <c r="R162" s="8"/>
      <c r="S162" s="9"/>
      <c r="T162" s="9"/>
      <c r="U162" s="9"/>
      <c r="V162" s="9"/>
      <c r="W162" s="9"/>
      <c r="X162" s="9"/>
      <c r="Y162" s="9"/>
      <c r="Z162" s="9"/>
    </row>
    <row r="163" spans="8:8">
      <c r="A163" s="15">
        <v>2.02561220409E11</v>
      </c>
      <c r="B163" s="8" t="s">
        <v>188</v>
      </c>
      <c r="C163" s="11">
        <f t="shared" si="2"/>
        <v>70.52173913043478</v>
      </c>
      <c r="D163" s="12" t="s">
        <v>23</v>
      </c>
      <c r="E163" s="15">
        <v>70.0</v>
      </c>
      <c r="F163" s="15">
        <v>66.0</v>
      </c>
      <c r="G163" s="15">
        <v>80.0</v>
      </c>
      <c r="H163" s="15">
        <v>70.0</v>
      </c>
      <c r="I163" s="15">
        <v>69.0</v>
      </c>
      <c r="J163" s="8"/>
      <c r="K163" s="8"/>
      <c r="L163" s="8"/>
      <c r="M163" s="8"/>
      <c r="N163" s="8"/>
      <c r="O163" s="8"/>
      <c r="P163" s="8"/>
      <c r="Q163" s="8"/>
      <c r="R163" s="8"/>
      <c r="S163" s="9"/>
      <c r="T163" s="9"/>
      <c r="U163" s="9"/>
      <c r="V163" s="9"/>
      <c r="W163" s="9"/>
      <c r="X163" s="9"/>
      <c r="Y163" s="9"/>
      <c r="Z163" s="9"/>
    </row>
    <row r="164" spans="8:8">
      <c r="A164" s="15">
        <v>2.0256122041E11</v>
      </c>
      <c r="B164" s="8" t="s">
        <v>189</v>
      </c>
      <c r="C164" s="11">
        <f t="shared" si="2"/>
        <v>79.78260869565217</v>
      </c>
      <c r="D164" s="12" t="s">
        <v>23</v>
      </c>
      <c r="E164" s="15">
        <v>81.0</v>
      </c>
      <c r="F164" s="15">
        <v>75.0</v>
      </c>
      <c r="G164" s="15">
        <v>80.0</v>
      </c>
      <c r="H164" s="15">
        <v>85.0</v>
      </c>
      <c r="I164" s="15">
        <v>81.0</v>
      </c>
      <c r="J164" s="8"/>
      <c r="K164" s="8"/>
      <c r="L164" s="8"/>
      <c r="M164" s="8"/>
      <c r="N164" s="8"/>
      <c r="O164" s="8"/>
      <c r="P164" s="8"/>
      <c r="Q164" s="8"/>
      <c r="R164" s="8"/>
      <c r="S164" s="9"/>
      <c r="T164" s="9"/>
      <c r="U164" s="9"/>
      <c r="V164" s="9"/>
      <c r="W164" s="9"/>
      <c r="X164" s="9"/>
      <c r="Y164" s="9"/>
      <c r="Z164" s="9"/>
    </row>
    <row r="165" spans="8:8">
      <c r="A165" s="15">
        <v>2.02561220411E11</v>
      </c>
      <c r="B165" s="8" t="s">
        <v>190</v>
      </c>
      <c r="C165" s="11">
        <f t="shared" si="2"/>
        <v>72.34782608695652</v>
      </c>
      <c r="D165" s="12" t="s">
        <v>23</v>
      </c>
      <c r="E165" s="15">
        <v>75.0</v>
      </c>
      <c r="F165" s="15">
        <v>64.0</v>
      </c>
      <c r="G165" s="15">
        <v>80.0</v>
      </c>
      <c r="H165" s="15">
        <v>66.0</v>
      </c>
      <c r="I165" s="15">
        <v>78.0</v>
      </c>
      <c r="J165" s="8"/>
      <c r="K165" s="8"/>
      <c r="L165" s="8"/>
      <c r="M165" s="8"/>
      <c r="N165" s="8"/>
      <c r="O165" s="8"/>
      <c r="P165" s="8"/>
      <c r="Q165" s="8"/>
      <c r="R165" s="8"/>
      <c r="S165" s="9"/>
      <c r="T165" s="9"/>
      <c r="U165" s="9"/>
      <c r="V165" s="9"/>
      <c r="W165" s="9"/>
      <c r="X165" s="9"/>
      <c r="Y165" s="9"/>
      <c r="Z165" s="9"/>
    </row>
    <row r="166" spans="8:8">
      <c r="A166" s="15">
        <v>2.02561220412E11</v>
      </c>
      <c r="B166" s="8" t="s">
        <v>191</v>
      </c>
      <c r="C166" s="11">
        <f t="shared" si="2"/>
        <v>72.1304347826087</v>
      </c>
      <c r="D166" s="12" t="s">
        <v>23</v>
      </c>
      <c r="E166" s="15">
        <v>73.0</v>
      </c>
      <c r="F166" s="15">
        <v>66.0</v>
      </c>
      <c r="G166" s="15">
        <v>82.0</v>
      </c>
      <c r="H166" s="15">
        <v>71.0</v>
      </c>
      <c r="I166" s="15">
        <v>71.0</v>
      </c>
      <c r="J166" s="8"/>
      <c r="K166" s="8"/>
      <c r="L166" s="8"/>
      <c r="M166" s="8"/>
      <c r="N166" s="8"/>
      <c r="O166" s="8"/>
      <c r="P166" s="8"/>
      <c r="Q166" s="8"/>
      <c r="R166" s="8"/>
      <c r="S166" s="9"/>
      <c r="T166" s="9"/>
      <c r="U166" s="9"/>
      <c r="V166" s="9"/>
      <c r="W166" s="9"/>
      <c r="X166" s="9"/>
      <c r="Y166" s="9"/>
      <c r="Z166" s="9"/>
    </row>
    <row r="167" spans="8:8">
      <c r="A167" s="15">
        <v>2.02561220413E11</v>
      </c>
      <c r="B167" s="8" t="s">
        <v>192</v>
      </c>
      <c r="C167" s="11">
        <f t="shared" si="2"/>
        <v>69.04347826086956</v>
      </c>
      <c r="D167" s="12" t="s">
        <v>23</v>
      </c>
      <c r="E167" s="15">
        <v>68.0</v>
      </c>
      <c r="F167" s="15">
        <v>63.0</v>
      </c>
      <c r="G167" s="15">
        <v>77.0</v>
      </c>
      <c r="H167" s="15">
        <v>70.0</v>
      </c>
      <c r="I167" s="15">
        <v>71.0</v>
      </c>
      <c r="J167" s="8"/>
      <c r="K167" s="8"/>
      <c r="L167" s="8"/>
      <c r="M167" s="8"/>
      <c r="N167" s="8"/>
      <c r="O167" s="8"/>
      <c r="P167" s="8"/>
      <c r="Q167" s="8"/>
      <c r="R167" s="8"/>
      <c r="S167" s="9"/>
      <c r="T167" s="9"/>
      <c r="U167" s="9"/>
      <c r="V167" s="9"/>
      <c r="W167" s="9"/>
      <c r="X167" s="9"/>
      <c r="Y167" s="9"/>
      <c r="Z167" s="9"/>
    </row>
    <row r="168" spans="8:8">
      <c r="A168" s="15">
        <v>2.02561220414E11</v>
      </c>
      <c r="B168" s="8" t="s">
        <v>193</v>
      </c>
      <c r="C168" s="11">
        <f t="shared" si="2"/>
        <v>76.52173913043478</v>
      </c>
      <c r="D168" s="12" t="s">
        <v>23</v>
      </c>
      <c r="E168" s="15">
        <v>82.0</v>
      </c>
      <c r="F168" s="15">
        <v>69.0</v>
      </c>
      <c r="G168" s="15">
        <v>80.0</v>
      </c>
      <c r="H168" s="15">
        <v>78.0</v>
      </c>
      <c r="I168" s="15">
        <v>75.0</v>
      </c>
      <c r="J168" s="8"/>
      <c r="K168" s="8"/>
      <c r="L168" s="8"/>
      <c r="M168" s="8"/>
      <c r="N168" s="8"/>
      <c r="O168" s="8"/>
      <c r="P168" s="8"/>
      <c r="Q168" s="8"/>
      <c r="R168" s="8"/>
      <c r="S168" s="9"/>
      <c r="T168" s="9"/>
      <c r="U168" s="9"/>
      <c r="V168" s="9"/>
      <c r="W168" s="9"/>
      <c r="X168" s="9"/>
      <c r="Y168" s="9"/>
      <c r="Z168" s="9"/>
    </row>
    <row r="169" spans="8:8">
      <c r="A169" s="15">
        <v>2.02561220415E11</v>
      </c>
      <c r="B169" s="8" t="s">
        <v>194</v>
      </c>
      <c r="C169" s="11">
        <f t="shared" si="2"/>
        <v>71.34782608695652</v>
      </c>
      <c r="D169" s="12" t="s">
        <v>23</v>
      </c>
      <c r="E169" s="15">
        <v>66.0</v>
      </c>
      <c r="F169" s="15">
        <v>64.0</v>
      </c>
      <c r="G169" s="15">
        <v>79.0</v>
      </c>
      <c r="H169" s="15">
        <v>75.0</v>
      </c>
      <c r="I169" s="15">
        <v>80.0</v>
      </c>
      <c r="J169" s="8"/>
      <c r="K169" s="8"/>
      <c r="L169" s="8"/>
      <c r="M169" s="8"/>
      <c r="N169" s="8"/>
      <c r="O169" s="8"/>
      <c r="P169" s="8"/>
      <c r="Q169" s="8"/>
      <c r="R169" s="8"/>
      <c r="S169" s="9"/>
      <c r="T169" s="9"/>
      <c r="U169" s="9"/>
      <c r="V169" s="9"/>
      <c r="W169" s="9"/>
      <c r="X169" s="9"/>
      <c r="Y169" s="9"/>
      <c r="Z169" s="9"/>
    </row>
    <row r="170" spans="8:8">
      <c r="A170" s="15">
        <v>2.02561220416E11</v>
      </c>
      <c r="B170" s="8" t="s">
        <v>195</v>
      </c>
      <c r="C170" s="11">
        <f t="shared" si="2"/>
        <v>84.0</v>
      </c>
      <c r="D170" s="12" t="s">
        <v>23</v>
      </c>
      <c r="E170" s="15">
        <v>86.0</v>
      </c>
      <c r="F170" s="15">
        <v>79.0</v>
      </c>
      <c r="G170" s="15">
        <v>89.0</v>
      </c>
      <c r="H170" s="15">
        <v>90.0</v>
      </c>
      <c r="I170" s="15">
        <v>79.0</v>
      </c>
      <c r="J170" s="8"/>
      <c r="K170" s="8"/>
      <c r="L170" s="8"/>
      <c r="M170" s="8"/>
      <c r="N170" s="8"/>
      <c r="O170" s="8"/>
      <c r="P170" s="8"/>
      <c r="Q170" s="8"/>
      <c r="R170" s="8"/>
      <c r="S170" s="9"/>
      <c r="T170" s="9"/>
      <c r="U170" s="9"/>
      <c r="V170" s="9"/>
      <c r="W170" s="9"/>
      <c r="X170" s="9"/>
      <c r="Y170" s="9"/>
      <c r="Z170" s="9"/>
    </row>
    <row r="171" spans="8:8">
      <c r="A171" s="15">
        <v>2.02561220417E11</v>
      </c>
      <c r="B171" s="8" t="s">
        <v>196</v>
      </c>
      <c r="C171" s="11">
        <f t="shared" si="2"/>
        <v>72.56521739130434</v>
      </c>
      <c r="D171" s="12" t="s">
        <v>23</v>
      </c>
      <c r="E171" s="15">
        <v>72.0</v>
      </c>
      <c r="F171" s="15">
        <v>61.0</v>
      </c>
      <c r="G171" s="15">
        <v>81.0</v>
      </c>
      <c r="H171" s="15">
        <v>77.0</v>
      </c>
      <c r="I171" s="15">
        <v>79.0</v>
      </c>
      <c r="J171" s="8"/>
      <c r="K171" s="8"/>
      <c r="L171" s="8"/>
      <c r="M171" s="8"/>
      <c r="N171" s="8"/>
      <c r="O171" s="8"/>
      <c r="P171" s="8"/>
      <c r="Q171" s="8"/>
      <c r="R171" s="8"/>
      <c r="S171" s="9"/>
      <c r="T171" s="9"/>
      <c r="U171" s="9"/>
      <c r="V171" s="9"/>
      <c r="W171" s="9"/>
      <c r="X171" s="9"/>
      <c r="Y171" s="9"/>
      <c r="Z171" s="9"/>
    </row>
    <row r="172" spans="8:8">
      <c r="A172" s="15">
        <v>2.02561220418E11</v>
      </c>
      <c r="B172" s="8" t="s">
        <v>197</v>
      </c>
      <c r="C172" s="11">
        <f t="shared" si="2"/>
        <v>69.30434782608695</v>
      </c>
      <c r="D172" s="12" t="s">
        <v>23</v>
      </c>
      <c r="E172" s="15">
        <v>62.0</v>
      </c>
      <c r="F172" s="15">
        <v>64.0</v>
      </c>
      <c r="G172" s="15">
        <v>80.0</v>
      </c>
      <c r="H172" s="15">
        <v>70.0</v>
      </c>
      <c r="I172" s="15">
        <v>77.0</v>
      </c>
      <c r="J172" s="8"/>
      <c r="K172" s="8"/>
      <c r="L172" s="8"/>
      <c r="M172" s="8"/>
      <c r="N172" s="8"/>
      <c r="O172" s="8"/>
      <c r="P172" s="8"/>
      <c r="Q172" s="8"/>
      <c r="R172" s="8"/>
      <c r="S172" s="9"/>
      <c r="T172" s="9"/>
      <c r="U172" s="9"/>
      <c r="V172" s="9"/>
      <c r="W172" s="9"/>
      <c r="X172" s="9"/>
      <c r="Y172" s="9"/>
      <c r="Z172" s="9"/>
    </row>
    <row r="173" spans="8:8">
      <c r="A173" s="15">
        <v>2.02561220419E11</v>
      </c>
      <c r="B173" s="8" t="s">
        <v>198</v>
      </c>
      <c r="C173" s="11">
        <f t="shared" si="2"/>
        <v>75.8695652173913</v>
      </c>
      <c r="D173" s="12" t="s">
        <v>23</v>
      </c>
      <c r="E173" s="15">
        <v>73.0</v>
      </c>
      <c r="F173" s="15">
        <v>72.0</v>
      </c>
      <c r="G173" s="15">
        <v>87.0</v>
      </c>
      <c r="H173" s="15">
        <v>73.0</v>
      </c>
      <c r="I173" s="15">
        <v>77.0</v>
      </c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9"/>
      <c r="U173" s="9"/>
      <c r="V173" s="9"/>
      <c r="W173" s="9"/>
      <c r="X173" s="9"/>
      <c r="Y173" s="9"/>
      <c r="Z173" s="9"/>
    </row>
    <row r="174" spans="8:8">
      <c r="A174" s="15">
        <v>2.0256122042E11</v>
      </c>
      <c r="B174" s="8" t="s">
        <v>199</v>
      </c>
      <c r="C174" s="11">
        <f t="shared" si="2"/>
        <v>76.69565217391305</v>
      </c>
      <c r="D174" s="12" t="s">
        <v>23</v>
      </c>
      <c r="E174" s="15">
        <v>79.0</v>
      </c>
      <c r="F174" s="15">
        <v>65.0</v>
      </c>
      <c r="G174" s="15">
        <v>80.0</v>
      </c>
      <c r="H174" s="15">
        <v>84.0</v>
      </c>
      <c r="I174" s="15">
        <v>82.0</v>
      </c>
      <c r="J174" s="8"/>
      <c r="K174" s="8"/>
      <c r="L174" s="8"/>
      <c r="M174" s="8"/>
      <c r="N174" s="8"/>
      <c r="O174" s="8"/>
      <c r="P174" s="8"/>
      <c r="Q174" s="8"/>
      <c r="R174" s="8"/>
      <c r="S174" s="9"/>
      <c r="T174" s="9"/>
      <c r="U174" s="9"/>
      <c r="V174" s="9"/>
      <c r="W174" s="9"/>
      <c r="X174" s="9"/>
      <c r="Y174" s="9"/>
      <c r="Z174" s="9"/>
    </row>
    <row r="175" spans="8:8">
      <c r="A175" s="15">
        <v>2.02561220421E11</v>
      </c>
      <c r="B175" s="8" t="s">
        <v>200</v>
      </c>
      <c r="C175" s="11">
        <f t="shared" si="2"/>
        <v>76.65217391304348</v>
      </c>
      <c r="D175" s="12" t="s">
        <v>23</v>
      </c>
      <c r="E175" s="15">
        <v>80.0</v>
      </c>
      <c r="F175" s="15">
        <v>77.0</v>
      </c>
      <c r="G175" s="15">
        <v>82.0</v>
      </c>
      <c r="H175" s="15">
        <v>67.0</v>
      </c>
      <c r="I175" s="15">
        <v>73.0</v>
      </c>
      <c r="J175" s="8"/>
      <c r="K175" s="8"/>
      <c r="L175" s="8"/>
      <c r="M175" s="8"/>
      <c r="N175" s="8"/>
      <c r="O175" s="8"/>
      <c r="P175" s="8"/>
      <c r="Q175" s="8"/>
      <c r="R175" s="8"/>
      <c r="S175" s="9"/>
      <c r="T175" s="9"/>
      <c r="U175" s="9"/>
      <c r="V175" s="9"/>
      <c r="W175" s="9"/>
      <c r="X175" s="9"/>
      <c r="Y175" s="9"/>
      <c r="Z175" s="9"/>
    </row>
    <row r="176" spans="8:8">
      <c r="A176" s="15">
        <v>2.02561220422E11</v>
      </c>
      <c r="B176" s="8" t="s">
        <v>201</v>
      </c>
      <c r="C176" s="11">
        <f t="shared" si="2"/>
        <v>75.04347826086956</v>
      </c>
      <c r="D176" s="12" t="s">
        <v>23</v>
      </c>
      <c r="E176" s="15">
        <v>82.0</v>
      </c>
      <c r="F176" s="15">
        <v>73.0</v>
      </c>
      <c r="G176" s="15">
        <v>82.0</v>
      </c>
      <c r="H176" s="15">
        <v>64.0</v>
      </c>
      <c r="I176" s="15">
        <v>69.0</v>
      </c>
      <c r="J176" s="8"/>
      <c r="K176" s="8"/>
      <c r="L176" s="8"/>
      <c r="M176" s="8"/>
      <c r="N176" s="8"/>
      <c r="O176" s="8"/>
      <c r="P176" s="8"/>
      <c r="Q176" s="8"/>
      <c r="R176" s="8"/>
      <c r="S176" s="9"/>
      <c r="T176" s="9"/>
      <c r="U176" s="9"/>
      <c r="V176" s="9"/>
      <c r="W176" s="9"/>
      <c r="X176" s="9"/>
      <c r="Y176" s="9"/>
      <c r="Z176" s="9"/>
    </row>
    <row r="177" spans="8:8">
      <c r="A177" s="15">
        <v>2.02561220423E11</v>
      </c>
      <c r="B177" s="8" t="s">
        <v>202</v>
      </c>
      <c r="C177" s="11">
        <f t="shared" si="2"/>
        <v>66.91304347826087</v>
      </c>
      <c r="D177" s="12" t="s">
        <v>23</v>
      </c>
      <c r="E177" s="15">
        <v>67.0</v>
      </c>
      <c r="F177" s="15">
        <v>60.0</v>
      </c>
      <c r="G177" s="15">
        <v>75.0</v>
      </c>
      <c r="H177" s="15">
        <v>63.0</v>
      </c>
      <c r="I177" s="15">
        <v>72.0</v>
      </c>
      <c r="J177" s="8"/>
      <c r="K177" s="8"/>
      <c r="L177" s="8"/>
      <c r="M177" s="8"/>
      <c r="N177" s="8"/>
      <c r="O177" s="8"/>
      <c r="P177" s="8"/>
      <c r="Q177" s="8"/>
      <c r="R177" s="8"/>
      <c r="S177" s="9"/>
      <c r="T177" s="9"/>
      <c r="U177" s="9"/>
      <c r="V177" s="9"/>
      <c r="W177" s="9"/>
      <c r="X177" s="9"/>
      <c r="Y177" s="9"/>
      <c r="Z177" s="9"/>
    </row>
    <row r="178" spans="8:8">
      <c r="A178" s="15">
        <v>2.02561220424E11</v>
      </c>
      <c r="B178" s="8" t="s">
        <v>203</v>
      </c>
      <c r="C178" s="11">
        <f t="shared" si="2"/>
        <v>76.3913043478261</v>
      </c>
      <c r="D178" s="12" t="s">
        <v>23</v>
      </c>
      <c r="E178" s="15">
        <v>79.0</v>
      </c>
      <c r="F178" s="15">
        <v>72.0</v>
      </c>
      <c r="G178" s="15">
        <v>83.0</v>
      </c>
      <c r="H178" s="15">
        <v>69.0</v>
      </c>
      <c r="I178" s="15">
        <v>78.0</v>
      </c>
      <c r="J178" s="8"/>
      <c r="K178" s="8"/>
      <c r="L178" s="8"/>
      <c r="M178" s="8"/>
      <c r="N178" s="8"/>
      <c r="O178" s="8"/>
      <c r="P178" s="8"/>
      <c r="Q178" s="8"/>
      <c r="R178" s="8"/>
      <c r="S178" s="9"/>
      <c r="T178" s="9"/>
      <c r="U178" s="9"/>
      <c r="V178" s="9"/>
      <c r="W178" s="9"/>
      <c r="X178" s="9"/>
      <c r="Y178" s="9"/>
      <c r="Z178" s="9"/>
    </row>
    <row r="179" spans="8:8">
      <c r="A179" s="15">
        <v>2.02561220425E11</v>
      </c>
      <c r="B179" s="8" t="s">
        <v>204</v>
      </c>
      <c r="C179" s="11">
        <f t="shared" si="2"/>
        <v>72.30434782608695</v>
      </c>
      <c r="D179" s="12" t="s">
        <v>23</v>
      </c>
      <c r="E179" s="15">
        <v>77.0</v>
      </c>
      <c r="F179" s="15">
        <v>65.0</v>
      </c>
      <c r="G179" s="15">
        <v>82.0</v>
      </c>
      <c r="H179" s="15">
        <v>65.0</v>
      </c>
      <c r="I179" s="15">
        <v>72.0</v>
      </c>
      <c r="J179" s="8"/>
      <c r="K179" s="8"/>
      <c r="L179" s="8"/>
      <c r="M179" s="8"/>
      <c r="N179" s="8"/>
      <c r="O179" s="8"/>
      <c r="P179" s="8"/>
      <c r="Q179" s="8"/>
      <c r="R179" s="8"/>
      <c r="S179" s="9"/>
      <c r="T179" s="9"/>
      <c r="U179" s="9"/>
      <c r="V179" s="9"/>
      <c r="W179" s="9"/>
      <c r="X179" s="9"/>
      <c r="Y179" s="9"/>
      <c r="Z179" s="9"/>
    </row>
    <row r="180" spans="8:8">
      <c r="A180" s="15">
        <v>2.02561220426E11</v>
      </c>
      <c r="B180" s="8" t="s">
        <v>205</v>
      </c>
      <c r="C180" s="11">
        <f t="shared" si="2"/>
        <v>75.0</v>
      </c>
      <c r="D180" s="12" t="s">
        <v>23</v>
      </c>
      <c r="E180" s="15">
        <v>81.0</v>
      </c>
      <c r="F180" s="15">
        <v>67.0</v>
      </c>
      <c r="G180" s="15">
        <v>81.0</v>
      </c>
      <c r="H180" s="15">
        <v>67.0</v>
      </c>
      <c r="I180" s="15">
        <v>78.0</v>
      </c>
      <c r="J180" s="8"/>
      <c r="K180" s="8"/>
      <c r="L180" s="8"/>
      <c r="M180" s="8"/>
      <c r="N180" s="8"/>
      <c r="O180" s="8"/>
      <c r="P180" s="8"/>
      <c r="Q180" s="8"/>
      <c r="R180" s="8"/>
      <c r="S180" s="9"/>
      <c r="T180" s="9"/>
      <c r="U180" s="9"/>
      <c r="V180" s="9"/>
      <c r="W180" s="9"/>
      <c r="X180" s="9"/>
      <c r="Y180" s="9"/>
      <c r="Z180" s="9"/>
    </row>
    <row r="181" spans="8:8">
      <c r="A181" s="15">
        <v>2.02561220427E11</v>
      </c>
      <c r="B181" s="8" t="s">
        <v>206</v>
      </c>
      <c r="C181" s="11">
        <f t="shared" si="2"/>
        <v>73.73913043478261</v>
      </c>
      <c r="D181" s="12" t="s">
        <v>23</v>
      </c>
      <c r="E181" s="15">
        <v>75.0</v>
      </c>
      <c r="F181" s="15">
        <v>72.0</v>
      </c>
      <c r="G181" s="15">
        <v>75.0</v>
      </c>
      <c r="H181" s="15">
        <v>70.0</v>
      </c>
      <c r="I181" s="15">
        <v>76.0</v>
      </c>
      <c r="J181" s="8"/>
      <c r="K181" s="8"/>
      <c r="L181" s="8"/>
      <c r="M181" s="8"/>
      <c r="N181" s="8"/>
      <c r="O181" s="8"/>
      <c r="P181" s="8"/>
      <c r="Q181" s="8"/>
      <c r="R181" s="8"/>
      <c r="S181" s="9"/>
      <c r="T181" s="9"/>
      <c r="U181" s="9"/>
      <c r="V181" s="9"/>
      <c r="W181" s="9"/>
      <c r="X181" s="9"/>
      <c r="Y181" s="9"/>
      <c r="Z181" s="9"/>
    </row>
    <row r="182" spans="8:8">
      <c r="A182" s="15">
        <v>2.02561220428E11</v>
      </c>
      <c r="B182" s="8" t="s">
        <v>207</v>
      </c>
      <c r="C182" s="11">
        <f t="shared" si="2"/>
        <v>70.82608695652173</v>
      </c>
      <c r="D182" s="12" t="s">
        <v>23</v>
      </c>
      <c r="E182" s="15">
        <v>76.0</v>
      </c>
      <c r="F182" s="15">
        <v>67.0</v>
      </c>
      <c r="G182" s="15">
        <v>67.0</v>
      </c>
      <c r="H182" s="15">
        <v>73.0</v>
      </c>
      <c r="I182" s="15">
        <v>71.0</v>
      </c>
      <c r="J182" s="8"/>
      <c r="K182" s="8"/>
      <c r="L182" s="8"/>
      <c r="M182" s="8"/>
      <c r="N182" s="8"/>
      <c r="O182" s="8"/>
      <c r="P182" s="8"/>
      <c r="Q182" s="8"/>
      <c r="R182" s="8"/>
      <c r="S182" s="9"/>
      <c r="T182" s="9"/>
      <c r="U182" s="9"/>
      <c r="V182" s="9"/>
      <c r="W182" s="9"/>
      <c r="X182" s="9"/>
      <c r="Y182" s="9"/>
      <c r="Z182" s="9"/>
    </row>
    <row r="183" spans="8:8">
      <c r="A183" s="15">
        <v>2.02561220429E11</v>
      </c>
      <c r="B183" s="8" t="s">
        <v>208</v>
      </c>
      <c r="C183" s="11">
        <f t="shared" si="2"/>
        <v>60.08695652173913</v>
      </c>
      <c r="D183" s="12" t="s">
        <v>23</v>
      </c>
      <c r="E183" s="15">
        <v>62.0</v>
      </c>
      <c r="F183" s="15">
        <v>61.0</v>
      </c>
      <c r="G183" s="15">
        <v>65.0</v>
      </c>
      <c r="H183" s="15">
        <v>60.0</v>
      </c>
      <c r="I183" s="15">
        <v>51.0</v>
      </c>
      <c r="J183" s="8"/>
      <c r="K183" s="8"/>
      <c r="L183" s="8"/>
      <c r="M183" s="8"/>
      <c r="N183" s="8"/>
      <c r="O183" s="8"/>
      <c r="P183" s="8"/>
      <c r="Q183" s="8"/>
      <c r="R183" s="8"/>
      <c r="S183" s="9"/>
      <c r="T183" s="9"/>
      <c r="U183" s="9"/>
      <c r="V183" s="9"/>
      <c r="W183" s="9"/>
      <c r="X183" s="9"/>
      <c r="Y183" s="9"/>
      <c r="Z183" s="9"/>
    </row>
    <row r="184" spans="8:8">
      <c r="A184" s="15">
        <v>2.0256122043E11</v>
      </c>
      <c r="B184" s="8" t="s">
        <v>209</v>
      </c>
      <c r="C184" s="11">
        <f t="shared" si="2"/>
        <v>66.34782608695652</v>
      </c>
      <c r="D184" s="12" t="s">
        <v>23</v>
      </c>
      <c r="E184" s="15">
        <v>68.0</v>
      </c>
      <c r="F184" s="15">
        <v>60.0</v>
      </c>
      <c r="G184" s="15">
        <v>68.0</v>
      </c>
      <c r="H184" s="15">
        <v>66.0</v>
      </c>
      <c r="I184" s="15">
        <v>72.0</v>
      </c>
      <c r="J184" s="8"/>
      <c r="K184" s="8"/>
      <c r="L184" s="8"/>
      <c r="M184" s="8"/>
      <c r="N184" s="8"/>
      <c r="O184" s="8"/>
      <c r="P184" s="8"/>
      <c r="Q184" s="8"/>
      <c r="R184" s="8"/>
      <c r="S184" s="9"/>
      <c r="T184" s="9"/>
      <c r="U184" s="9"/>
      <c r="V184" s="9"/>
      <c r="W184" s="9"/>
      <c r="X184" s="9"/>
      <c r="Y184" s="9"/>
      <c r="Z184" s="9"/>
    </row>
    <row r="185" spans="8:8">
      <c r="A185" s="15">
        <v>2.02561220501E11</v>
      </c>
      <c r="B185" s="8" t="s">
        <v>210</v>
      </c>
      <c r="C185" s="11">
        <f t="shared" si="2"/>
        <v>88.47826086956522</v>
      </c>
      <c r="D185" s="12" t="s">
        <v>23</v>
      </c>
      <c r="E185" s="15">
        <v>92.0</v>
      </c>
      <c r="F185" s="15">
        <v>81.0</v>
      </c>
      <c r="G185" s="15">
        <v>86.0</v>
      </c>
      <c r="H185" s="15">
        <v>99.0</v>
      </c>
      <c r="I185" s="15">
        <v>89.0</v>
      </c>
      <c r="J185" s="8"/>
      <c r="K185" s="8"/>
      <c r="L185" s="8"/>
      <c r="M185" s="8"/>
      <c r="N185" s="8"/>
      <c r="O185" s="8"/>
      <c r="P185" s="8"/>
      <c r="Q185" s="8"/>
      <c r="R185" s="8"/>
      <c r="S185" s="9"/>
      <c r="T185" s="9"/>
      <c r="U185" s="9"/>
      <c r="V185" s="9"/>
      <c r="W185" s="9"/>
      <c r="X185" s="9"/>
      <c r="Y185" s="9"/>
      <c r="Z185" s="9"/>
    </row>
    <row r="186" spans="8:8">
      <c r="A186" s="15">
        <v>2.02561220502E11</v>
      </c>
      <c r="B186" s="8" t="s">
        <v>211</v>
      </c>
      <c r="C186" s="11">
        <f t="shared" si="2"/>
        <v>86.65217391304348</v>
      </c>
      <c r="D186" s="12" t="s">
        <v>23</v>
      </c>
      <c r="E186" s="15">
        <v>88.0</v>
      </c>
      <c r="F186" s="15">
        <v>85.0</v>
      </c>
      <c r="G186" s="15">
        <v>84.0</v>
      </c>
      <c r="H186" s="15">
        <v>93.0</v>
      </c>
      <c r="I186" s="15">
        <v>85.0</v>
      </c>
      <c r="J186" s="8"/>
      <c r="K186" s="8"/>
      <c r="L186" s="8"/>
      <c r="M186" s="8"/>
      <c r="N186" s="8"/>
      <c r="O186" s="8"/>
      <c r="P186" s="8"/>
      <c r="Q186" s="8"/>
      <c r="R186" s="8"/>
      <c r="S186" s="9"/>
      <c r="T186" s="9"/>
      <c r="U186" s="9"/>
      <c r="V186" s="9"/>
      <c r="W186" s="9"/>
      <c r="X186" s="9"/>
      <c r="Y186" s="9"/>
      <c r="Z186" s="9"/>
    </row>
    <row r="187" spans="8:8">
      <c r="A187" s="15">
        <v>2.02561220503E11</v>
      </c>
      <c r="B187" s="8" t="s">
        <v>212</v>
      </c>
      <c r="C187" s="11">
        <f t="shared" si="2"/>
        <v>82.65217391304348</v>
      </c>
      <c r="D187" s="12" t="s">
        <v>23</v>
      </c>
      <c r="E187" s="15">
        <v>84.0</v>
      </c>
      <c r="F187" s="15">
        <v>77.0</v>
      </c>
      <c r="G187" s="15">
        <v>92.0</v>
      </c>
      <c r="H187" s="15">
        <v>85.0</v>
      </c>
      <c r="I187" s="15">
        <v>78.0</v>
      </c>
      <c r="J187" s="8"/>
      <c r="K187" s="8"/>
      <c r="L187" s="8"/>
      <c r="M187" s="8"/>
      <c r="N187" s="8"/>
      <c r="O187" s="8"/>
      <c r="P187" s="8"/>
      <c r="Q187" s="8"/>
      <c r="R187" s="8"/>
      <c r="S187" s="9"/>
      <c r="T187" s="9"/>
      <c r="U187" s="9"/>
      <c r="V187" s="9"/>
      <c r="W187" s="9"/>
      <c r="X187" s="9"/>
      <c r="Y187" s="9"/>
      <c r="Z187" s="9"/>
    </row>
    <row r="188" spans="8:8">
      <c r="A188" s="15">
        <v>2.02561220504E11</v>
      </c>
      <c r="B188" s="8" t="s">
        <v>213</v>
      </c>
      <c r="C188" s="11">
        <f t="shared" si="2"/>
        <v>80.08695652173913</v>
      </c>
      <c r="D188" s="12" t="s">
        <v>23</v>
      </c>
      <c r="E188" s="15">
        <v>87.0</v>
      </c>
      <c r="F188" s="15">
        <v>71.0</v>
      </c>
      <c r="G188" s="15">
        <v>87.0</v>
      </c>
      <c r="H188" s="15">
        <v>78.0</v>
      </c>
      <c r="I188" s="15">
        <v>78.0</v>
      </c>
      <c r="J188" s="8"/>
      <c r="K188" s="8"/>
      <c r="L188" s="8"/>
      <c r="M188" s="8"/>
      <c r="N188" s="8"/>
      <c r="O188" s="8"/>
      <c r="P188" s="8"/>
      <c r="Q188" s="8"/>
      <c r="R188" s="8"/>
      <c r="S188" s="9"/>
      <c r="T188" s="9"/>
      <c r="U188" s="9"/>
      <c r="V188" s="9"/>
      <c r="W188" s="9"/>
      <c r="X188" s="9"/>
      <c r="Y188" s="9"/>
      <c r="Z188" s="9"/>
    </row>
    <row r="189" spans="8:8">
      <c r="A189" s="15">
        <v>2.02561220505E11</v>
      </c>
      <c r="B189" s="8" t="s">
        <v>214</v>
      </c>
      <c r="C189" s="11">
        <f t="shared" si="2"/>
        <v>80.95652173913044</v>
      </c>
      <c r="D189" s="12" t="s">
        <v>23</v>
      </c>
      <c r="E189" s="15">
        <v>79.0</v>
      </c>
      <c r="F189" s="15">
        <v>74.0</v>
      </c>
      <c r="G189" s="15">
        <v>90.0</v>
      </c>
      <c r="H189" s="15">
        <v>88.0</v>
      </c>
      <c r="I189" s="15">
        <v>80.0</v>
      </c>
      <c r="J189" s="8"/>
      <c r="K189" s="8"/>
      <c r="L189" s="8"/>
      <c r="M189" s="8"/>
      <c r="N189" s="8"/>
      <c r="O189" s="8"/>
      <c r="P189" s="8"/>
      <c r="Q189" s="8"/>
      <c r="R189" s="8"/>
      <c r="S189" s="9"/>
      <c r="T189" s="9"/>
      <c r="U189" s="9"/>
      <c r="V189" s="9"/>
      <c r="W189" s="9"/>
      <c r="X189" s="9"/>
      <c r="Y189" s="9"/>
      <c r="Z189" s="9"/>
    </row>
    <row r="190" spans="8:8">
      <c r="A190" s="15">
        <v>2.02561220506E11</v>
      </c>
      <c r="B190" s="8" t="s">
        <v>215</v>
      </c>
      <c r="C190" s="11">
        <f t="shared" si="2"/>
        <v>80.91304347826087</v>
      </c>
      <c r="D190" s="12" t="s">
        <v>23</v>
      </c>
      <c r="E190" s="15">
        <v>82.0</v>
      </c>
      <c r="F190" s="15">
        <v>70.0</v>
      </c>
      <c r="G190" s="15">
        <v>87.0</v>
      </c>
      <c r="H190" s="15">
        <v>87.0</v>
      </c>
      <c r="I190" s="15">
        <v>85.0</v>
      </c>
      <c r="J190" s="8"/>
      <c r="K190" s="8"/>
      <c r="L190" s="8"/>
      <c r="M190" s="8"/>
      <c r="N190" s="8"/>
      <c r="O190" s="8"/>
      <c r="P190" s="8"/>
      <c r="Q190" s="8"/>
      <c r="R190" s="8"/>
      <c r="S190" s="9"/>
      <c r="T190" s="9"/>
      <c r="U190" s="9"/>
      <c r="V190" s="9"/>
      <c r="W190" s="9"/>
      <c r="X190" s="9"/>
      <c r="Y190" s="9"/>
      <c r="Z190" s="9"/>
    </row>
    <row r="191" spans="8:8">
      <c r="A191" s="15">
        <v>2.02561220507E11</v>
      </c>
      <c r="B191" s="8" t="s">
        <v>216</v>
      </c>
      <c r="C191" s="11">
        <f t="shared" si="2"/>
        <v>73.47826086956522</v>
      </c>
      <c r="D191" s="12" t="s">
        <v>23</v>
      </c>
      <c r="E191" s="15">
        <v>79.0</v>
      </c>
      <c r="F191" s="15">
        <v>67.0</v>
      </c>
      <c r="G191" s="15">
        <v>78.0</v>
      </c>
      <c r="H191" s="15">
        <v>66.0</v>
      </c>
      <c r="I191" s="15">
        <v>76.0</v>
      </c>
      <c r="J191" s="8"/>
      <c r="K191" s="8"/>
      <c r="L191" s="8"/>
      <c r="M191" s="8"/>
      <c r="N191" s="8"/>
      <c r="O191" s="8"/>
      <c r="P191" s="8"/>
      <c r="Q191" s="8"/>
      <c r="R191" s="8"/>
      <c r="S191" s="9"/>
      <c r="T191" s="9"/>
      <c r="U191" s="9"/>
      <c r="V191" s="9"/>
      <c r="W191" s="9"/>
      <c r="X191" s="9"/>
      <c r="Y191" s="9"/>
      <c r="Z191" s="9"/>
    </row>
    <row r="192" spans="8:8">
      <c r="A192" s="15">
        <v>2.02561220508E11</v>
      </c>
      <c r="B192" s="8" t="s">
        <v>217</v>
      </c>
      <c r="C192" s="11">
        <f t="shared" si="2"/>
        <v>86.0</v>
      </c>
      <c r="D192" s="12" t="s">
        <v>23</v>
      </c>
      <c r="E192" s="15">
        <v>87.0</v>
      </c>
      <c r="F192" s="15">
        <v>79.0</v>
      </c>
      <c r="G192" s="15">
        <v>90.0</v>
      </c>
      <c r="H192" s="15">
        <v>90.0</v>
      </c>
      <c r="I192" s="15">
        <v>88.0</v>
      </c>
      <c r="J192" s="8"/>
      <c r="K192" s="8"/>
      <c r="L192" s="8"/>
      <c r="M192" s="8"/>
      <c r="N192" s="8"/>
      <c r="O192" s="8"/>
      <c r="P192" s="8"/>
      <c r="Q192" s="8"/>
      <c r="R192" s="8"/>
      <c r="S192" s="9"/>
      <c r="T192" s="9"/>
      <c r="U192" s="9"/>
      <c r="V192" s="9"/>
      <c r="W192" s="9"/>
      <c r="X192" s="9"/>
      <c r="Y192" s="9"/>
      <c r="Z192" s="9"/>
    </row>
    <row r="193" spans="8:8">
      <c r="A193" s="15">
        <v>2.02561220509E11</v>
      </c>
      <c r="B193" s="8" t="s">
        <v>218</v>
      </c>
      <c r="C193" s="11">
        <f t="shared" si="2"/>
        <v>77.34782608695652</v>
      </c>
      <c r="D193" s="12" t="s">
        <v>23</v>
      </c>
      <c r="E193" s="15">
        <v>83.0</v>
      </c>
      <c r="F193" s="15">
        <v>68.0</v>
      </c>
      <c r="G193" s="15">
        <v>84.0</v>
      </c>
      <c r="H193" s="15">
        <v>75.0</v>
      </c>
      <c r="I193" s="15">
        <v>78.0</v>
      </c>
      <c r="J193" s="8"/>
      <c r="K193" s="8"/>
      <c r="L193" s="8"/>
      <c r="M193" s="8"/>
      <c r="N193" s="8"/>
      <c r="O193" s="8"/>
      <c r="P193" s="8"/>
      <c r="Q193" s="8"/>
      <c r="R193" s="8"/>
      <c r="S193" s="9"/>
      <c r="T193" s="9"/>
      <c r="U193" s="9"/>
      <c r="V193" s="9"/>
      <c r="W193" s="9"/>
      <c r="X193" s="9"/>
      <c r="Y193" s="9"/>
      <c r="Z193" s="9"/>
    </row>
    <row r="194" spans="8:8">
      <c r="A194" s="15">
        <v>2.0256122051E11</v>
      </c>
      <c r="B194" s="8" t="s">
        <v>219</v>
      </c>
      <c r="C194" s="11">
        <f t="shared" si="2"/>
        <v>77.91304347826087</v>
      </c>
      <c r="D194" s="12" t="s">
        <v>23</v>
      </c>
      <c r="E194" s="15">
        <v>76.0</v>
      </c>
      <c r="F194" s="15">
        <v>69.0</v>
      </c>
      <c r="G194" s="15">
        <v>87.0</v>
      </c>
      <c r="H194" s="15">
        <v>86.0</v>
      </c>
      <c r="I194" s="15">
        <v>79.0</v>
      </c>
      <c r="J194" s="8"/>
      <c r="K194" s="8"/>
      <c r="L194" s="8"/>
      <c r="M194" s="8"/>
      <c r="N194" s="8"/>
      <c r="O194" s="8"/>
      <c r="P194" s="8"/>
      <c r="Q194" s="8"/>
      <c r="R194" s="8"/>
      <c r="S194" s="9"/>
      <c r="T194" s="9"/>
      <c r="U194" s="9"/>
      <c r="V194" s="9"/>
      <c r="W194" s="9"/>
      <c r="X194" s="9"/>
      <c r="Y194" s="9"/>
      <c r="Z194" s="9"/>
    </row>
    <row r="195" spans="8:8">
      <c r="A195" s="15">
        <v>2.02561220511E11</v>
      </c>
      <c r="B195" s="8" t="s">
        <v>220</v>
      </c>
      <c r="C195" s="11">
        <f t="shared" si="3" ref="C195:C258">_xlfn.IFERROR(SUMPRODUCT($E$2:$Z$2,E195:Z195)/SUM($E$2:$Z$2),"")</f>
        <v>81.30434782608695</v>
      </c>
      <c r="D195" s="12" t="s">
        <v>23</v>
      </c>
      <c r="E195" s="15">
        <v>78.0</v>
      </c>
      <c r="F195" s="15">
        <v>82.0</v>
      </c>
      <c r="G195" s="15">
        <v>82.0</v>
      </c>
      <c r="H195" s="15">
        <v>86.0</v>
      </c>
      <c r="I195" s="15">
        <v>81.0</v>
      </c>
      <c r="J195" s="8"/>
      <c r="K195" s="8"/>
      <c r="L195" s="8"/>
      <c r="M195" s="8"/>
      <c r="N195" s="8"/>
      <c r="O195" s="8"/>
      <c r="P195" s="8"/>
      <c r="Q195" s="8"/>
      <c r="R195" s="8"/>
      <c r="S195" s="9"/>
      <c r="T195" s="9"/>
      <c r="U195" s="9"/>
      <c r="V195" s="9"/>
      <c r="W195" s="9"/>
      <c r="X195" s="9"/>
      <c r="Y195" s="9"/>
      <c r="Z195" s="9"/>
    </row>
    <row r="196" spans="8:8">
      <c r="A196" s="15">
        <v>2.02561220512E11</v>
      </c>
      <c r="B196" s="8" t="s">
        <v>221</v>
      </c>
      <c r="C196" s="11">
        <f t="shared" si="3"/>
        <v>72.26086956521739</v>
      </c>
      <c r="D196" s="12" t="s">
        <v>23</v>
      </c>
      <c r="E196" s="15">
        <v>76.0</v>
      </c>
      <c r="F196" s="15">
        <v>65.0</v>
      </c>
      <c r="G196" s="15">
        <v>77.0</v>
      </c>
      <c r="H196" s="15">
        <v>72.0</v>
      </c>
      <c r="I196" s="15">
        <v>73.0</v>
      </c>
      <c r="J196" s="8"/>
      <c r="K196" s="8"/>
      <c r="L196" s="8"/>
      <c r="M196" s="8"/>
      <c r="N196" s="8"/>
      <c r="O196" s="8"/>
      <c r="P196" s="8"/>
      <c r="Q196" s="8"/>
      <c r="R196" s="8"/>
      <c r="S196" s="9"/>
      <c r="T196" s="9"/>
      <c r="U196" s="9"/>
      <c r="V196" s="9"/>
      <c r="W196" s="9"/>
      <c r="X196" s="9"/>
      <c r="Y196" s="9"/>
      <c r="Z196" s="9"/>
    </row>
    <row r="197" spans="8:8">
      <c r="A197" s="15">
        <v>2.02561220513E11</v>
      </c>
      <c r="B197" s="8" t="s">
        <v>222</v>
      </c>
      <c r="C197" s="11">
        <f t="shared" si="3"/>
        <v>81.91304347826087</v>
      </c>
      <c r="D197" s="12" t="s">
        <v>23</v>
      </c>
      <c r="E197" s="15">
        <v>85.0</v>
      </c>
      <c r="F197" s="15">
        <v>69.0</v>
      </c>
      <c r="G197" s="15">
        <v>88.0</v>
      </c>
      <c r="H197" s="15">
        <v>92.0</v>
      </c>
      <c r="I197" s="15">
        <v>83.0</v>
      </c>
      <c r="J197" s="8"/>
      <c r="K197" s="8"/>
      <c r="L197" s="8"/>
      <c r="M197" s="8"/>
      <c r="N197" s="8"/>
      <c r="O197" s="8"/>
      <c r="P197" s="8"/>
      <c r="Q197" s="8"/>
      <c r="R197" s="8"/>
      <c r="S197" s="9"/>
      <c r="T197" s="9"/>
      <c r="U197" s="9"/>
      <c r="V197" s="9"/>
      <c r="W197" s="9"/>
      <c r="X197" s="9"/>
      <c r="Y197" s="9"/>
      <c r="Z197" s="9"/>
    </row>
    <row r="198" spans="8:8">
      <c r="A198" s="15">
        <v>2.02561220514E11</v>
      </c>
      <c r="B198" s="8" t="s">
        <v>223</v>
      </c>
      <c r="C198" s="11">
        <f t="shared" si="3"/>
        <v>77.47826086956522</v>
      </c>
      <c r="D198" s="12" t="s">
        <v>23</v>
      </c>
      <c r="E198" s="15">
        <v>81.0</v>
      </c>
      <c r="F198" s="15">
        <v>69.0</v>
      </c>
      <c r="G198" s="15">
        <v>79.0</v>
      </c>
      <c r="H198" s="15">
        <v>82.0</v>
      </c>
      <c r="I198" s="15">
        <v>80.0</v>
      </c>
      <c r="J198" s="8"/>
      <c r="K198" s="8"/>
      <c r="L198" s="8"/>
      <c r="M198" s="8"/>
      <c r="N198" s="8"/>
      <c r="O198" s="8"/>
      <c r="P198" s="8"/>
      <c r="Q198" s="8"/>
      <c r="R198" s="8"/>
      <c r="S198" s="9"/>
      <c r="T198" s="9"/>
      <c r="U198" s="9"/>
      <c r="V198" s="9"/>
      <c r="W198" s="9"/>
      <c r="X198" s="9"/>
      <c r="Y198" s="9"/>
      <c r="Z198" s="9"/>
    </row>
    <row r="199" spans="8:8">
      <c r="A199" s="15">
        <v>2.02561220515E11</v>
      </c>
      <c r="B199" s="8" t="s">
        <v>224</v>
      </c>
      <c r="C199" s="11">
        <f t="shared" si="3"/>
        <v>69.0</v>
      </c>
      <c r="D199" s="12" t="s">
        <v>23</v>
      </c>
      <c r="E199" s="15">
        <v>67.0</v>
      </c>
      <c r="F199" s="15">
        <v>61.0</v>
      </c>
      <c r="G199" s="15">
        <v>78.0</v>
      </c>
      <c r="H199" s="15">
        <v>69.0</v>
      </c>
      <c r="I199" s="15">
        <v>75.0</v>
      </c>
      <c r="J199" s="8"/>
      <c r="K199" s="8"/>
      <c r="L199" s="8"/>
      <c r="M199" s="8"/>
      <c r="N199" s="8"/>
      <c r="O199" s="8"/>
      <c r="P199" s="8"/>
      <c r="Q199" s="8"/>
      <c r="R199" s="8"/>
      <c r="S199" s="9"/>
      <c r="T199" s="9"/>
      <c r="U199" s="9"/>
      <c r="V199" s="9"/>
      <c r="W199" s="9"/>
      <c r="X199" s="9"/>
      <c r="Y199" s="9"/>
      <c r="Z199" s="9"/>
    </row>
    <row r="200" spans="8:8">
      <c r="A200" s="15">
        <v>2.02561220516E11</v>
      </c>
      <c r="B200" s="8" t="s">
        <v>225</v>
      </c>
      <c r="C200" s="11">
        <f t="shared" si="3"/>
        <v>81.26086956521739</v>
      </c>
      <c r="D200" s="12" t="s">
        <v>23</v>
      </c>
      <c r="E200" s="15">
        <v>81.0</v>
      </c>
      <c r="F200" s="15">
        <v>77.0</v>
      </c>
      <c r="G200" s="15">
        <v>87.0</v>
      </c>
      <c r="H200" s="15">
        <v>83.0</v>
      </c>
      <c r="I200" s="15">
        <v>81.0</v>
      </c>
      <c r="J200" s="8"/>
      <c r="K200" s="8"/>
      <c r="L200" s="8"/>
      <c r="M200" s="8"/>
      <c r="N200" s="8"/>
      <c r="O200" s="8"/>
      <c r="P200" s="8"/>
      <c r="Q200" s="8"/>
      <c r="R200" s="8"/>
      <c r="S200" s="9"/>
      <c r="T200" s="9"/>
      <c r="U200" s="9"/>
      <c r="V200" s="9"/>
      <c r="W200" s="9"/>
      <c r="X200" s="9"/>
      <c r="Y200" s="9"/>
      <c r="Z200" s="9"/>
    </row>
    <row r="201" spans="8:8">
      <c r="A201" s="15">
        <v>2.02561220517E11</v>
      </c>
      <c r="B201" s="8" t="s">
        <v>226</v>
      </c>
      <c r="C201" s="11">
        <f t="shared" si="3"/>
        <v>87.0</v>
      </c>
      <c r="D201" s="12" t="s">
        <v>23</v>
      </c>
      <c r="E201" s="15">
        <v>84.0</v>
      </c>
      <c r="F201" s="15">
        <v>82.0</v>
      </c>
      <c r="G201" s="15">
        <v>92.0</v>
      </c>
      <c r="H201" s="15">
        <v>95.0</v>
      </c>
      <c r="I201" s="15">
        <v>88.0</v>
      </c>
      <c r="J201" s="8"/>
      <c r="K201" s="8"/>
      <c r="L201" s="8"/>
      <c r="M201" s="8"/>
      <c r="N201" s="8"/>
      <c r="O201" s="8"/>
      <c r="P201" s="8"/>
      <c r="Q201" s="8"/>
      <c r="R201" s="8"/>
      <c r="S201" s="9"/>
      <c r="T201" s="9"/>
      <c r="U201" s="9"/>
      <c r="V201" s="9"/>
      <c r="W201" s="9"/>
      <c r="X201" s="9"/>
      <c r="Y201" s="9"/>
      <c r="Z201" s="9"/>
    </row>
    <row r="202" spans="8:8">
      <c r="A202" s="15">
        <v>2.02561220518E11</v>
      </c>
      <c r="B202" s="8" t="s">
        <v>227</v>
      </c>
      <c r="C202" s="11">
        <f t="shared" si="3"/>
        <v>75.47826086956522</v>
      </c>
      <c r="D202" s="12" t="s">
        <v>23</v>
      </c>
      <c r="E202" s="15">
        <v>77.0</v>
      </c>
      <c r="F202" s="15">
        <v>76.0</v>
      </c>
      <c r="G202" s="15">
        <v>73.0</v>
      </c>
      <c r="H202" s="15">
        <v>74.0</v>
      </c>
      <c r="I202" s="15">
        <v>76.0</v>
      </c>
      <c r="J202" s="8"/>
      <c r="K202" s="8"/>
      <c r="L202" s="8"/>
      <c r="M202" s="8"/>
      <c r="N202" s="8"/>
      <c r="O202" s="8"/>
      <c r="P202" s="8"/>
      <c r="Q202" s="8"/>
      <c r="R202" s="8"/>
      <c r="S202" s="9"/>
      <c r="T202" s="9"/>
      <c r="U202" s="9"/>
      <c r="V202" s="9"/>
      <c r="W202" s="9"/>
      <c r="X202" s="9"/>
      <c r="Y202" s="9"/>
      <c r="Z202" s="9"/>
    </row>
    <row r="203" spans="8:8">
      <c r="A203" s="15">
        <v>2.02561220519E11</v>
      </c>
      <c r="B203" s="8" t="s">
        <v>228</v>
      </c>
      <c r="C203" s="11">
        <f t="shared" si="3"/>
        <v>77.78260869565217</v>
      </c>
      <c r="D203" s="12" t="s">
        <v>23</v>
      </c>
      <c r="E203" s="15">
        <v>85.0</v>
      </c>
      <c r="F203" s="15">
        <v>66.0</v>
      </c>
      <c r="G203" s="15">
        <v>75.0</v>
      </c>
      <c r="H203" s="15">
        <v>85.0</v>
      </c>
      <c r="I203" s="15">
        <v>82.0</v>
      </c>
      <c r="J203" s="8"/>
      <c r="K203" s="8"/>
      <c r="L203" s="8"/>
      <c r="M203" s="8"/>
      <c r="N203" s="8"/>
      <c r="O203" s="8"/>
      <c r="P203" s="8"/>
      <c r="Q203" s="8"/>
      <c r="R203" s="8"/>
      <c r="S203" s="9"/>
      <c r="T203" s="9"/>
      <c r="U203" s="9"/>
      <c r="V203" s="9"/>
      <c r="W203" s="9"/>
      <c r="X203" s="9"/>
      <c r="Y203" s="9"/>
      <c r="Z203" s="9"/>
    </row>
    <row r="204" spans="8:8">
      <c r="A204" s="15">
        <v>2.0256122052E11</v>
      </c>
      <c r="B204" s="8" t="s">
        <v>229</v>
      </c>
      <c r="C204" s="11">
        <f t="shared" si="3"/>
        <v>77.34782608695652</v>
      </c>
      <c r="D204" s="12" t="s">
        <v>23</v>
      </c>
      <c r="E204" s="15">
        <v>75.0</v>
      </c>
      <c r="F204" s="15">
        <v>69.0</v>
      </c>
      <c r="G204" s="15">
        <v>81.0</v>
      </c>
      <c r="H204" s="15">
        <v>85.0</v>
      </c>
      <c r="I204" s="15">
        <v>84.0</v>
      </c>
      <c r="J204" s="8"/>
      <c r="K204" s="8"/>
      <c r="L204" s="8"/>
      <c r="M204" s="8"/>
      <c r="N204" s="8"/>
      <c r="O204" s="8"/>
      <c r="P204" s="8"/>
      <c r="Q204" s="8"/>
      <c r="R204" s="8"/>
      <c r="S204" s="9"/>
      <c r="T204" s="9"/>
      <c r="U204" s="9"/>
      <c r="V204" s="9"/>
      <c r="W204" s="9"/>
      <c r="X204" s="9"/>
      <c r="Y204" s="9"/>
      <c r="Z204" s="9"/>
    </row>
    <row r="205" spans="8:8">
      <c r="A205" s="15">
        <v>2.02561220521E11</v>
      </c>
      <c r="B205" s="8" t="s">
        <v>230</v>
      </c>
      <c r="C205" s="11">
        <f t="shared" si="3"/>
        <v>85.47826086956522</v>
      </c>
      <c r="D205" s="12" t="s">
        <v>23</v>
      </c>
      <c r="E205" s="15">
        <v>87.0</v>
      </c>
      <c r="F205" s="15">
        <v>79.0</v>
      </c>
      <c r="G205" s="15">
        <v>93.0</v>
      </c>
      <c r="H205" s="15">
        <v>90.0</v>
      </c>
      <c r="I205" s="15">
        <v>82.0</v>
      </c>
      <c r="J205" s="8"/>
      <c r="K205" s="8"/>
      <c r="L205" s="8"/>
      <c r="M205" s="8"/>
      <c r="N205" s="8"/>
      <c r="O205" s="8"/>
      <c r="P205" s="8"/>
      <c r="Q205" s="8"/>
      <c r="R205" s="8"/>
      <c r="S205" s="9"/>
      <c r="T205" s="9"/>
      <c r="U205" s="9"/>
      <c r="V205" s="9"/>
      <c r="W205" s="9"/>
      <c r="X205" s="9"/>
      <c r="Y205" s="9"/>
      <c r="Z205" s="9"/>
    </row>
    <row r="206" spans="8:8">
      <c r="A206" s="15">
        <v>2.02561220522E11</v>
      </c>
      <c r="B206" s="8" t="s">
        <v>231</v>
      </c>
      <c r="C206" s="11">
        <f t="shared" si="3"/>
        <v>76.08695652173913</v>
      </c>
      <c r="D206" s="12" t="s">
        <v>23</v>
      </c>
      <c r="E206" s="15">
        <v>76.0</v>
      </c>
      <c r="F206" s="15">
        <v>76.0</v>
      </c>
      <c r="G206" s="15">
        <v>82.0</v>
      </c>
      <c r="H206" s="15">
        <v>70.0</v>
      </c>
      <c r="I206" s="15">
        <v>75.0</v>
      </c>
      <c r="J206" s="8"/>
      <c r="K206" s="8"/>
      <c r="L206" s="8"/>
      <c r="M206" s="8"/>
      <c r="N206" s="8"/>
      <c r="O206" s="8"/>
      <c r="P206" s="8"/>
      <c r="Q206" s="8"/>
      <c r="R206" s="8"/>
      <c r="S206" s="9"/>
      <c r="T206" s="9"/>
      <c r="U206" s="9"/>
      <c r="V206" s="9"/>
      <c r="W206" s="9"/>
      <c r="X206" s="9"/>
      <c r="Y206" s="9"/>
      <c r="Z206" s="9"/>
    </row>
    <row r="207" spans="8:8">
      <c r="A207" s="15">
        <v>2.02561220523E11</v>
      </c>
      <c r="B207" s="8" t="s">
        <v>232</v>
      </c>
      <c r="C207" s="11">
        <f t="shared" si="3"/>
        <v>71.17391304347827</v>
      </c>
      <c r="D207" s="12" t="s">
        <v>23</v>
      </c>
      <c r="E207" s="15">
        <v>76.0</v>
      </c>
      <c r="F207" s="15">
        <v>68.0</v>
      </c>
      <c r="G207" s="15">
        <v>79.0</v>
      </c>
      <c r="H207" s="15">
        <v>67.0</v>
      </c>
      <c r="I207" s="15">
        <v>64.0</v>
      </c>
      <c r="J207" s="8"/>
      <c r="K207" s="8"/>
      <c r="L207" s="8"/>
      <c r="M207" s="8"/>
      <c r="N207" s="8"/>
      <c r="O207" s="8"/>
      <c r="P207" s="8"/>
      <c r="Q207" s="8"/>
      <c r="R207" s="8"/>
      <c r="S207" s="9"/>
      <c r="T207" s="9"/>
      <c r="U207" s="9"/>
      <c r="V207" s="9"/>
      <c r="W207" s="9"/>
      <c r="X207" s="9"/>
      <c r="Y207" s="9"/>
      <c r="Z207" s="9"/>
    </row>
    <row r="208" spans="8:8">
      <c r="A208" s="15">
        <v>2.02561220524E11</v>
      </c>
      <c r="B208" s="8" t="s">
        <v>233</v>
      </c>
      <c r="C208" s="11">
        <f t="shared" si="3"/>
        <v>76.82608695652173</v>
      </c>
      <c r="D208" s="12" t="s">
        <v>23</v>
      </c>
      <c r="E208" s="15">
        <v>80.0</v>
      </c>
      <c r="F208" s="15">
        <v>76.0</v>
      </c>
      <c r="G208" s="15">
        <v>76.0</v>
      </c>
      <c r="H208" s="15">
        <v>81.0</v>
      </c>
      <c r="I208" s="15">
        <v>71.0</v>
      </c>
      <c r="J208" s="8"/>
      <c r="K208" s="8"/>
      <c r="L208" s="8"/>
      <c r="M208" s="8"/>
      <c r="N208" s="8"/>
      <c r="O208" s="8"/>
      <c r="P208" s="8"/>
      <c r="Q208" s="8"/>
      <c r="R208" s="8"/>
      <c r="S208" s="9"/>
      <c r="T208" s="9"/>
      <c r="U208" s="9"/>
      <c r="V208" s="9"/>
      <c r="W208" s="9"/>
      <c r="X208" s="9"/>
      <c r="Y208" s="9"/>
      <c r="Z208" s="9"/>
    </row>
    <row r="209" spans="8:8">
      <c r="A209" s="15">
        <v>2.02561220525E11</v>
      </c>
      <c r="B209" s="8" t="s">
        <v>234</v>
      </c>
      <c r="C209" s="11">
        <f t="shared" si="3"/>
        <v>74.6086956521739</v>
      </c>
      <c r="D209" s="12" t="s">
        <v>23</v>
      </c>
      <c r="E209" s="15">
        <v>71.0</v>
      </c>
      <c r="F209" s="15">
        <v>77.0</v>
      </c>
      <c r="G209" s="15">
        <v>84.0</v>
      </c>
      <c r="H209" s="15">
        <v>72.0</v>
      </c>
      <c r="I209" s="15">
        <v>69.0</v>
      </c>
      <c r="J209" s="8"/>
      <c r="K209" s="8"/>
      <c r="L209" s="8"/>
      <c r="M209" s="8"/>
      <c r="N209" s="8"/>
      <c r="O209" s="8"/>
      <c r="P209" s="8"/>
      <c r="Q209" s="8"/>
      <c r="R209" s="8"/>
      <c r="S209" s="9"/>
      <c r="T209" s="9"/>
      <c r="U209" s="9"/>
      <c r="V209" s="9"/>
      <c r="W209" s="9"/>
      <c r="X209" s="9"/>
      <c r="Y209" s="9"/>
      <c r="Z209" s="9"/>
    </row>
    <row r="210" spans="8:8">
      <c r="A210" s="15">
        <v>2.02561220526E11</v>
      </c>
      <c r="B210" s="8" t="s">
        <v>235</v>
      </c>
      <c r="C210" s="11">
        <f t="shared" si="3"/>
        <v>67.56521739130434</v>
      </c>
      <c r="D210" s="12" t="s">
        <v>23</v>
      </c>
      <c r="E210" s="15">
        <v>71.0</v>
      </c>
      <c r="F210" s="15">
        <v>61.0</v>
      </c>
      <c r="G210" s="15">
        <v>71.0</v>
      </c>
      <c r="H210" s="15">
        <v>62.0</v>
      </c>
      <c r="I210" s="15">
        <v>73.0</v>
      </c>
      <c r="J210" s="8"/>
      <c r="K210" s="8"/>
      <c r="L210" s="8"/>
      <c r="M210" s="8"/>
      <c r="N210" s="8"/>
      <c r="O210" s="8"/>
      <c r="P210" s="8"/>
      <c r="Q210" s="8"/>
      <c r="R210" s="8"/>
      <c r="S210" s="9"/>
      <c r="T210" s="9"/>
      <c r="U210" s="9"/>
      <c r="V210" s="9"/>
      <c r="W210" s="9"/>
      <c r="X210" s="9"/>
      <c r="Y210" s="9"/>
      <c r="Z210" s="9"/>
    </row>
    <row r="211" spans="8:8">
      <c r="A211" s="15">
        <v>2.02561220527E11</v>
      </c>
      <c r="B211" s="8" t="s">
        <v>236</v>
      </c>
      <c r="C211" s="11">
        <f t="shared" si="3"/>
        <v>73.73913043478261</v>
      </c>
      <c r="D211" s="12" t="s">
        <v>23</v>
      </c>
      <c r="E211" s="15">
        <v>78.0</v>
      </c>
      <c r="F211" s="15">
        <v>68.0</v>
      </c>
      <c r="G211" s="15">
        <v>76.0</v>
      </c>
      <c r="H211" s="15">
        <v>72.0</v>
      </c>
      <c r="I211" s="15">
        <v>75.0</v>
      </c>
      <c r="J211" s="8"/>
      <c r="K211" s="8"/>
      <c r="L211" s="8"/>
      <c r="M211" s="8"/>
      <c r="N211" s="8"/>
      <c r="O211" s="8"/>
      <c r="P211" s="8"/>
      <c r="Q211" s="8"/>
      <c r="R211" s="8"/>
      <c r="S211" s="9"/>
      <c r="T211" s="9"/>
      <c r="U211" s="9"/>
      <c r="V211" s="9"/>
      <c r="W211" s="9"/>
      <c r="X211" s="9"/>
      <c r="Y211" s="9"/>
      <c r="Z211" s="9"/>
    </row>
    <row r="212" spans="8:8">
      <c r="A212" s="15">
        <v>2.02561220528E11</v>
      </c>
      <c r="B212" s="8" t="s">
        <v>237</v>
      </c>
      <c r="C212" s="11">
        <f t="shared" si="3"/>
        <v>70.08695652173913</v>
      </c>
      <c r="D212" s="12" t="s">
        <v>23</v>
      </c>
      <c r="E212" s="15">
        <v>72.0</v>
      </c>
      <c r="F212" s="15">
        <v>63.0</v>
      </c>
      <c r="G212" s="15">
        <v>78.0</v>
      </c>
      <c r="H212" s="15">
        <v>70.0</v>
      </c>
      <c r="I212" s="15">
        <v>70.0</v>
      </c>
      <c r="J212" s="8"/>
      <c r="K212" s="8"/>
      <c r="L212" s="8"/>
      <c r="M212" s="8"/>
      <c r="N212" s="8"/>
      <c r="O212" s="8"/>
      <c r="P212" s="8"/>
      <c r="Q212" s="8"/>
      <c r="R212" s="8"/>
      <c r="S212" s="9"/>
      <c r="T212" s="9"/>
      <c r="U212" s="9"/>
      <c r="V212" s="9"/>
      <c r="W212" s="9"/>
      <c r="X212" s="9"/>
      <c r="Y212" s="9"/>
      <c r="Z212" s="9"/>
    </row>
    <row r="213" spans="8:8">
      <c r="A213" s="15">
        <v>2.02561220529E11</v>
      </c>
      <c r="B213" s="8" t="s">
        <v>238</v>
      </c>
      <c r="C213" s="11">
        <f t="shared" si="3"/>
        <v>71.82608695652173</v>
      </c>
      <c r="D213" s="12" t="s">
        <v>23</v>
      </c>
      <c r="E213" s="15">
        <v>72.0</v>
      </c>
      <c r="F213" s="15">
        <v>69.0</v>
      </c>
      <c r="G213" s="15">
        <v>76.0</v>
      </c>
      <c r="H213" s="15">
        <v>66.0</v>
      </c>
      <c r="I213" s="15">
        <v>76.0</v>
      </c>
      <c r="J213" s="8"/>
      <c r="K213" s="8"/>
      <c r="L213" s="8"/>
      <c r="M213" s="8"/>
      <c r="N213" s="8"/>
      <c r="O213" s="8"/>
      <c r="P213" s="8"/>
      <c r="Q213" s="8"/>
      <c r="R213" s="8"/>
      <c r="S213" s="9"/>
      <c r="T213" s="9"/>
      <c r="U213" s="9"/>
      <c r="V213" s="9"/>
      <c r="W213" s="9"/>
      <c r="X213" s="9"/>
      <c r="Y213" s="9"/>
      <c r="Z213" s="9"/>
    </row>
    <row r="214" spans="8:8">
      <c r="A214" s="15">
        <v>2.0256122053E11</v>
      </c>
      <c r="B214" s="8" t="s">
        <v>239</v>
      </c>
      <c r="C214" s="11">
        <f t="shared" si="3"/>
        <v>70.30434782608695</v>
      </c>
      <c r="D214" s="12" t="s">
        <v>23</v>
      </c>
      <c r="E214" s="15">
        <v>74.0</v>
      </c>
      <c r="F214" s="15">
        <v>62.0</v>
      </c>
      <c r="G214" s="15">
        <v>78.0</v>
      </c>
      <c r="H214" s="15">
        <v>71.0</v>
      </c>
      <c r="I214" s="15">
        <v>69.0</v>
      </c>
      <c r="J214" s="8"/>
      <c r="K214" s="8"/>
      <c r="L214" s="8"/>
      <c r="M214" s="8"/>
      <c r="N214" s="8"/>
      <c r="O214" s="8"/>
      <c r="P214" s="8"/>
      <c r="Q214" s="8"/>
      <c r="R214" s="8"/>
      <c r="S214" s="9"/>
      <c r="T214" s="9"/>
      <c r="U214" s="9"/>
      <c r="V214" s="9"/>
      <c r="W214" s="9"/>
      <c r="X214" s="9"/>
      <c r="Y214" s="9"/>
      <c r="Z214" s="9"/>
    </row>
    <row r="215" spans="8:8">
      <c r="A215" s="15">
        <v>2.02561220601E11</v>
      </c>
      <c r="B215" s="8" t="s">
        <v>240</v>
      </c>
      <c r="C215" s="11">
        <f t="shared" si="3"/>
        <v>77.73913043478261</v>
      </c>
      <c r="D215" s="12" t="s">
        <v>23</v>
      </c>
      <c r="E215" s="15">
        <v>76.0</v>
      </c>
      <c r="F215" s="15">
        <v>71.0</v>
      </c>
      <c r="G215" s="15">
        <v>87.0</v>
      </c>
      <c r="H215" s="15">
        <v>82.0</v>
      </c>
      <c r="I215" s="15">
        <v>78.0</v>
      </c>
      <c r="J215" s="8"/>
      <c r="K215" s="8"/>
      <c r="L215" s="8"/>
      <c r="M215" s="8"/>
      <c r="N215" s="8"/>
      <c r="O215" s="8"/>
      <c r="P215" s="8"/>
      <c r="Q215" s="8"/>
      <c r="R215" s="8"/>
      <c r="S215" s="9"/>
      <c r="T215" s="9"/>
      <c r="U215" s="9"/>
      <c r="V215" s="9"/>
      <c r="W215" s="9"/>
      <c r="X215" s="9"/>
      <c r="Y215" s="9"/>
      <c r="Z215" s="9"/>
    </row>
    <row r="216" spans="8:8">
      <c r="A216" s="15">
        <v>2.02561220602E11</v>
      </c>
      <c r="B216" s="8" t="s">
        <v>241</v>
      </c>
      <c r="C216" s="11">
        <f t="shared" si="3"/>
        <v>82.6086956521739</v>
      </c>
      <c r="D216" s="12" t="s">
        <v>23</v>
      </c>
      <c r="E216" s="15">
        <v>81.0</v>
      </c>
      <c r="F216" s="15">
        <v>75.0</v>
      </c>
      <c r="G216" s="15">
        <v>93.0</v>
      </c>
      <c r="H216" s="15">
        <v>88.0</v>
      </c>
      <c r="I216" s="15">
        <v>82.0</v>
      </c>
      <c r="J216" s="8"/>
      <c r="K216" s="8"/>
      <c r="L216" s="8"/>
      <c r="M216" s="8"/>
      <c r="N216" s="8"/>
      <c r="O216" s="8"/>
      <c r="P216" s="8"/>
      <c r="Q216" s="8"/>
      <c r="R216" s="8"/>
      <c r="S216" s="9"/>
      <c r="T216" s="9"/>
      <c r="U216" s="9"/>
      <c r="V216" s="9"/>
      <c r="W216" s="9"/>
      <c r="X216" s="9"/>
      <c r="Y216" s="9"/>
      <c r="Z216" s="9"/>
    </row>
    <row r="217" spans="8:8">
      <c r="A217" s="15">
        <v>2.02561220603E11</v>
      </c>
      <c r="B217" s="8" t="s">
        <v>242</v>
      </c>
      <c r="C217" s="11">
        <f t="shared" si="3"/>
        <v>84.21739130434783</v>
      </c>
      <c r="D217" s="12" t="s">
        <v>23</v>
      </c>
      <c r="E217" s="15">
        <v>85.0</v>
      </c>
      <c r="F217" s="15">
        <v>78.0</v>
      </c>
      <c r="G217" s="15">
        <v>88.0</v>
      </c>
      <c r="H217" s="15">
        <v>89.0</v>
      </c>
      <c r="I217" s="15">
        <v>85.0</v>
      </c>
      <c r="J217" s="8"/>
      <c r="K217" s="8"/>
      <c r="L217" s="8"/>
      <c r="M217" s="8"/>
      <c r="N217" s="8"/>
      <c r="O217" s="8"/>
      <c r="P217" s="8"/>
      <c r="Q217" s="8"/>
      <c r="R217" s="8"/>
      <c r="S217" s="9"/>
      <c r="T217" s="9"/>
      <c r="U217" s="9"/>
      <c r="V217" s="9"/>
      <c r="W217" s="9"/>
      <c r="X217" s="9"/>
      <c r="Y217" s="9"/>
      <c r="Z217" s="9"/>
    </row>
    <row r="218" spans="8:8">
      <c r="A218" s="15">
        <v>2.02561220604E11</v>
      </c>
      <c r="B218" s="8" t="s">
        <v>243</v>
      </c>
      <c r="C218" s="11">
        <f t="shared" si="3"/>
        <v>87.69565217391305</v>
      </c>
      <c r="D218" s="12" t="s">
        <v>23</v>
      </c>
      <c r="E218" s="15">
        <v>83.0</v>
      </c>
      <c r="F218" s="15">
        <v>81.0</v>
      </c>
      <c r="G218" s="15">
        <v>91.0</v>
      </c>
      <c r="H218" s="15">
        <v>99.0</v>
      </c>
      <c r="I218" s="15">
        <v>93.0</v>
      </c>
      <c r="J218" s="8"/>
      <c r="K218" s="8"/>
      <c r="L218" s="8"/>
      <c r="M218" s="8"/>
      <c r="N218" s="8"/>
      <c r="O218" s="8"/>
      <c r="P218" s="8"/>
      <c r="Q218" s="8"/>
      <c r="R218" s="8"/>
      <c r="S218" s="9"/>
      <c r="T218" s="9"/>
      <c r="U218" s="9"/>
      <c r="V218" s="9"/>
      <c r="W218" s="9"/>
      <c r="X218" s="9"/>
      <c r="Y218" s="9"/>
      <c r="Z218" s="9"/>
    </row>
    <row r="219" spans="8:8">
      <c r="A219" s="15">
        <v>2.02561220605E11</v>
      </c>
      <c r="B219" s="8" t="s">
        <v>244</v>
      </c>
      <c r="C219" s="11">
        <f t="shared" si="3"/>
        <v>85.21739130434783</v>
      </c>
      <c r="D219" s="12" t="s">
        <v>23</v>
      </c>
      <c r="E219" s="15">
        <v>83.0</v>
      </c>
      <c r="F219" s="15">
        <v>84.0</v>
      </c>
      <c r="G219" s="15">
        <v>87.0</v>
      </c>
      <c r="H219" s="15">
        <v>90.0</v>
      </c>
      <c r="I219" s="15">
        <v>85.0</v>
      </c>
      <c r="J219" s="8"/>
      <c r="K219" s="8"/>
      <c r="L219" s="8"/>
      <c r="M219" s="8"/>
      <c r="N219" s="8"/>
      <c r="O219" s="8"/>
      <c r="P219" s="8"/>
      <c r="Q219" s="8"/>
      <c r="R219" s="8"/>
      <c r="S219" s="9"/>
      <c r="T219" s="9"/>
      <c r="U219" s="9"/>
      <c r="V219" s="9"/>
      <c r="W219" s="9"/>
      <c r="X219" s="9"/>
      <c r="Y219" s="9"/>
      <c r="Z219" s="9"/>
    </row>
    <row r="220" spans="8:8">
      <c r="A220" s="15">
        <v>2.02561220606E11</v>
      </c>
      <c r="B220" s="8" t="s">
        <v>245</v>
      </c>
      <c r="C220" s="11">
        <f t="shared" si="3"/>
        <v>82.43478260869566</v>
      </c>
      <c r="D220" s="12" t="s">
        <v>23</v>
      </c>
      <c r="E220" s="15">
        <v>85.0</v>
      </c>
      <c r="F220" s="15">
        <v>73.0</v>
      </c>
      <c r="G220" s="15">
        <v>86.0</v>
      </c>
      <c r="H220" s="15">
        <v>88.0</v>
      </c>
      <c r="I220" s="15">
        <v>85.0</v>
      </c>
      <c r="J220" s="8"/>
      <c r="K220" s="8"/>
      <c r="L220" s="8"/>
      <c r="M220" s="8"/>
      <c r="N220" s="8"/>
      <c r="O220" s="8"/>
      <c r="P220" s="8"/>
      <c r="Q220" s="8"/>
      <c r="R220" s="8"/>
      <c r="S220" s="9"/>
      <c r="T220" s="9"/>
      <c r="U220" s="9"/>
      <c r="V220" s="9"/>
      <c r="W220" s="9"/>
      <c r="X220" s="9"/>
      <c r="Y220" s="9"/>
      <c r="Z220" s="9"/>
    </row>
    <row r="221" spans="8:8">
      <c r="A221" s="15">
        <v>2.02561220607E11</v>
      </c>
      <c r="B221" s="8" t="s">
        <v>246</v>
      </c>
      <c r="C221" s="11">
        <f t="shared" si="3"/>
        <v>77.26086956521739</v>
      </c>
      <c r="D221" s="12" t="s">
        <v>23</v>
      </c>
      <c r="E221" s="15">
        <v>70.0</v>
      </c>
      <c r="F221" s="15">
        <v>71.0</v>
      </c>
      <c r="G221" s="15">
        <v>86.0</v>
      </c>
      <c r="H221" s="15">
        <v>89.0</v>
      </c>
      <c r="I221" s="15">
        <v>80.0</v>
      </c>
      <c r="J221" s="8"/>
      <c r="K221" s="8"/>
      <c r="L221" s="8"/>
      <c r="M221" s="8"/>
      <c r="N221" s="8"/>
      <c r="O221" s="8"/>
      <c r="P221" s="8"/>
      <c r="Q221" s="8"/>
      <c r="R221" s="8"/>
      <c r="S221" s="9"/>
      <c r="T221" s="9"/>
      <c r="U221" s="9"/>
      <c r="V221" s="9"/>
      <c r="W221" s="9"/>
      <c r="X221" s="9"/>
      <c r="Y221" s="9"/>
      <c r="Z221" s="9"/>
    </row>
    <row r="222" spans="8:8">
      <c r="A222" s="15">
        <v>2.02561220608E11</v>
      </c>
      <c r="B222" s="8" t="s">
        <v>247</v>
      </c>
      <c r="C222" s="11">
        <f t="shared" si="3"/>
        <v>90.52173913043478</v>
      </c>
      <c r="D222" s="12" t="s">
        <v>23</v>
      </c>
      <c r="E222" s="15">
        <v>90.0</v>
      </c>
      <c r="F222" s="15">
        <v>84.0</v>
      </c>
      <c r="G222" s="15">
        <v>95.0</v>
      </c>
      <c r="H222" s="15">
        <v>98.0</v>
      </c>
      <c r="I222" s="15">
        <v>91.0</v>
      </c>
      <c r="J222" s="8"/>
      <c r="K222" s="8"/>
      <c r="L222" s="8"/>
      <c r="M222" s="8"/>
      <c r="N222" s="8"/>
      <c r="O222" s="8"/>
      <c r="P222" s="8"/>
      <c r="Q222" s="8"/>
      <c r="R222" s="8"/>
      <c r="S222" s="9"/>
      <c r="T222" s="9"/>
      <c r="U222" s="9"/>
      <c r="V222" s="9"/>
      <c r="W222" s="9"/>
      <c r="X222" s="9"/>
      <c r="Y222" s="9"/>
      <c r="Z222" s="9"/>
    </row>
    <row r="223" spans="8:8">
      <c r="A223" s="15">
        <v>2.02561220609E11</v>
      </c>
      <c r="B223" s="8" t="s">
        <v>248</v>
      </c>
      <c r="C223" s="11">
        <f t="shared" si="3"/>
        <v>91.6086956521739</v>
      </c>
      <c r="D223" s="12" t="s">
        <v>23</v>
      </c>
      <c r="E223" s="15">
        <v>96.0</v>
      </c>
      <c r="F223" s="15">
        <v>86.0</v>
      </c>
      <c r="G223" s="15">
        <v>90.0</v>
      </c>
      <c r="H223" s="15">
        <v>97.0</v>
      </c>
      <c r="I223" s="15">
        <v>91.0</v>
      </c>
      <c r="J223" s="8"/>
      <c r="K223" s="8"/>
      <c r="L223" s="8"/>
      <c r="M223" s="8"/>
      <c r="N223" s="8"/>
      <c r="O223" s="8"/>
      <c r="P223" s="8"/>
      <c r="Q223" s="8"/>
      <c r="R223" s="8"/>
      <c r="S223" s="9"/>
      <c r="T223" s="9"/>
      <c r="U223" s="9"/>
      <c r="V223" s="9"/>
      <c r="W223" s="9"/>
      <c r="X223" s="9"/>
      <c r="Y223" s="9"/>
      <c r="Z223" s="9"/>
    </row>
    <row r="224" spans="8:8">
      <c r="A224" s="15">
        <v>2.0256122061E11</v>
      </c>
      <c r="B224" s="8" t="s">
        <v>249</v>
      </c>
      <c r="C224" s="11">
        <f t="shared" si="3"/>
        <v>85.43478260869566</v>
      </c>
      <c r="D224" s="12" t="s">
        <v>23</v>
      </c>
      <c r="E224" s="15">
        <v>84.0</v>
      </c>
      <c r="F224" s="15">
        <v>80.0</v>
      </c>
      <c r="G224" s="15">
        <v>92.0</v>
      </c>
      <c r="H224" s="15">
        <v>87.0</v>
      </c>
      <c r="I224" s="15">
        <v>88.0</v>
      </c>
      <c r="J224" s="8"/>
      <c r="K224" s="8"/>
      <c r="L224" s="8"/>
      <c r="M224" s="8"/>
      <c r="N224" s="8"/>
      <c r="O224" s="8"/>
      <c r="P224" s="8"/>
      <c r="Q224" s="8"/>
      <c r="R224" s="8"/>
      <c r="S224" s="9"/>
      <c r="T224" s="9"/>
      <c r="U224" s="9"/>
      <c r="V224" s="9"/>
      <c r="W224" s="9"/>
      <c r="X224" s="9"/>
      <c r="Y224" s="9"/>
      <c r="Z224" s="9"/>
    </row>
    <row r="225" spans="8:8">
      <c r="A225" s="15">
        <v>2.02561220611E11</v>
      </c>
      <c r="B225" s="8" t="s">
        <v>250</v>
      </c>
      <c r="C225" s="11">
        <f t="shared" si="3"/>
        <v>76.91304347826087</v>
      </c>
      <c r="D225" s="12" t="s">
        <v>23</v>
      </c>
      <c r="E225" s="15">
        <v>75.0</v>
      </c>
      <c r="F225" s="15">
        <v>67.0</v>
      </c>
      <c r="G225" s="15">
        <v>83.0</v>
      </c>
      <c r="H225" s="15">
        <v>83.0</v>
      </c>
      <c r="I225" s="15">
        <v>84.0</v>
      </c>
      <c r="J225" s="8"/>
      <c r="K225" s="8"/>
      <c r="L225" s="8"/>
      <c r="M225" s="8"/>
      <c r="N225" s="8"/>
      <c r="O225" s="8"/>
      <c r="P225" s="8"/>
      <c r="Q225" s="8"/>
      <c r="R225" s="8"/>
      <c r="S225" s="9"/>
      <c r="T225" s="9"/>
      <c r="U225" s="9"/>
      <c r="V225" s="9"/>
      <c r="W225" s="9"/>
      <c r="X225" s="9"/>
      <c r="Y225" s="9"/>
      <c r="Z225" s="9"/>
    </row>
    <row r="226" spans="8:8">
      <c r="A226" s="15">
        <v>2.02561220612E11</v>
      </c>
      <c r="B226" s="8" t="s">
        <v>251</v>
      </c>
      <c r="C226" s="11">
        <f t="shared" si="3"/>
        <v>74.52173913043478</v>
      </c>
      <c r="D226" s="12" t="s">
        <v>23</v>
      </c>
      <c r="E226" s="15">
        <v>74.0</v>
      </c>
      <c r="F226" s="15">
        <v>72.0</v>
      </c>
      <c r="G226" s="15">
        <v>82.0</v>
      </c>
      <c r="H226" s="15">
        <v>70.0</v>
      </c>
      <c r="I226" s="15">
        <v>75.0</v>
      </c>
      <c r="J226" s="8"/>
      <c r="K226" s="8"/>
      <c r="L226" s="8"/>
      <c r="M226" s="8"/>
      <c r="N226" s="8"/>
      <c r="O226" s="8"/>
      <c r="P226" s="8"/>
      <c r="Q226" s="8"/>
      <c r="R226" s="8"/>
      <c r="S226" s="9"/>
      <c r="T226" s="9"/>
      <c r="U226" s="9"/>
      <c r="V226" s="9"/>
      <c r="W226" s="9"/>
      <c r="X226" s="9"/>
      <c r="Y226" s="9"/>
      <c r="Z226" s="9"/>
    </row>
    <row r="227" spans="8:8">
      <c r="A227" s="15">
        <v>2.02561220613E11</v>
      </c>
      <c r="B227" s="8" t="s">
        <v>252</v>
      </c>
      <c r="C227" s="11">
        <f t="shared" si="3"/>
        <v>82.52173913043478</v>
      </c>
      <c r="D227" s="12" t="s">
        <v>23</v>
      </c>
      <c r="E227" s="15">
        <v>84.0</v>
      </c>
      <c r="F227" s="15">
        <v>76.0</v>
      </c>
      <c r="G227" s="15">
        <v>89.0</v>
      </c>
      <c r="H227" s="15">
        <v>86.0</v>
      </c>
      <c r="I227" s="15">
        <v>81.0</v>
      </c>
      <c r="J227" s="8"/>
      <c r="K227" s="8"/>
      <c r="L227" s="8"/>
      <c r="M227" s="8"/>
      <c r="N227" s="8"/>
      <c r="O227" s="8"/>
      <c r="P227" s="8"/>
      <c r="Q227" s="8"/>
      <c r="R227" s="8"/>
      <c r="S227" s="9"/>
      <c r="T227" s="9"/>
      <c r="U227" s="9"/>
      <c r="V227" s="9"/>
      <c r="W227" s="9"/>
      <c r="X227" s="9"/>
      <c r="Y227" s="9"/>
      <c r="Z227" s="9"/>
    </row>
    <row r="228" spans="8:8">
      <c r="A228" s="15">
        <v>2.02561220614E11</v>
      </c>
      <c r="B228" s="8" t="s">
        <v>253</v>
      </c>
      <c r="C228" s="11">
        <f t="shared" si="3"/>
        <v>78.26086956521739</v>
      </c>
      <c r="D228" s="12" t="s">
        <v>23</v>
      </c>
      <c r="E228" s="15">
        <v>80.0</v>
      </c>
      <c r="F228" s="15">
        <v>75.0</v>
      </c>
      <c r="G228" s="15">
        <v>84.0</v>
      </c>
      <c r="H228" s="15">
        <v>74.0</v>
      </c>
      <c r="I228" s="15">
        <v>78.0</v>
      </c>
      <c r="J228" s="8"/>
      <c r="K228" s="8"/>
      <c r="L228" s="8"/>
      <c r="M228" s="8"/>
      <c r="N228" s="8"/>
      <c r="O228" s="8"/>
      <c r="P228" s="8"/>
      <c r="Q228" s="8"/>
      <c r="R228" s="8"/>
      <c r="S228" s="9"/>
      <c r="T228" s="9"/>
      <c r="U228" s="9"/>
      <c r="V228" s="9"/>
      <c r="W228" s="9"/>
      <c r="X228" s="9"/>
      <c r="Y228" s="9"/>
      <c r="Z228" s="9"/>
    </row>
    <row r="229" spans="8:8">
      <c r="A229" s="15">
        <v>2.02561220616E11</v>
      </c>
      <c r="B229" s="8" t="s">
        <v>254</v>
      </c>
      <c r="C229" s="11">
        <f t="shared" si="3"/>
        <v>72.43478260869566</v>
      </c>
      <c r="D229" s="12" t="s">
        <v>23</v>
      </c>
      <c r="E229" s="15">
        <v>70.0</v>
      </c>
      <c r="F229" s="15">
        <v>66.0</v>
      </c>
      <c r="G229" s="15">
        <v>79.0</v>
      </c>
      <c r="H229" s="15">
        <v>78.0</v>
      </c>
      <c r="I229" s="15">
        <v>75.0</v>
      </c>
      <c r="J229" s="8"/>
      <c r="K229" s="8"/>
      <c r="L229" s="8"/>
      <c r="M229" s="8"/>
      <c r="N229" s="8"/>
      <c r="O229" s="8"/>
      <c r="P229" s="8"/>
      <c r="Q229" s="8"/>
      <c r="R229" s="8"/>
      <c r="S229" s="9"/>
      <c r="T229" s="9"/>
      <c r="U229" s="9"/>
      <c r="V229" s="9"/>
      <c r="W229" s="9"/>
      <c r="X229" s="9"/>
      <c r="Y229" s="9"/>
      <c r="Z229" s="9"/>
    </row>
    <row r="230" spans="8:8">
      <c r="A230" s="15">
        <v>2.02561220617E11</v>
      </c>
      <c r="B230" s="8" t="s">
        <v>255</v>
      </c>
      <c r="C230" s="11">
        <f t="shared" si="3"/>
        <v>81.21739130434783</v>
      </c>
      <c r="D230" s="12" t="s">
        <v>23</v>
      </c>
      <c r="E230" s="15">
        <v>79.0</v>
      </c>
      <c r="F230" s="15">
        <v>76.0</v>
      </c>
      <c r="G230" s="15">
        <v>87.0</v>
      </c>
      <c r="H230" s="15">
        <v>82.0</v>
      </c>
      <c r="I230" s="15">
        <v>86.0</v>
      </c>
      <c r="J230" s="8"/>
      <c r="K230" s="8"/>
      <c r="L230" s="8"/>
      <c r="M230" s="8"/>
      <c r="N230" s="8"/>
      <c r="O230" s="8"/>
      <c r="P230" s="8"/>
      <c r="Q230" s="8"/>
      <c r="R230" s="8"/>
      <c r="S230" s="9"/>
      <c r="T230" s="9"/>
      <c r="U230" s="9"/>
      <c r="V230" s="9"/>
      <c r="W230" s="9"/>
      <c r="X230" s="9"/>
      <c r="Y230" s="9"/>
      <c r="Z230" s="9"/>
    </row>
    <row r="231" spans="8:8">
      <c r="A231" s="15">
        <v>2.02561220618E11</v>
      </c>
      <c r="B231" s="8" t="s">
        <v>256</v>
      </c>
      <c r="C231" s="11">
        <f t="shared" si="3"/>
        <v>87.3913043478261</v>
      </c>
      <c r="D231" s="12" t="s">
        <v>23</v>
      </c>
      <c r="E231" s="15">
        <v>88.0</v>
      </c>
      <c r="F231" s="15">
        <v>84.0</v>
      </c>
      <c r="G231" s="15">
        <v>96.0</v>
      </c>
      <c r="H231" s="15">
        <v>86.0</v>
      </c>
      <c r="I231" s="15">
        <v>84.0</v>
      </c>
      <c r="J231" s="8"/>
      <c r="K231" s="8"/>
      <c r="L231" s="8"/>
      <c r="M231" s="8"/>
      <c r="N231" s="8"/>
      <c r="O231" s="8"/>
      <c r="P231" s="8"/>
      <c r="Q231" s="8"/>
      <c r="R231" s="8"/>
      <c r="S231" s="9"/>
      <c r="T231" s="9"/>
      <c r="U231" s="9"/>
      <c r="V231" s="9"/>
      <c r="W231" s="9"/>
      <c r="X231" s="9"/>
      <c r="Y231" s="9"/>
      <c r="Z231" s="9"/>
    </row>
    <row r="232" spans="8:8">
      <c r="A232" s="15">
        <v>2.02561220619E11</v>
      </c>
      <c r="B232" s="8" t="s">
        <v>257</v>
      </c>
      <c r="C232" s="11">
        <f t="shared" si="3"/>
        <v>79.17391304347827</v>
      </c>
      <c r="D232" s="12" t="s">
        <v>23</v>
      </c>
      <c r="E232" s="15">
        <v>78.0</v>
      </c>
      <c r="F232" s="15">
        <v>69.0</v>
      </c>
      <c r="G232" s="15">
        <v>93.0</v>
      </c>
      <c r="H232" s="15">
        <v>85.0</v>
      </c>
      <c r="I232" s="15">
        <v>78.0</v>
      </c>
      <c r="J232" s="8"/>
      <c r="K232" s="8"/>
      <c r="L232" s="8"/>
      <c r="M232" s="8"/>
      <c r="N232" s="8"/>
      <c r="O232" s="8"/>
      <c r="P232" s="8"/>
      <c r="Q232" s="8"/>
      <c r="R232" s="8"/>
      <c r="S232" s="9"/>
      <c r="T232" s="9"/>
      <c r="U232" s="9"/>
      <c r="V232" s="9"/>
      <c r="W232" s="9"/>
      <c r="X232" s="9"/>
      <c r="Y232" s="9"/>
      <c r="Z232" s="9"/>
    </row>
    <row r="233" spans="8:8">
      <c r="A233" s="15">
        <v>2.0256122062E11</v>
      </c>
      <c r="B233" s="8" t="s">
        <v>258</v>
      </c>
      <c r="C233" s="11">
        <f t="shared" si="3"/>
        <v>81.1304347826087</v>
      </c>
      <c r="D233" s="12" t="s">
        <v>23</v>
      </c>
      <c r="E233" s="15">
        <v>83.0</v>
      </c>
      <c r="F233" s="15">
        <v>70.0</v>
      </c>
      <c r="G233" s="15">
        <v>93.0</v>
      </c>
      <c r="H233" s="15">
        <v>84.0</v>
      </c>
      <c r="I233" s="15">
        <v>81.0</v>
      </c>
      <c r="J233" s="8"/>
      <c r="K233" s="8"/>
      <c r="L233" s="8"/>
      <c r="M233" s="8"/>
      <c r="N233" s="8"/>
      <c r="O233" s="8"/>
      <c r="P233" s="8"/>
      <c r="Q233" s="8"/>
      <c r="R233" s="8"/>
      <c r="S233" s="9"/>
      <c r="T233" s="9"/>
      <c r="U233" s="9"/>
      <c r="V233" s="9"/>
      <c r="W233" s="9"/>
      <c r="X233" s="9"/>
      <c r="Y233" s="9"/>
      <c r="Z233" s="9"/>
    </row>
    <row r="234" spans="8:8">
      <c r="A234" s="15">
        <v>2.02561220621E11</v>
      </c>
      <c r="B234" s="8" t="s">
        <v>259</v>
      </c>
      <c r="C234" s="11">
        <f t="shared" si="3"/>
        <v>84.21739130434783</v>
      </c>
      <c r="D234" s="12" t="s">
        <v>23</v>
      </c>
      <c r="E234" s="15">
        <v>84.0</v>
      </c>
      <c r="F234" s="15">
        <v>82.0</v>
      </c>
      <c r="G234" s="15">
        <v>90.0</v>
      </c>
      <c r="H234" s="15">
        <v>87.0</v>
      </c>
      <c r="I234" s="15">
        <v>80.0</v>
      </c>
      <c r="J234" s="8"/>
      <c r="K234" s="8"/>
      <c r="L234" s="8"/>
      <c r="M234" s="8"/>
      <c r="N234" s="8"/>
      <c r="O234" s="8"/>
      <c r="P234" s="8"/>
      <c r="Q234" s="8"/>
      <c r="R234" s="8"/>
      <c r="S234" s="9"/>
      <c r="T234" s="9"/>
      <c r="U234" s="9"/>
      <c r="V234" s="9"/>
      <c r="W234" s="9"/>
      <c r="X234" s="9"/>
      <c r="Y234" s="9"/>
      <c r="Z234" s="9"/>
    </row>
    <row r="235" spans="8:8">
      <c r="A235" s="15">
        <v>2.02561220622E11</v>
      </c>
      <c r="B235" s="8" t="s">
        <v>260</v>
      </c>
      <c r="C235" s="11">
        <f t="shared" si="3"/>
        <v>78.91304347826087</v>
      </c>
      <c r="D235" s="12" t="s">
        <v>23</v>
      </c>
      <c r="E235" s="15">
        <v>83.0</v>
      </c>
      <c r="F235" s="15">
        <v>71.0</v>
      </c>
      <c r="G235" s="15">
        <v>85.0</v>
      </c>
      <c r="H235" s="15">
        <v>85.0</v>
      </c>
      <c r="I235" s="15">
        <v>74.0</v>
      </c>
      <c r="J235" s="8"/>
      <c r="K235" s="8"/>
      <c r="L235" s="8"/>
      <c r="M235" s="8"/>
      <c r="N235" s="8"/>
      <c r="O235" s="8"/>
      <c r="P235" s="8"/>
      <c r="Q235" s="8"/>
      <c r="R235" s="8"/>
      <c r="S235" s="9"/>
      <c r="T235" s="9"/>
      <c r="U235" s="9"/>
      <c r="V235" s="9"/>
      <c r="W235" s="9"/>
      <c r="X235" s="9"/>
      <c r="Y235" s="9"/>
      <c r="Z235" s="9"/>
    </row>
    <row r="236" spans="8:8">
      <c r="A236" s="15">
        <v>2.02561220623E11</v>
      </c>
      <c r="B236" s="8" t="s">
        <v>261</v>
      </c>
      <c r="C236" s="11">
        <f t="shared" si="3"/>
        <v>67.52173913043478</v>
      </c>
      <c r="D236" s="12" t="s">
        <v>23</v>
      </c>
      <c r="E236" s="15">
        <v>63.0</v>
      </c>
      <c r="F236" s="15">
        <v>66.0</v>
      </c>
      <c r="G236" s="15">
        <v>71.0</v>
      </c>
      <c r="H236" s="15">
        <v>69.0</v>
      </c>
      <c r="I236" s="15">
        <v>72.0</v>
      </c>
      <c r="J236" s="8"/>
      <c r="K236" s="8"/>
      <c r="L236" s="8"/>
      <c r="M236" s="8"/>
      <c r="N236" s="8"/>
      <c r="O236" s="8"/>
      <c r="P236" s="8"/>
      <c r="Q236" s="8"/>
      <c r="R236" s="8"/>
      <c r="S236" s="9"/>
      <c r="T236" s="9"/>
      <c r="U236" s="9"/>
      <c r="V236" s="9"/>
      <c r="W236" s="9"/>
      <c r="X236" s="9"/>
      <c r="Y236" s="9"/>
      <c r="Z236" s="9"/>
    </row>
    <row r="237" spans="8:8">
      <c r="A237" s="15">
        <v>2.02561220624E11</v>
      </c>
      <c r="B237" s="8" t="s">
        <v>262</v>
      </c>
      <c r="C237" s="11">
        <f t="shared" si="3"/>
        <v>65.3913043478261</v>
      </c>
      <c r="D237" s="12" t="s">
        <v>23</v>
      </c>
      <c r="E237" s="15">
        <v>63.0</v>
      </c>
      <c r="F237" s="15">
        <v>60.0</v>
      </c>
      <c r="G237" s="15">
        <v>71.0</v>
      </c>
      <c r="H237" s="15">
        <v>66.0</v>
      </c>
      <c r="I237" s="15">
        <v>71.0</v>
      </c>
      <c r="J237" s="8"/>
      <c r="K237" s="8"/>
      <c r="L237" s="8"/>
      <c r="M237" s="8"/>
      <c r="N237" s="8"/>
      <c r="O237" s="8"/>
      <c r="P237" s="8"/>
      <c r="Q237" s="8"/>
      <c r="R237" s="8"/>
      <c r="S237" s="9"/>
      <c r="T237" s="9"/>
      <c r="U237" s="9"/>
      <c r="V237" s="9"/>
      <c r="W237" s="9"/>
      <c r="X237" s="9"/>
      <c r="Y237" s="9"/>
      <c r="Z237" s="9"/>
    </row>
    <row r="238" spans="8:8">
      <c r="A238" s="15">
        <v>2.02561220625E11</v>
      </c>
      <c r="B238" s="8" t="s">
        <v>263</v>
      </c>
      <c r="C238" s="11">
        <f t="shared" si="3"/>
        <v>78.17391304347827</v>
      </c>
      <c r="D238" s="12" t="s">
        <v>23</v>
      </c>
      <c r="E238" s="15">
        <v>77.0</v>
      </c>
      <c r="F238" s="15">
        <v>75.0</v>
      </c>
      <c r="G238" s="15">
        <v>82.0</v>
      </c>
      <c r="H238" s="15">
        <v>86.0</v>
      </c>
      <c r="I238" s="15">
        <v>75.0</v>
      </c>
      <c r="J238" s="8"/>
      <c r="K238" s="8"/>
      <c r="L238" s="8"/>
      <c r="M238" s="8"/>
      <c r="N238" s="8"/>
      <c r="O238" s="8"/>
      <c r="P238" s="8"/>
      <c r="Q238" s="8"/>
      <c r="R238" s="8"/>
      <c r="S238" s="9"/>
      <c r="T238" s="9"/>
      <c r="U238" s="9"/>
      <c r="V238" s="9"/>
      <c r="W238" s="9"/>
      <c r="X238" s="9"/>
      <c r="Y238" s="9"/>
      <c r="Z238" s="9"/>
    </row>
    <row r="239" spans="8:8">
      <c r="A239" s="15">
        <v>2.02561220626E11</v>
      </c>
      <c r="B239" s="8" t="s">
        <v>264</v>
      </c>
      <c r="C239" s="11">
        <f t="shared" si="3"/>
        <v>70.47826086956522</v>
      </c>
      <c r="D239" s="12" t="s">
        <v>23</v>
      </c>
      <c r="E239" s="15">
        <v>64.0</v>
      </c>
      <c r="F239" s="15">
        <v>67.0</v>
      </c>
      <c r="G239" s="15">
        <v>80.0</v>
      </c>
      <c r="H239" s="15">
        <v>77.0</v>
      </c>
      <c r="I239" s="15">
        <v>71.0</v>
      </c>
      <c r="J239" s="8"/>
      <c r="K239" s="8"/>
      <c r="L239" s="8"/>
      <c r="M239" s="8"/>
      <c r="N239" s="8"/>
      <c r="O239" s="8"/>
      <c r="P239" s="8"/>
      <c r="Q239" s="8"/>
      <c r="R239" s="8"/>
      <c r="S239" s="9"/>
      <c r="T239" s="9"/>
      <c r="U239" s="9"/>
      <c r="V239" s="9"/>
      <c r="W239" s="9"/>
      <c r="X239" s="9"/>
      <c r="Y239" s="9"/>
      <c r="Z239" s="9"/>
    </row>
    <row r="240" spans="8:8">
      <c r="A240" s="15">
        <v>2.02561220627E11</v>
      </c>
      <c r="B240" s="8" t="s">
        <v>265</v>
      </c>
      <c r="C240" s="11">
        <f t="shared" si="3"/>
        <v>73.91304347826087</v>
      </c>
      <c r="D240" s="12" t="s">
        <v>23</v>
      </c>
      <c r="E240" s="15">
        <v>76.0</v>
      </c>
      <c r="F240" s="15">
        <v>69.0</v>
      </c>
      <c r="G240" s="15">
        <v>76.0</v>
      </c>
      <c r="H240" s="15">
        <v>78.0</v>
      </c>
      <c r="I240" s="15">
        <v>73.0</v>
      </c>
      <c r="J240" s="8"/>
      <c r="K240" s="8"/>
      <c r="L240" s="8"/>
      <c r="M240" s="8"/>
      <c r="N240" s="8"/>
      <c r="O240" s="8"/>
      <c r="P240" s="8"/>
      <c r="Q240" s="8"/>
      <c r="R240" s="8"/>
      <c r="S240" s="9"/>
      <c r="T240" s="9"/>
      <c r="U240" s="9"/>
      <c r="V240" s="9"/>
      <c r="W240" s="9"/>
      <c r="X240" s="9"/>
      <c r="Y240" s="9"/>
      <c r="Z240" s="9"/>
    </row>
    <row r="241" spans="8:8">
      <c r="A241" s="15">
        <v>2.02561220628E11</v>
      </c>
      <c r="B241" s="8" t="s">
        <v>266</v>
      </c>
      <c r="C241" s="11">
        <f t="shared" si="3"/>
        <v>71.56521739130434</v>
      </c>
      <c r="D241" s="12" t="s">
        <v>23</v>
      </c>
      <c r="E241" s="15">
        <v>73.0</v>
      </c>
      <c r="F241" s="15">
        <v>70.0</v>
      </c>
      <c r="G241" s="15">
        <v>77.0</v>
      </c>
      <c r="H241" s="15">
        <v>60.0</v>
      </c>
      <c r="I241" s="15">
        <v>75.0</v>
      </c>
      <c r="J241" s="8"/>
      <c r="K241" s="8"/>
      <c r="L241" s="8"/>
      <c r="M241" s="8"/>
      <c r="N241" s="8"/>
      <c r="O241" s="8"/>
      <c r="P241" s="8"/>
      <c r="Q241" s="8"/>
      <c r="R241" s="8"/>
      <c r="S241" s="9"/>
      <c r="T241" s="9"/>
      <c r="U241" s="9"/>
      <c r="V241" s="9"/>
      <c r="W241" s="9"/>
      <c r="X241" s="9"/>
      <c r="Y241" s="9"/>
      <c r="Z241" s="9"/>
    </row>
    <row r="242" spans="8:8">
      <c r="A242" s="15">
        <v>2.02561220629E11</v>
      </c>
      <c r="B242" s="8" t="s">
        <v>267</v>
      </c>
      <c r="C242" s="11">
        <f t="shared" si="3"/>
        <v>71.56521739130434</v>
      </c>
      <c r="D242" s="12" t="s">
        <v>23</v>
      </c>
      <c r="E242" s="15">
        <v>76.0</v>
      </c>
      <c r="F242" s="15">
        <v>67.0</v>
      </c>
      <c r="G242" s="15">
        <v>72.0</v>
      </c>
      <c r="H242" s="15">
        <v>68.0</v>
      </c>
      <c r="I242" s="15">
        <v>74.0</v>
      </c>
      <c r="J242" s="8"/>
      <c r="K242" s="8"/>
      <c r="L242" s="8"/>
      <c r="M242" s="8"/>
      <c r="N242" s="8"/>
      <c r="O242" s="8"/>
      <c r="P242" s="8"/>
      <c r="Q242" s="8"/>
      <c r="R242" s="8"/>
      <c r="S242" s="9"/>
      <c r="T242" s="9"/>
      <c r="U242" s="9"/>
      <c r="V242" s="9"/>
      <c r="W242" s="9"/>
      <c r="X242" s="9"/>
      <c r="Y242" s="9"/>
      <c r="Z242" s="9"/>
    </row>
    <row r="243" spans="8:8">
      <c r="A243" s="15">
        <v>2.0256122063E11</v>
      </c>
      <c r="B243" s="8" t="s">
        <v>268</v>
      </c>
      <c r="C243" s="11">
        <f t="shared" si="3"/>
        <v>64.47826086956522</v>
      </c>
      <c r="D243" s="12" t="s">
        <v>23</v>
      </c>
      <c r="E243" s="15">
        <v>62.0</v>
      </c>
      <c r="F243" s="15">
        <v>60.0</v>
      </c>
      <c r="G243" s="15">
        <v>67.0</v>
      </c>
      <c r="H243" s="15">
        <v>61.0</v>
      </c>
      <c r="I243" s="15">
        <v>75.0</v>
      </c>
      <c r="J243" s="8"/>
      <c r="K243" s="8"/>
      <c r="L243" s="8"/>
      <c r="M243" s="8"/>
      <c r="N243" s="8"/>
      <c r="O243" s="8"/>
      <c r="P243" s="8"/>
      <c r="Q243" s="8"/>
      <c r="R243" s="8"/>
      <c r="S243" s="9"/>
      <c r="T243" s="9"/>
      <c r="U243" s="9"/>
      <c r="V243" s="9"/>
      <c r="W243" s="9"/>
      <c r="X243" s="9"/>
      <c r="Y243" s="9"/>
      <c r="Z243" s="9"/>
    </row>
    <row r="244" spans="8:8">
      <c r="A244" s="8"/>
      <c r="B244" s="8"/>
      <c r="C244" s="11">
        <f t="shared" si="3"/>
        <v>0.0</v>
      </c>
      <c r="D244" s="12" t="s">
        <v>23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9"/>
      <c r="T244" s="9"/>
      <c r="U244" s="9"/>
      <c r="V244" s="9"/>
      <c r="W244" s="9"/>
      <c r="X244" s="9"/>
      <c r="Y244" s="9"/>
      <c r="Z244" s="9"/>
    </row>
    <row r="245" spans="8:8">
      <c r="A245" s="8"/>
      <c r="B245" s="8"/>
      <c r="C245" s="11">
        <f t="shared" si="3"/>
        <v>0.0</v>
      </c>
      <c r="D245" s="12" t="s">
        <v>23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9"/>
      <c r="T245" s="9"/>
      <c r="U245" s="9"/>
      <c r="V245" s="9"/>
      <c r="W245" s="9"/>
      <c r="X245" s="9"/>
      <c r="Y245" s="9"/>
      <c r="Z245" s="9"/>
    </row>
    <row r="246" spans="8:8">
      <c r="A246" s="8"/>
      <c r="B246" s="8"/>
      <c r="C246" s="11">
        <f t="shared" si="3"/>
        <v>0.0</v>
      </c>
      <c r="D246" s="12" t="s">
        <v>23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9"/>
      <c r="T246" s="9"/>
      <c r="U246" s="9"/>
      <c r="V246" s="9"/>
      <c r="W246" s="9"/>
      <c r="X246" s="9"/>
      <c r="Y246" s="9"/>
      <c r="Z246" s="9"/>
    </row>
    <row r="247" spans="8:8">
      <c r="A247" s="8"/>
      <c r="B247" s="8"/>
      <c r="C247" s="11">
        <f t="shared" si="3"/>
        <v>0.0</v>
      </c>
      <c r="D247" s="12" t="s">
        <v>23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9"/>
      <c r="T247" s="9"/>
      <c r="U247" s="9"/>
      <c r="V247" s="9"/>
      <c r="W247" s="9"/>
      <c r="X247" s="9"/>
      <c r="Y247" s="9"/>
      <c r="Z247" s="9"/>
    </row>
    <row r="248" spans="8:8">
      <c r="A248" s="8"/>
      <c r="B248" s="8"/>
      <c r="C248" s="11">
        <f t="shared" si="3"/>
        <v>0.0</v>
      </c>
      <c r="D248" s="12" t="s">
        <v>23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9"/>
      <c r="T248" s="9"/>
      <c r="U248" s="9"/>
      <c r="V248" s="9"/>
      <c r="W248" s="9"/>
      <c r="X248" s="9"/>
      <c r="Y248" s="9"/>
      <c r="Z248" s="9"/>
    </row>
    <row r="249" spans="8:8">
      <c r="A249" s="8"/>
      <c r="B249" s="8"/>
      <c r="C249" s="11">
        <f t="shared" si="3"/>
        <v>0.0</v>
      </c>
      <c r="D249" s="12" t="s">
        <v>23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9"/>
      <c r="T249" s="9"/>
      <c r="U249" s="9"/>
      <c r="V249" s="9"/>
      <c r="W249" s="9"/>
      <c r="X249" s="9"/>
      <c r="Y249" s="9"/>
      <c r="Z249" s="9"/>
    </row>
    <row r="250" spans="8:8">
      <c r="A250" s="8"/>
      <c r="B250" s="8"/>
      <c r="C250" s="11">
        <f t="shared" si="3"/>
        <v>0.0</v>
      </c>
      <c r="D250" s="12" t="s">
        <v>23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9"/>
      <c r="T250" s="9"/>
      <c r="U250" s="9"/>
      <c r="V250" s="9"/>
      <c r="W250" s="9"/>
      <c r="X250" s="9"/>
      <c r="Y250" s="9"/>
      <c r="Z250" s="9"/>
    </row>
    <row r="251" spans="8:8">
      <c r="A251" s="8"/>
      <c r="B251" s="8"/>
      <c r="C251" s="11">
        <f t="shared" si="3"/>
        <v>0.0</v>
      </c>
      <c r="D251" s="12" t="s">
        <v>23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9"/>
      <c r="T251" s="9"/>
      <c r="U251" s="9"/>
      <c r="V251" s="9"/>
      <c r="W251" s="9"/>
      <c r="X251" s="9"/>
      <c r="Y251" s="9"/>
      <c r="Z251" s="9"/>
    </row>
    <row r="252" spans="8:8">
      <c r="A252" s="8"/>
      <c r="B252" s="8"/>
      <c r="C252" s="11">
        <f t="shared" si="3"/>
        <v>0.0</v>
      </c>
      <c r="D252" s="12" t="s">
        <v>23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9"/>
      <c r="T252" s="9"/>
      <c r="U252" s="9"/>
      <c r="V252" s="9"/>
      <c r="W252" s="9"/>
      <c r="X252" s="9"/>
      <c r="Y252" s="9"/>
      <c r="Z252" s="9"/>
    </row>
    <row r="253" spans="8:8">
      <c r="A253" s="8"/>
      <c r="B253" s="8"/>
      <c r="C253" s="11">
        <f t="shared" si="3"/>
        <v>0.0</v>
      </c>
      <c r="D253" s="12" t="s">
        <v>23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9"/>
      <c r="T253" s="9"/>
      <c r="U253" s="9"/>
      <c r="V253" s="9"/>
      <c r="W253" s="9"/>
      <c r="X253" s="9"/>
      <c r="Y253" s="9"/>
      <c r="Z253" s="9"/>
    </row>
    <row r="254" spans="8:8">
      <c r="A254" s="8"/>
      <c r="B254" s="8"/>
      <c r="C254" s="11">
        <f t="shared" si="3"/>
        <v>0.0</v>
      </c>
      <c r="D254" s="12" t="s">
        <v>23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9"/>
      <c r="T254" s="9"/>
      <c r="U254" s="9"/>
      <c r="V254" s="9"/>
      <c r="W254" s="9"/>
      <c r="X254" s="9"/>
      <c r="Y254" s="9"/>
      <c r="Z254" s="9"/>
    </row>
    <row r="255" spans="8:8">
      <c r="A255" s="8"/>
      <c r="B255" s="8"/>
      <c r="C255" s="11">
        <f t="shared" si="3"/>
        <v>0.0</v>
      </c>
      <c r="D255" s="12" t="s">
        <v>23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9"/>
      <c r="T255" s="9"/>
      <c r="U255" s="9"/>
      <c r="V255" s="9"/>
      <c r="W255" s="9"/>
      <c r="X255" s="9"/>
      <c r="Y255" s="9"/>
      <c r="Z255" s="9"/>
    </row>
    <row r="256" spans="8:8">
      <c r="A256" s="8"/>
      <c r="B256" s="8"/>
      <c r="C256" s="11">
        <f t="shared" si="3"/>
        <v>0.0</v>
      </c>
      <c r="D256" s="12" t="s">
        <v>23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9"/>
      <c r="T256" s="9"/>
      <c r="U256" s="9"/>
      <c r="V256" s="9"/>
      <c r="W256" s="9"/>
      <c r="X256" s="9"/>
      <c r="Y256" s="9"/>
      <c r="Z256" s="9"/>
    </row>
    <row r="257" spans="8:8">
      <c r="A257" s="8"/>
      <c r="B257" s="8"/>
      <c r="C257" s="11">
        <f t="shared" si="3"/>
        <v>0.0</v>
      </c>
      <c r="D257" s="12" t="s">
        <v>23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9"/>
      <c r="T257" s="9"/>
      <c r="U257" s="9"/>
      <c r="V257" s="9"/>
      <c r="W257" s="9"/>
      <c r="X257" s="9"/>
      <c r="Y257" s="9"/>
      <c r="Z257" s="9"/>
    </row>
    <row r="258" spans="8:8">
      <c r="A258" s="8"/>
      <c r="B258" s="8"/>
      <c r="C258" s="11">
        <f t="shared" si="3"/>
        <v>0.0</v>
      </c>
      <c r="D258" s="12" t="s">
        <v>23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9"/>
      <c r="T258" s="9"/>
      <c r="U258" s="9"/>
      <c r="V258" s="9"/>
      <c r="W258" s="9"/>
      <c r="X258" s="9"/>
      <c r="Y258" s="9"/>
      <c r="Z258" s="9"/>
    </row>
    <row r="259" spans="8:8">
      <c r="A259" s="8"/>
      <c r="B259" s="8"/>
      <c r="C259" s="11">
        <f t="shared" si="4" ref="C259:C322">_xlfn.IFERROR(SUMPRODUCT($E$2:$Z$2,E259:Z259)/SUM($E$2:$Z$2),"")</f>
        <v>0.0</v>
      </c>
      <c r="D259" s="12" t="s">
        <v>23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9"/>
      <c r="T259" s="9"/>
      <c r="U259" s="9"/>
      <c r="V259" s="9"/>
      <c r="W259" s="9"/>
      <c r="X259" s="9"/>
      <c r="Y259" s="9"/>
      <c r="Z259" s="9"/>
    </row>
    <row r="260" spans="8:8">
      <c r="A260" s="8"/>
      <c r="B260" s="8"/>
      <c r="C260" s="11">
        <f t="shared" si="4"/>
        <v>0.0</v>
      </c>
      <c r="D260" s="12" t="s">
        <v>23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9"/>
      <c r="T260" s="9"/>
      <c r="U260" s="9"/>
      <c r="V260" s="9"/>
      <c r="W260" s="9"/>
      <c r="X260" s="9"/>
      <c r="Y260" s="9"/>
      <c r="Z260" s="9"/>
    </row>
    <row r="261" spans="8:8">
      <c r="A261" s="8"/>
      <c r="B261" s="8"/>
      <c r="C261" s="11">
        <f t="shared" si="4"/>
        <v>0.0</v>
      </c>
      <c r="D261" s="12" t="s">
        <v>23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9"/>
      <c r="T261" s="9"/>
      <c r="U261" s="9"/>
      <c r="V261" s="9"/>
      <c r="W261" s="9"/>
      <c r="X261" s="9"/>
      <c r="Y261" s="9"/>
      <c r="Z261" s="9"/>
    </row>
    <row r="262" spans="8:8">
      <c r="A262" s="8"/>
      <c r="B262" s="8"/>
      <c r="C262" s="11">
        <f t="shared" si="4"/>
        <v>0.0</v>
      </c>
      <c r="D262" s="12" t="s">
        <v>23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9"/>
      <c r="T262" s="9"/>
      <c r="U262" s="9"/>
      <c r="V262" s="9"/>
      <c r="W262" s="9"/>
      <c r="X262" s="9"/>
      <c r="Y262" s="9"/>
      <c r="Z262" s="9"/>
    </row>
    <row r="263" spans="8:8">
      <c r="A263" s="8"/>
      <c r="B263" s="8"/>
      <c r="C263" s="11">
        <f t="shared" si="4"/>
        <v>0.0</v>
      </c>
      <c r="D263" s="12" t="s">
        <v>23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9"/>
      <c r="T263" s="9"/>
      <c r="U263" s="9"/>
      <c r="V263" s="9"/>
      <c r="W263" s="9"/>
      <c r="X263" s="9"/>
      <c r="Y263" s="9"/>
      <c r="Z263" s="9"/>
    </row>
    <row r="264" spans="8:8">
      <c r="A264" s="8"/>
      <c r="B264" s="8"/>
      <c r="C264" s="11">
        <f t="shared" si="4"/>
        <v>0.0</v>
      </c>
      <c r="D264" s="12" t="s">
        <v>23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9"/>
      <c r="T264" s="9"/>
      <c r="U264" s="9"/>
      <c r="V264" s="9"/>
      <c r="W264" s="9"/>
      <c r="X264" s="9"/>
      <c r="Y264" s="9"/>
      <c r="Z264" s="9"/>
    </row>
    <row r="265" spans="8:8">
      <c r="A265" s="8"/>
      <c r="B265" s="8"/>
      <c r="C265" s="11">
        <f t="shared" si="4"/>
        <v>0.0</v>
      </c>
      <c r="D265" s="12" t="s">
        <v>23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9"/>
      <c r="T265" s="9"/>
      <c r="U265" s="9"/>
      <c r="V265" s="9"/>
      <c r="W265" s="9"/>
      <c r="X265" s="9"/>
      <c r="Y265" s="9"/>
      <c r="Z265" s="9"/>
    </row>
    <row r="266" spans="8:8">
      <c r="A266" s="8"/>
      <c r="B266" s="8"/>
      <c r="C266" s="11">
        <f t="shared" si="4"/>
        <v>0.0</v>
      </c>
      <c r="D266" s="12" t="s">
        <v>23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9"/>
      <c r="T266" s="9"/>
      <c r="U266" s="9"/>
      <c r="V266" s="9"/>
      <c r="W266" s="9"/>
      <c r="X266" s="9"/>
      <c r="Y266" s="9"/>
      <c r="Z266" s="9"/>
    </row>
    <row r="267" spans="8:8">
      <c r="A267" s="8"/>
      <c r="B267" s="8"/>
      <c r="C267" s="11">
        <f t="shared" si="4"/>
        <v>0.0</v>
      </c>
      <c r="D267" s="12" t="s">
        <v>23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9"/>
      <c r="T267" s="9"/>
      <c r="U267" s="9"/>
      <c r="V267" s="9"/>
      <c r="W267" s="9"/>
      <c r="X267" s="9"/>
      <c r="Y267" s="9"/>
      <c r="Z267" s="9"/>
    </row>
    <row r="268" spans="8:8">
      <c r="A268" s="8"/>
      <c r="B268" s="8"/>
      <c r="C268" s="11">
        <f t="shared" si="4"/>
        <v>0.0</v>
      </c>
      <c r="D268" s="12" t="s">
        <v>23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9"/>
      <c r="T268" s="9"/>
      <c r="U268" s="9"/>
      <c r="V268" s="9"/>
      <c r="W268" s="9"/>
      <c r="X268" s="9"/>
      <c r="Y268" s="9"/>
      <c r="Z268" s="9"/>
    </row>
    <row r="269" spans="8:8">
      <c r="A269" s="8"/>
      <c r="B269" s="8"/>
      <c r="C269" s="11">
        <f t="shared" si="4"/>
        <v>0.0</v>
      </c>
      <c r="D269" s="12" t="s">
        <v>23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9"/>
      <c r="T269" s="9"/>
      <c r="U269" s="9"/>
      <c r="V269" s="9"/>
      <c r="W269" s="9"/>
      <c r="X269" s="9"/>
      <c r="Y269" s="9"/>
      <c r="Z269" s="9"/>
    </row>
    <row r="270" spans="8:8">
      <c r="A270" s="8"/>
      <c r="B270" s="8"/>
      <c r="C270" s="11">
        <f t="shared" si="4"/>
        <v>0.0</v>
      </c>
      <c r="D270" s="12" t="s">
        <v>23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9"/>
      <c r="T270" s="9"/>
      <c r="U270" s="9"/>
      <c r="V270" s="9"/>
      <c r="W270" s="9"/>
      <c r="X270" s="9"/>
      <c r="Y270" s="9"/>
      <c r="Z270" s="9"/>
    </row>
    <row r="271" spans="8:8">
      <c r="A271" s="8"/>
      <c r="B271" s="8"/>
      <c r="C271" s="11">
        <f t="shared" si="4"/>
        <v>0.0</v>
      </c>
      <c r="D271" s="12" t="s">
        <v>23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9"/>
      <c r="T271" s="9"/>
      <c r="U271" s="9"/>
      <c r="V271" s="9"/>
      <c r="W271" s="9"/>
      <c r="X271" s="9"/>
      <c r="Y271" s="9"/>
      <c r="Z271" s="9"/>
    </row>
    <row r="272" spans="8:8">
      <c r="A272" s="8"/>
      <c r="B272" s="8"/>
      <c r="C272" s="11">
        <f t="shared" si="4"/>
        <v>0.0</v>
      </c>
      <c r="D272" s="12" t="s">
        <v>23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9"/>
      <c r="T272" s="9"/>
      <c r="U272" s="9"/>
      <c r="V272" s="9"/>
      <c r="W272" s="9"/>
      <c r="X272" s="9"/>
      <c r="Y272" s="9"/>
      <c r="Z272" s="9"/>
    </row>
    <row r="273" spans="8:8">
      <c r="A273" s="8"/>
      <c r="B273" s="8"/>
      <c r="C273" s="11">
        <f t="shared" si="4"/>
        <v>0.0</v>
      </c>
      <c r="D273" s="12" t="s">
        <v>23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9"/>
      <c r="T273" s="9"/>
      <c r="U273" s="9"/>
      <c r="V273" s="9"/>
      <c r="W273" s="9"/>
      <c r="X273" s="9"/>
      <c r="Y273" s="9"/>
      <c r="Z273" s="9"/>
    </row>
    <row r="274" spans="8:8">
      <c r="A274" s="8"/>
      <c r="B274" s="8"/>
      <c r="C274" s="11">
        <f t="shared" si="4"/>
        <v>0.0</v>
      </c>
      <c r="D274" s="12" t="s">
        <v>23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9"/>
      <c r="T274" s="9"/>
      <c r="U274" s="9"/>
      <c r="V274" s="9"/>
      <c r="W274" s="9"/>
      <c r="X274" s="9"/>
      <c r="Y274" s="9"/>
      <c r="Z274" s="9"/>
    </row>
    <row r="275" spans="8:8">
      <c r="A275" s="8"/>
      <c r="B275" s="8"/>
      <c r="C275" s="11">
        <f t="shared" si="4"/>
        <v>0.0</v>
      </c>
      <c r="D275" s="12" t="s">
        <v>23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9"/>
      <c r="T275" s="9"/>
      <c r="U275" s="9"/>
      <c r="V275" s="9"/>
      <c r="W275" s="9"/>
      <c r="X275" s="9"/>
      <c r="Y275" s="9"/>
      <c r="Z275" s="9"/>
    </row>
    <row r="276" spans="8:8">
      <c r="A276" s="8"/>
      <c r="B276" s="8"/>
      <c r="C276" s="11">
        <f t="shared" si="4"/>
        <v>0.0</v>
      </c>
      <c r="D276" s="12" t="s">
        <v>23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9"/>
      <c r="T276" s="9"/>
      <c r="U276" s="9"/>
      <c r="V276" s="9"/>
      <c r="W276" s="9"/>
      <c r="X276" s="9"/>
      <c r="Y276" s="9"/>
      <c r="Z276" s="9"/>
    </row>
    <row r="277" spans="8:8">
      <c r="A277" s="8"/>
      <c r="B277" s="8"/>
      <c r="C277" s="11">
        <f t="shared" si="4"/>
        <v>0.0</v>
      </c>
      <c r="D277" s="12" t="s">
        <v>23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9"/>
      <c r="T277" s="9"/>
      <c r="U277" s="9"/>
      <c r="V277" s="9"/>
      <c r="W277" s="9"/>
      <c r="X277" s="9"/>
      <c r="Y277" s="9"/>
      <c r="Z277" s="9"/>
    </row>
    <row r="278" spans="8:8">
      <c r="A278" s="8"/>
      <c r="B278" s="8"/>
      <c r="C278" s="11">
        <f t="shared" si="4"/>
        <v>0.0</v>
      </c>
      <c r="D278" s="12" t="s">
        <v>23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9"/>
      <c r="T278" s="9"/>
      <c r="U278" s="9"/>
      <c r="V278" s="9"/>
      <c r="W278" s="9"/>
      <c r="X278" s="9"/>
      <c r="Y278" s="9"/>
      <c r="Z278" s="9"/>
    </row>
    <row r="279" spans="8:8">
      <c r="A279" s="8"/>
      <c r="B279" s="8"/>
      <c r="C279" s="11">
        <f t="shared" si="4"/>
        <v>0.0</v>
      </c>
      <c r="D279" s="12" t="s">
        <v>23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9"/>
      <c r="T279" s="9"/>
      <c r="U279" s="9"/>
      <c r="V279" s="9"/>
      <c r="W279" s="9"/>
      <c r="X279" s="9"/>
      <c r="Y279" s="9"/>
      <c r="Z279" s="9"/>
    </row>
    <row r="280" spans="8:8">
      <c r="A280" s="8"/>
      <c r="B280" s="8"/>
      <c r="C280" s="11">
        <f t="shared" si="4"/>
        <v>0.0</v>
      </c>
      <c r="D280" s="12" t="s">
        <v>23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9"/>
      <c r="T280" s="9"/>
      <c r="U280" s="9"/>
      <c r="V280" s="9"/>
      <c r="W280" s="9"/>
      <c r="X280" s="9"/>
      <c r="Y280" s="9"/>
      <c r="Z280" s="9"/>
    </row>
    <row r="281" spans="8:8">
      <c r="A281" s="8"/>
      <c r="B281" s="8"/>
      <c r="C281" s="11">
        <f t="shared" si="4"/>
        <v>0.0</v>
      </c>
      <c r="D281" s="12" t="s">
        <v>23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9"/>
      <c r="T281" s="9"/>
      <c r="U281" s="9"/>
      <c r="V281" s="9"/>
      <c r="W281" s="9"/>
      <c r="X281" s="9"/>
      <c r="Y281" s="9"/>
      <c r="Z281" s="9"/>
    </row>
    <row r="282" spans="8:8">
      <c r="A282" s="8"/>
      <c r="B282" s="8"/>
      <c r="C282" s="11">
        <f t="shared" si="4"/>
        <v>0.0</v>
      </c>
      <c r="D282" s="12" t="s">
        <v>23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9"/>
      <c r="T282" s="9"/>
      <c r="U282" s="9"/>
      <c r="V282" s="9"/>
      <c r="W282" s="9"/>
      <c r="X282" s="9"/>
      <c r="Y282" s="9"/>
      <c r="Z282" s="9"/>
    </row>
    <row r="283" spans="8:8">
      <c r="A283" s="8"/>
      <c r="B283" s="8"/>
      <c r="C283" s="11">
        <f t="shared" si="4"/>
        <v>0.0</v>
      </c>
      <c r="D283" s="12" t="s">
        <v>23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9"/>
      <c r="T283" s="9"/>
      <c r="U283" s="9"/>
      <c r="V283" s="9"/>
      <c r="W283" s="9"/>
      <c r="X283" s="9"/>
      <c r="Y283" s="9"/>
      <c r="Z283" s="9"/>
    </row>
    <row r="284" spans="8:8">
      <c r="A284" s="8"/>
      <c r="B284" s="8"/>
      <c r="C284" s="11">
        <f t="shared" si="4"/>
        <v>0.0</v>
      </c>
      <c r="D284" s="12" t="s">
        <v>23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9"/>
      <c r="T284" s="9"/>
      <c r="U284" s="9"/>
      <c r="V284" s="9"/>
      <c r="W284" s="9"/>
      <c r="X284" s="9"/>
      <c r="Y284" s="9"/>
      <c r="Z284" s="9"/>
    </row>
    <row r="285" spans="8:8">
      <c r="A285" s="8"/>
      <c r="B285" s="8"/>
      <c r="C285" s="11">
        <f t="shared" si="4"/>
        <v>0.0</v>
      </c>
      <c r="D285" s="12" t="s">
        <v>23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9"/>
      <c r="T285" s="9"/>
      <c r="U285" s="9"/>
      <c r="V285" s="9"/>
      <c r="W285" s="9"/>
      <c r="X285" s="9"/>
      <c r="Y285" s="9"/>
      <c r="Z285" s="9"/>
    </row>
    <row r="286" spans="8:8">
      <c r="A286" s="8"/>
      <c r="B286" s="8"/>
      <c r="C286" s="11">
        <f t="shared" si="4"/>
        <v>0.0</v>
      </c>
      <c r="D286" s="12" t="s">
        <v>23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9"/>
      <c r="T286" s="9"/>
      <c r="U286" s="9"/>
      <c r="V286" s="9"/>
      <c r="W286" s="9"/>
      <c r="X286" s="9"/>
      <c r="Y286" s="9"/>
      <c r="Z286" s="9"/>
    </row>
    <row r="287" spans="8:8">
      <c r="A287" s="8"/>
      <c r="B287" s="8"/>
      <c r="C287" s="11">
        <f t="shared" si="4"/>
        <v>0.0</v>
      </c>
      <c r="D287" s="12" t="s">
        <v>23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9"/>
      <c r="T287" s="9"/>
      <c r="U287" s="9"/>
      <c r="V287" s="9"/>
      <c r="W287" s="9"/>
      <c r="X287" s="9"/>
      <c r="Y287" s="9"/>
      <c r="Z287" s="9"/>
    </row>
    <row r="288" spans="8:8">
      <c r="A288" s="8"/>
      <c r="B288" s="8"/>
      <c r="C288" s="11">
        <f t="shared" si="4"/>
        <v>0.0</v>
      </c>
      <c r="D288" s="12" t="s">
        <v>23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9"/>
      <c r="T288" s="9"/>
      <c r="U288" s="9"/>
      <c r="V288" s="9"/>
      <c r="W288" s="9"/>
      <c r="X288" s="9"/>
      <c r="Y288" s="9"/>
      <c r="Z288" s="9"/>
    </row>
    <row r="289" spans="8:8">
      <c r="A289" s="8"/>
      <c r="B289" s="8"/>
      <c r="C289" s="11">
        <f t="shared" si="4"/>
        <v>0.0</v>
      </c>
      <c r="D289" s="12" t="s">
        <v>23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9"/>
      <c r="T289" s="9"/>
      <c r="U289" s="9"/>
      <c r="V289" s="9"/>
      <c r="W289" s="9"/>
      <c r="X289" s="9"/>
      <c r="Y289" s="9"/>
      <c r="Z289" s="9"/>
    </row>
    <row r="290" spans="8:8">
      <c r="A290" s="8"/>
      <c r="B290" s="8"/>
      <c r="C290" s="11">
        <f t="shared" si="4"/>
        <v>0.0</v>
      </c>
      <c r="D290" s="12" t="s">
        <v>23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9"/>
      <c r="T290" s="9"/>
      <c r="U290" s="9"/>
      <c r="V290" s="9"/>
      <c r="W290" s="9"/>
      <c r="X290" s="9"/>
      <c r="Y290" s="9"/>
      <c r="Z290" s="9"/>
    </row>
    <row r="291" spans="8:8">
      <c r="A291" s="8"/>
      <c r="B291" s="8"/>
      <c r="C291" s="11">
        <f t="shared" si="4"/>
        <v>0.0</v>
      </c>
      <c r="D291" s="12" t="s">
        <v>23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9"/>
      <c r="T291" s="9"/>
      <c r="U291" s="9"/>
      <c r="V291" s="9"/>
      <c r="W291" s="9"/>
      <c r="X291" s="9"/>
      <c r="Y291" s="9"/>
      <c r="Z291" s="9"/>
    </row>
    <row r="292" spans="8:8">
      <c r="A292" s="8"/>
      <c r="B292" s="8"/>
      <c r="C292" s="11">
        <f t="shared" si="4"/>
        <v>0.0</v>
      </c>
      <c r="D292" s="12" t="s">
        <v>23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9"/>
      <c r="T292" s="9"/>
      <c r="U292" s="9"/>
      <c r="V292" s="9"/>
      <c r="W292" s="9"/>
      <c r="X292" s="9"/>
      <c r="Y292" s="9"/>
      <c r="Z292" s="9"/>
    </row>
    <row r="293" spans="8:8">
      <c r="A293" s="8"/>
      <c r="B293" s="8"/>
      <c r="C293" s="11">
        <f t="shared" si="4"/>
        <v>0.0</v>
      </c>
      <c r="D293" s="12" t="s">
        <v>23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9"/>
      <c r="T293" s="9"/>
      <c r="U293" s="9"/>
      <c r="V293" s="9"/>
      <c r="W293" s="9"/>
      <c r="X293" s="9"/>
      <c r="Y293" s="9"/>
      <c r="Z293" s="9"/>
    </row>
    <row r="294" spans="8:8">
      <c r="A294" s="8"/>
      <c r="B294" s="8"/>
      <c r="C294" s="11">
        <f t="shared" si="4"/>
        <v>0.0</v>
      </c>
      <c r="D294" s="12" t="s">
        <v>23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9"/>
      <c r="T294" s="9"/>
      <c r="U294" s="9"/>
      <c r="V294" s="9"/>
      <c r="W294" s="9"/>
      <c r="X294" s="9"/>
      <c r="Y294" s="9"/>
      <c r="Z294" s="9"/>
    </row>
    <row r="295" spans="8:8">
      <c r="A295" s="8"/>
      <c r="B295" s="8"/>
      <c r="C295" s="11">
        <f t="shared" si="4"/>
        <v>0.0</v>
      </c>
      <c r="D295" s="12" t="s">
        <v>23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9"/>
      <c r="T295" s="9"/>
      <c r="U295" s="9"/>
      <c r="V295" s="9"/>
      <c r="W295" s="9"/>
      <c r="X295" s="9"/>
      <c r="Y295" s="9"/>
      <c r="Z295" s="9"/>
    </row>
    <row r="296" spans="8:8">
      <c r="A296" s="8"/>
      <c r="B296" s="8"/>
      <c r="C296" s="11">
        <f t="shared" si="4"/>
        <v>0.0</v>
      </c>
      <c r="D296" s="12" t="s">
        <v>23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9"/>
      <c r="T296" s="9"/>
      <c r="U296" s="9"/>
      <c r="V296" s="9"/>
      <c r="W296" s="9"/>
      <c r="X296" s="9"/>
      <c r="Y296" s="9"/>
      <c r="Z296" s="9"/>
    </row>
    <row r="297" spans="8:8">
      <c r="A297" s="8"/>
      <c r="B297" s="8"/>
      <c r="C297" s="11">
        <f t="shared" si="4"/>
        <v>0.0</v>
      </c>
      <c r="D297" s="12" t="s">
        <v>23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9"/>
      <c r="T297" s="9"/>
      <c r="U297" s="9"/>
      <c r="V297" s="9"/>
      <c r="W297" s="9"/>
      <c r="X297" s="9"/>
      <c r="Y297" s="9"/>
      <c r="Z297" s="9"/>
    </row>
    <row r="298" spans="8:8">
      <c r="A298" s="8"/>
      <c r="B298" s="8"/>
      <c r="C298" s="11">
        <f t="shared" si="4"/>
        <v>0.0</v>
      </c>
      <c r="D298" s="12" t="s">
        <v>23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9"/>
      <c r="T298" s="9"/>
      <c r="U298" s="9"/>
      <c r="V298" s="9"/>
      <c r="W298" s="9"/>
      <c r="X298" s="9"/>
      <c r="Y298" s="9"/>
      <c r="Z298" s="9"/>
    </row>
    <row r="299" spans="8:8">
      <c r="A299" s="8"/>
      <c r="B299" s="8"/>
      <c r="C299" s="11">
        <f t="shared" si="4"/>
        <v>0.0</v>
      </c>
      <c r="D299" s="12" t="s">
        <v>23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9"/>
      <c r="T299" s="9"/>
      <c r="U299" s="9"/>
      <c r="V299" s="9"/>
      <c r="W299" s="9"/>
      <c r="X299" s="9"/>
      <c r="Y299" s="9"/>
      <c r="Z299" s="9"/>
    </row>
    <row r="300" spans="8:8">
      <c r="A300" s="8"/>
      <c r="B300" s="8"/>
      <c r="C300" s="11">
        <f t="shared" si="4"/>
        <v>0.0</v>
      </c>
      <c r="D300" s="12" t="s">
        <v>23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9"/>
      <c r="T300" s="9"/>
      <c r="U300" s="9"/>
      <c r="V300" s="9"/>
      <c r="W300" s="9"/>
      <c r="X300" s="9"/>
      <c r="Y300" s="9"/>
      <c r="Z300" s="9"/>
    </row>
    <row r="301" spans="8:8">
      <c r="A301" s="8"/>
      <c r="B301" s="8"/>
      <c r="C301" s="11">
        <f t="shared" si="4"/>
        <v>0.0</v>
      </c>
      <c r="D301" s="12" t="s">
        <v>23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9"/>
      <c r="T301" s="9"/>
      <c r="U301" s="9"/>
      <c r="V301" s="9"/>
      <c r="W301" s="9"/>
      <c r="X301" s="9"/>
      <c r="Y301" s="9"/>
      <c r="Z301" s="9"/>
    </row>
    <row r="302" spans="8:8">
      <c r="A302" s="8"/>
      <c r="B302" s="8"/>
      <c r="C302" s="11">
        <f t="shared" si="4"/>
        <v>0.0</v>
      </c>
      <c r="D302" s="12" t="s">
        <v>23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9"/>
      <c r="T302" s="9"/>
      <c r="U302" s="9"/>
      <c r="V302" s="9"/>
      <c r="W302" s="9"/>
      <c r="X302" s="9"/>
      <c r="Y302" s="9"/>
      <c r="Z302" s="9"/>
    </row>
    <row r="303" spans="8:8">
      <c r="A303" s="8"/>
      <c r="B303" s="8"/>
      <c r="C303" s="11">
        <f t="shared" si="4"/>
        <v>0.0</v>
      </c>
      <c r="D303" s="12" t="s">
        <v>23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9"/>
      <c r="T303" s="9"/>
      <c r="U303" s="9"/>
      <c r="V303" s="9"/>
      <c r="W303" s="9"/>
      <c r="X303" s="9"/>
      <c r="Y303" s="9"/>
      <c r="Z303" s="9"/>
    </row>
    <row r="304" spans="8:8">
      <c r="A304" s="8"/>
      <c r="B304" s="8"/>
      <c r="C304" s="11">
        <f t="shared" si="4"/>
        <v>0.0</v>
      </c>
      <c r="D304" s="12" t="s">
        <v>23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9"/>
      <c r="T304" s="9"/>
      <c r="U304" s="9"/>
      <c r="V304" s="9"/>
      <c r="W304" s="9"/>
      <c r="X304" s="9"/>
      <c r="Y304" s="9"/>
      <c r="Z304" s="9"/>
    </row>
    <row r="305" spans="8:8">
      <c r="A305" s="8"/>
      <c r="B305" s="8"/>
      <c r="C305" s="11">
        <f t="shared" si="4"/>
        <v>0.0</v>
      </c>
      <c r="D305" s="12" t="s">
        <v>23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9"/>
      <c r="T305" s="9"/>
      <c r="U305" s="9"/>
      <c r="V305" s="9"/>
      <c r="W305" s="9"/>
      <c r="X305" s="9"/>
      <c r="Y305" s="9"/>
      <c r="Z305" s="9"/>
    </row>
    <row r="306" spans="8:8">
      <c r="A306" s="8"/>
      <c r="B306" s="8"/>
      <c r="C306" s="11">
        <f t="shared" si="4"/>
        <v>0.0</v>
      </c>
      <c r="D306" s="12" t="s">
        <v>23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9"/>
      <c r="T306" s="9"/>
      <c r="U306" s="9"/>
      <c r="V306" s="9"/>
      <c r="W306" s="9"/>
      <c r="X306" s="9"/>
      <c r="Y306" s="9"/>
      <c r="Z306" s="9"/>
    </row>
    <row r="307" spans="8:8">
      <c r="A307" s="8"/>
      <c r="B307" s="8"/>
      <c r="C307" s="11">
        <f t="shared" si="4"/>
        <v>0.0</v>
      </c>
      <c r="D307" s="12" t="s">
        <v>23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9"/>
      <c r="T307" s="9"/>
      <c r="U307" s="9"/>
      <c r="V307" s="9"/>
      <c r="W307" s="9"/>
      <c r="X307" s="9"/>
      <c r="Y307" s="9"/>
      <c r="Z307" s="9"/>
    </row>
    <row r="308" spans="8:8">
      <c r="A308" s="8"/>
      <c r="B308" s="8"/>
      <c r="C308" s="11">
        <f t="shared" si="4"/>
        <v>0.0</v>
      </c>
      <c r="D308" s="12" t="s">
        <v>23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9"/>
      <c r="T308" s="9"/>
      <c r="U308" s="9"/>
      <c r="V308" s="9"/>
      <c r="W308" s="9"/>
      <c r="X308" s="9"/>
      <c r="Y308" s="9"/>
      <c r="Z308" s="9"/>
    </row>
    <row r="309" spans="8:8">
      <c r="A309" s="8"/>
      <c r="B309" s="8"/>
      <c r="C309" s="11">
        <f t="shared" si="4"/>
        <v>0.0</v>
      </c>
      <c r="D309" s="12" t="s">
        <v>23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9"/>
      <c r="T309" s="9"/>
      <c r="U309" s="9"/>
      <c r="V309" s="9"/>
      <c r="W309" s="9"/>
      <c r="X309" s="9"/>
      <c r="Y309" s="9"/>
      <c r="Z309" s="9"/>
    </row>
    <row r="310" spans="8:8">
      <c r="A310" s="8"/>
      <c r="B310" s="8"/>
      <c r="C310" s="11">
        <f t="shared" si="4"/>
        <v>0.0</v>
      </c>
      <c r="D310" s="12" t="s">
        <v>23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9"/>
      <c r="T310" s="9"/>
      <c r="U310" s="9"/>
      <c r="V310" s="9"/>
      <c r="W310" s="9"/>
      <c r="X310" s="9"/>
      <c r="Y310" s="9"/>
      <c r="Z310" s="9"/>
    </row>
    <row r="311" spans="8:8">
      <c r="A311" s="8"/>
      <c r="B311" s="8"/>
      <c r="C311" s="11">
        <f t="shared" si="4"/>
        <v>0.0</v>
      </c>
      <c r="D311" s="12" t="s">
        <v>23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9"/>
      <c r="T311" s="9"/>
      <c r="U311" s="9"/>
      <c r="V311" s="9"/>
      <c r="W311" s="9"/>
      <c r="X311" s="9"/>
      <c r="Y311" s="9"/>
      <c r="Z311" s="9"/>
    </row>
    <row r="312" spans="8:8">
      <c r="A312" s="8"/>
      <c r="B312" s="8"/>
      <c r="C312" s="11">
        <f t="shared" si="4"/>
        <v>0.0</v>
      </c>
      <c r="D312" s="12" t="s">
        <v>23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9"/>
      <c r="T312" s="9"/>
      <c r="U312" s="9"/>
      <c r="V312" s="9"/>
      <c r="W312" s="9"/>
      <c r="X312" s="9"/>
      <c r="Y312" s="9"/>
      <c r="Z312" s="9"/>
    </row>
    <row r="313" spans="8:8">
      <c r="A313" s="8"/>
      <c r="B313" s="8"/>
      <c r="C313" s="11">
        <f t="shared" si="4"/>
        <v>0.0</v>
      </c>
      <c r="D313" s="12" t="s">
        <v>23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9"/>
      <c r="T313" s="9"/>
      <c r="U313" s="9"/>
      <c r="V313" s="9"/>
      <c r="W313" s="9"/>
      <c r="X313" s="9"/>
      <c r="Y313" s="9"/>
      <c r="Z313" s="9"/>
    </row>
    <row r="314" spans="8:8">
      <c r="A314" s="8"/>
      <c r="B314" s="8"/>
      <c r="C314" s="11">
        <f t="shared" si="4"/>
        <v>0.0</v>
      </c>
      <c r="D314" s="12" t="s">
        <v>23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9"/>
      <c r="T314" s="9"/>
      <c r="U314" s="9"/>
      <c r="V314" s="9"/>
      <c r="W314" s="9"/>
      <c r="X314" s="9"/>
      <c r="Y314" s="9"/>
      <c r="Z314" s="9"/>
    </row>
    <row r="315" spans="8:8">
      <c r="A315" s="8"/>
      <c r="B315" s="8"/>
      <c r="C315" s="11">
        <f t="shared" si="4"/>
        <v>0.0</v>
      </c>
      <c r="D315" s="12" t="s">
        <v>23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9"/>
      <c r="T315" s="9"/>
      <c r="U315" s="9"/>
      <c r="V315" s="9"/>
      <c r="W315" s="9"/>
      <c r="X315" s="9"/>
      <c r="Y315" s="9"/>
      <c r="Z315" s="9"/>
    </row>
    <row r="316" spans="8:8">
      <c r="A316" s="8"/>
      <c r="B316" s="8"/>
      <c r="C316" s="11">
        <f t="shared" si="4"/>
        <v>0.0</v>
      </c>
      <c r="D316" s="12" t="s">
        <v>23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9"/>
      <c r="U316" s="9"/>
      <c r="V316" s="9"/>
      <c r="W316" s="9"/>
      <c r="X316" s="9"/>
      <c r="Y316" s="9"/>
      <c r="Z316" s="9"/>
    </row>
    <row r="317" spans="8:8">
      <c r="A317" s="8"/>
      <c r="B317" s="8"/>
      <c r="C317" s="11">
        <f t="shared" si="4"/>
        <v>0.0</v>
      </c>
      <c r="D317" s="12" t="s">
        <v>23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9"/>
      <c r="T317" s="9"/>
      <c r="U317" s="9"/>
      <c r="V317" s="9"/>
      <c r="W317" s="9"/>
      <c r="X317" s="9"/>
      <c r="Y317" s="9"/>
      <c r="Z317" s="9"/>
    </row>
    <row r="318" spans="8:8">
      <c r="A318" s="8"/>
      <c r="B318" s="8"/>
      <c r="C318" s="11">
        <f t="shared" si="4"/>
        <v>0.0</v>
      </c>
      <c r="D318" s="12" t="s">
        <v>23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9"/>
      <c r="T318" s="9"/>
      <c r="U318" s="9"/>
      <c r="V318" s="9"/>
      <c r="W318" s="9"/>
      <c r="X318" s="9"/>
      <c r="Y318" s="9"/>
      <c r="Z318" s="9"/>
    </row>
    <row r="319" spans="8:8">
      <c r="A319" s="8"/>
      <c r="B319" s="8"/>
      <c r="C319" s="11">
        <f t="shared" si="4"/>
        <v>0.0</v>
      </c>
      <c r="D319" s="12" t="s">
        <v>23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9"/>
      <c r="T319" s="9"/>
      <c r="U319" s="9"/>
      <c r="V319" s="9"/>
      <c r="W319" s="9"/>
      <c r="X319" s="9"/>
      <c r="Y319" s="9"/>
      <c r="Z319" s="9"/>
    </row>
    <row r="320" spans="8:8">
      <c r="A320" s="8"/>
      <c r="B320" s="8"/>
      <c r="C320" s="11">
        <f t="shared" si="4"/>
        <v>0.0</v>
      </c>
      <c r="D320" s="12" t="s">
        <v>23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9"/>
      <c r="T320" s="9"/>
      <c r="U320" s="9"/>
      <c r="V320" s="9"/>
      <c r="W320" s="9"/>
      <c r="X320" s="9"/>
      <c r="Y320" s="9"/>
      <c r="Z320" s="9"/>
    </row>
    <row r="321" spans="8:8">
      <c r="A321" s="8"/>
      <c r="B321" s="8"/>
      <c r="C321" s="11">
        <f t="shared" si="4"/>
        <v>0.0</v>
      </c>
      <c r="D321" s="12" t="s">
        <v>23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9"/>
      <c r="T321" s="9"/>
      <c r="U321" s="9"/>
      <c r="V321" s="9"/>
      <c r="W321" s="9"/>
      <c r="X321" s="9"/>
      <c r="Y321" s="9"/>
      <c r="Z321" s="9"/>
    </row>
    <row r="322" spans="8:8">
      <c r="A322" s="8"/>
      <c r="B322" s="8"/>
      <c r="C322" s="11">
        <f t="shared" si="4"/>
        <v>0.0</v>
      </c>
      <c r="D322" s="12" t="s">
        <v>23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9"/>
      <c r="T322" s="9"/>
      <c r="U322" s="9"/>
      <c r="V322" s="9"/>
      <c r="W322" s="9"/>
      <c r="X322" s="9"/>
      <c r="Y322" s="9"/>
      <c r="Z322" s="9"/>
    </row>
    <row r="323" spans="8:8">
      <c r="A323" s="8"/>
      <c r="B323" s="8"/>
      <c r="C323" s="11">
        <f t="shared" si="5" ref="C323:C386">_xlfn.IFERROR(SUMPRODUCT($E$2:$Z$2,E323:Z323)/SUM($E$2:$Z$2),"")</f>
        <v>0.0</v>
      </c>
      <c r="D323" s="12" t="s">
        <v>23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9"/>
      <c r="T323" s="9"/>
      <c r="U323" s="9"/>
      <c r="V323" s="9"/>
      <c r="W323" s="9"/>
      <c r="X323" s="9"/>
      <c r="Y323" s="9"/>
      <c r="Z323" s="9"/>
    </row>
    <row r="324" spans="8:8">
      <c r="A324" s="8"/>
      <c r="B324" s="8"/>
      <c r="C324" s="11">
        <f t="shared" si="5"/>
        <v>0.0</v>
      </c>
      <c r="D324" s="12" t="s">
        <v>23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9"/>
      <c r="U324" s="9"/>
      <c r="V324" s="9"/>
      <c r="W324" s="9"/>
      <c r="X324" s="9"/>
      <c r="Y324" s="9"/>
      <c r="Z324" s="9"/>
    </row>
    <row r="325" spans="8:8">
      <c r="A325" s="8"/>
      <c r="B325" s="8"/>
      <c r="C325" s="11">
        <f t="shared" si="5"/>
        <v>0.0</v>
      </c>
      <c r="D325" s="12" t="s">
        <v>23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9"/>
      <c r="T325" s="9"/>
      <c r="U325" s="9"/>
      <c r="V325" s="9"/>
      <c r="W325" s="9"/>
      <c r="X325" s="9"/>
      <c r="Y325" s="9"/>
      <c r="Z325" s="9"/>
    </row>
    <row r="326" spans="8:8">
      <c r="A326" s="8"/>
      <c r="B326" s="8"/>
      <c r="C326" s="11">
        <f t="shared" si="5"/>
        <v>0.0</v>
      </c>
      <c r="D326" s="12" t="s">
        <v>23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9"/>
      <c r="T326" s="9"/>
      <c r="U326" s="9"/>
      <c r="V326" s="9"/>
      <c r="W326" s="9"/>
      <c r="X326" s="9"/>
      <c r="Y326" s="9"/>
      <c r="Z326" s="9"/>
    </row>
    <row r="327" spans="8:8">
      <c r="A327" s="8"/>
      <c r="B327" s="8"/>
      <c r="C327" s="11">
        <f t="shared" si="5"/>
        <v>0.0</v>
      </c>
      <c r="D327" s="12" t="s">
        <v>23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9"/>
      <c r="T327" s="9"/>
      <c r="U327" s="9"/>
      <c r="V327" s="9"/>
      <c r="W327" s="9"/>
      <c r="X327" s="9"/>
      <c r="Y327" s="9"/>
      <c r="Z327" s="9"/>
    </row>
    <row r="328" spans="8:8">
      <c r="A328" s="8"/>
      <c r="B328" s="8"/>
      <c r="C328" s="11">
        <f t="shared" si="5"/>
        <v>0.0</v>
      </c>
      <c r="D328" s="12" t="s">
        <v>23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9"/>
      <c r="T328" s="9"/>
      <c r="U328" s="9"/>
      <c r="V328" s="9"/>
      <c r="W328" s="9"/>
      <c r="X328" s="9"/>
      <c r="Y328" s="9"/>
      <c r="Z328" s="9"/>
    </row>
    <row r="329" spans="8:8">
      <c r="A329" s="8"/>
      <c r="B329" s="8"/>
      <c r="C329" s="11">
        <f t="shared" si="5"/>
        <v>0.0</v>
      </c>
      <c r="D329" s="12" t="s">
        <v>23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9"/>
      <c r="T329" s="9"/>
      <c r="U329" s="9"/>
      <c r="V329" s="9"/>
      <c r="W329" s="9"/>
      <c r="X329" s="9"/>
      <c r="Y329" s="9"/>
      <c r="Z329" s="9"/>
    </row>
    <row r="330" spans="8:8">
      <c r="A330" s="8"/>
      <c r="B330" s="8"/>
      <c r="C330" s="11">
        <f t="shared" si="5"/>
        <v>0.0</v>
      </c>
      <c r="D330" s="12" t="s">
        <v>23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9"/>
      <c r="T330" s="9"/>
      <c r="U330" s="9"/>
      <c r="V330" s="9"/>
      <c r="W330" s="9"/>
      <c r="X330" s="9"/>
      <c r="Y330" s="9"/>
      <c r="Z330" s="9"/>
    </row>
    <row r="331" spans="8:8">
      <c r="A331" s="8"/>
      <c r="B331" s="8"/>
      <c r="C331" s="11">
        <f t="shared" si="5"/>
        <v>0.0</v>
      </c>
      <c r="D331" s="12" t="s">
        <v>23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9"/>
      <c r="T331" s="9"/>
      <c r="U331" s="9"/>
      <c r="V331" s="9"/>
      <c r="W331" s="9"/>
      <c r="X331" s="9"/>
      <c r="Y331" s="9"/>
      <c r="Z331" s="9"/>
    </row>
    <row r="332" spans="8:8">
      <c r="A332" s="8"/>
      <c r="B332" s="8"/>
      <c r="C332" s="11">
        <f t="shared" si="5"/>
        <v>0.0</v>
      </c>
      <c r="D332" s="12" t="s">
        <v>23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9"/>
      <c r="T332" s="9"/>
      <c r="U332" s="9"/>
      <c r="V332" s="9"/>
      <c r="W332" s="9"/>
      <c r="X332" s="9"/>
      <c r="Y332" s="9"/>
      <c r="Z332" s="9"/>
    </row>
    <row r="333" spans="8:8">
      <c r="A333" s="8"/>
      <c r="B333" s="8"/>
      <c r="C333" s="11">
        <f t="shared" si="5"/>
        <v>0.0</v>
      </c>
      <c r="D333" s="12" t="s">
        <v>23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9"/>
      <c r="T333" s="9"/>
      <c r="U333" s="9"/>
      <c r="V333" s="9"/>
      <c r="W333" s="9"/>
      <c r="X333" s="9"/>
      <c r="Y333" s="9"/>
      <c r="Z333" s="9"/>
    </row>
    <row r="334" spans="8:8">
      <c r="A334" s="8"/>
      <c r="B334" s="8"/>
      <c r="C334" s="11">
        <f t="shared" si="5"/>
        <v>0.0</v>
      </c>
      <c r="D334" s="12" t="s">
        <v>23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9"/>
      <c r="T334" s="9"/>
      <c r="U334" s="9"/>
      <c r="V334" s="9"/>
      <c r="W334" s="9"/>
      <c r="X334" s="9"/>
      <c r="Y334" s="9"/>
      <c r="Z334" s="9"/>
    </row>
    <row r="335" spans="8:8">
      <c r="A335" s="8"/>
      <c r="B335" s="8"/>
      <c r="C335" s="11">
        <f t="shared" si="5"/>
        <v>0.0</v>
      </c>
      <c r="D335" s="12" t="s">
        <v>23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9"/>
      <c r="T335" s="9"/>
      <c r="U335" s="9"/>
      <c r="V335" s="9"/>
      <c r="W335" s="9"/>
      <c r="X335" s="9"/>
      <c r="Y335" s="9"/>
      <c r="Z335" s="9"/>
    </row>
    <row r="336" spans="8:8">
      <c r="A336" s="8"/>
      <c r="B336" s="8"/>
      <c r="C336" s="11">
        <f t="shared" si="5"/>
        <v>0.0</v>
      </c>
      <c r="D336" s="12" t="s">
        <v>23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9"/>
      <c r="T336" s="9"/>
      <c r="U336" s="9"/>
      <c r="V336" s="9"/>
      <c r="W336" s="9"/>
      <c r="X336" s="9"/>
      <c r="Y336" s="9"/>
      <c r="Z336" s="9"/>
    </row>
    <row r="337" spans="8:8">
      <c r="A337" s="8"/>
      <c r="B337" s="8"/>
      <c r="C337" s="11">
        <f t="shared" si="5"/>
        <v>0.0</v>
      </c>
      <c r="D337" s="12" t="s">
        <v>23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9"/>
      <c r="T337" s="9"/>
      <c r="U337" s="9"/>
      <c r="V337" s="9"/>
      <c r="W337" s="9"/>
      <c r="X337" s="9"/>
      <c r="Y337" s="9"/>
      <c r="Z337" s="9"/>
    </row>
    <row r="338" spans="8:8">
      <c r="A338" s="8"/>
      <c r="B338" s="8"/>
      <c r="C338" s="11">
        <f t="shared" si="5"/>
        <v>0.0</v>
      </c>
      <c r="D338" s="12" t="s">
        <v>23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9"/>
      <c r="T338" s="9"/>
      <c r="U338" s="9"/>
      <c r="V338" s="9"/>
      <c r="W338" s="9"/>
      <c r="X338" s="9"/>
      <c r="Y338" s="9"/>
      <c r="Z338" s="9"/>
    </row>
    <row r="339" spans="8:8">
      <c r="A339" s="8"/>
      <c r="B339" s="8"/>
      <c r="C339" s="11">
        <f t="shared" si="5"/>
        <v>0.0</v>
      </c>
      <c r="D339" s="12" t="s">
        <v>23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9"/>
      <c r="T339" s="9"/>
      <c r="U339" s="9"/>
      <c r="V339" s="9"/>
      <c r="W339" s="9"/>
      <c r="X339" s="9"/>
      <c r="Y339" s="9"/>
      <c r="Z339" s="9"/>
    </row>
    <row r="340" spans="8:8">
      <c r="A340" s="8"/>
      <c r="B340" s="8"/>
      <c r="C340" s="11">
        <f t="shared" si="5"/>
        <v>0.0</v>
      </c>
      <c r="D340" s="12" t="s">
        <v>23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9"/>
      <c r="T340" s="9"/>
      <c r="U340" s="9"/>
      <c r="V340" s="9"/>
      <c r="W340" s="9"/>
      <c r="X340" s="9"/>
      <c r="Y340" s="9"/>
      <c r="Z340" s="9"/>
    </row>
    <row r="341" spans="8:8">
      <c r="A341" s="8"/>
      <c r="B341" s="8"/>
      <c r="C341" s="11">
        <f t="shared" si="5"/>
        <v>0.0</v>
      </c>
      <c r="D341" s="12" t="s">
        <v>23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9"/>
      <c r="T341" s="9"/>
      <c r="U341" s="9"/>
      <c r="V341" s="9"/>
      <c r="W341" s="9"/>
      <c r="X341" s="9"/>
      <c r="Y341" s="9"/>
      <c r="Z341" s="9"/>
    </row>
    <row r="342" spans="8:8">
      <c r="A342" s="8"/>
      <c r="B342" s="8"/>
      <c r="C342" s="11">
        <f t="shared" si="5"/>
        <v>0.0</v>
      </c>
      <c r="D342" s="12" t="s">
        <v>23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9"/>
      <c r="T342" s="9"/>
      <c r="U342" s="9"/>
      <c r="V342" s="9"/>
      <c r="W342" s="9"/>
      <c r="X342" s="9"/>
      <c r="Y342" s="9"/>
      <c r="Z342" s="9"/>
    </row>
    <row r="343" spans="8:8">
      <c r="A343" s="8"/>
      <c r="B343" s="8"/>
      <c r="C343" s="11">
        <f t="shared" si="5"/>
        <v>0.0</v>
      </c>
      <c r="D343" s="12" t="s">
        <v>23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9"/>
      <c r="T343" s="9"/>
      <c r="U343" s="9"/>
      <c r="V343" s="9"/>
      <c r="W343" s="9"/>
      <c r="X343" s="9"/>
      <c r="Y343" s="9"/>
      <c r="Z343" s="9"/>
    </row>
    <row r="344" spans="8:8">
      <c r="A344" s="8"/>
      <c r="B344" s="8"/>
      <c r="C344" s="11">
        <f t="shared" si="5"/>
        <v>0.0</v>
      </c>
      <c r="D344" s="12" t="s">
        <v>23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9"/>
      <c r="T344" s="9"/>
      <c r="U344" s="9"/>
      <c r="V344" s="9"/>
      <c r="W344" s="9"/>
      <c r="X344" s="9"/>
      <c r="Y344" s="9"/>
      <c r="Z344" s="9"/>
    </row>
    <row r="345" spans="8:8">
      <c r="A345" s="8"/>
      <c r="B345" s="8"/>
      <c r="C345" s="11">
        <f t="shared" si="5"/>
        <v>0.0</v>
      </c>
      <c r="D345" s="12" t="s">
        <v>23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9"/>
      <c r="T345" s="9"/>
      <c r="U345" s="9"/>
      <c r="V345" s="9"/>
      <c r="W345" s="9"/>
      <c r="X345" s="9"/>
      <c r="Y345" s="9"/>
      <c r="Z345" s="9"/>
    </row>
    <row r="346" spans="8:8">
      <c r="A346" s="8"/>
      <c r="B346" s="8"/>
      <c r="C346" s="11">
        <f t="shared" si="5"/>
        <v>0.0</v>
      </c>
      <c r="D346" s="12" t="s">
        <v>23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9"/>
      <c r="T346" s="9"/>
      <c r="U346" s="9"/>
      <c r="V346" s="9"/>
      <c r="W346" s="9"/>
      <c r="X346" s="9"/>
      <c r="Y346" s="9"/>
      <c r="Z346" s="9"/>
    </row>
    <row r="347" spans="8:8">
      <c r="A347" s="8"/>
      <c r="B347" s="8"/>
      <c r="C347" s="11">
        <f t="shared" si="5"/>
        <v>0.0</v>
      </c>
      <c r="D347" s="12" t="s">
        <v>23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9"/>
      <c r="T347" s="9"/>
      <c r="U347" s="9"/>
      <c r="V347" s="9"/>
      <c r="W347" s="9"/>
      <c r="X347" s="9"/>
      <c r="Y347" s="9"/>
      <c r="Z347" s="9"/>
    </row>
    <row r="348" spans="8:8">
      <c r="A348" s="8"/>
      <c r="B348" s="8"/>
      <c r="C348" s="11">
        <f t="shared" si="5"/>
        <v>0.0</v>
      </c>
      <c r="D348" s="12" t="s">
        <v>23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9"/>
      <c r="T348" s="9"/>
      <c r="U348" s="9"/>
      <c r="V348" s="9"/>
      <c r="W348" s="9"/>
      <c r="X348" s="9"/>
      <c r="Y348" s="9"/>
      <c r="Z348" s="9"/>
    </row>
    <row r="349" spans="8:8">
      <c r="A349" s="8"/>
      <c r="B349" s="8"/>
      <c r="C349" s="11">
        <f t="shared" si="5"/>
        <v>0.0</v>
      </c>
      <c r="D349" s="12" t="s">
        <v>23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9"/>
      <c r="T349" s="9"/>
      <c r="U349" s="9"/>
      <c r="V349" s="9"/>
      <c r="W349" s="9"/>
      <c r="X349" s="9"/>
      <c r="Y349" s="9"/>
      <c r="Z349" s="9"/>
    </row>
    <row r="350" spans="8:8">
      <c r="A350" s="8"/>
      <c r="B350" s="8"/>
      <c r="C350" s="11">
        <f t="shared" si="5"/>
        <v>0.0</v>
      </c>
      <c r="D350" s="12" t="s">
        <v>23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9"/>
      <c r="T350" s="9"/>
      <c r="U350" s="9"/>
      <c r="V350" s="9"/>
      <c r="W350" s="9"/>
      <c r="X350" s="9"/>
      <c r="Y350" s="9"/>
      <c r="Z350" s="9"/>
    </row>
    <row r="351" spans="8:8">
      <c r="A351" s="8"/>
      <c r="B351" s="8"/>
      <c r="C351" s="11">
        <f t="shared" si="5"/>
        <v>0.0</v>
      </c>
      <c r="D351" s="12" t="s">
        <v>23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9"/>
      <c r="T351" s="9"/>
      <c r="U351" s="9"/>
      <c r="V351" s="9"/>
      <c r="W351" s="9"/>
      <c r="X351" s="9"/>
      <c r="Y351" s="9"/>
      <c r="Z351" s="9"/>
    </row>
    <row r="352" spans="8:8">
      <c r="A352" s="8"/>
      <c r="B352" s="8"/>
      <c r="C352" s="11">
        <f t="shared" si="5"/>
        <v>0.0</v>
      </c>
      <c r="D352" s="12" t="s">
        <v>23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9"/>
      <c r="T352" s="9"/>
      <c r="U352" s="9"/>
      <c r="V352" s="9"/>
      <c r="W352" s="9"/>
      <c r="X352" s="9"/>
      <c r="Y352" s="9"/>
      <c r="Z352" s="9"/>
    </row>
    <row r="353" spans="8:8">
      <c r="A353" s="8"/>
      <c r="B353" s="8"/>
      <c r="C353" s="11">
        <f t="shared" si="5"/>
        <v>0.0</v>
      </c>
      <c r="D353" s="12" t="s">
        <v>23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9"/>
      <c r="T353" s="9"/>
      <c r="U353" s="9"/>
      <c r="V353" s="9"/>
      <c r="W353" s="9"/>
      <c r="X353" s="9"/>
      <c r="Y353" s="9"/>
      <c r="Z353" s="9"/>
    </row>
    <row r="354" spans="8:8">
      <c r="A354" s="8"/>
      <c r="B354" s="8"/>
      <c r="C354" s="11">
        <f t="shared" si="5"/>
        <v>0.0</v>
      </c>
      <c r="D354" s="12" t="s">
        <v>23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9"/>
      <c r="T354" s="9"/>
      <c r="U354" s="9"/>
      <c r="V354" s="9"/>
      <c r="W354" s="9"/>
      <c r="X354" s="9"/>
      <c r="Y354" s="9"/>
      <c r="Z354" s="9"/>
    </row>
    <row r="355" spans="8:8">
      <c r="A355" s="8"/>
      <c r="B355" s="8"/>
      <c r="C355" s="11">
        <f t="shared" si="5"/>
        <v>0.0</v>
      </c>
      <c r="D355" s="12" t="s">
        <v>23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9"/>
      <c r="T355" s="9"/>
      <c r="U355" s="9"/>
      <c r="V355" s="9"/>
      <c r="W355" s="9"/>
      <c r="X355" s="9"/>
      <c r="Y355" s="9"/>
      <c r="Z355" s="9"/>
    </row>
    <row r="356" spans="8:8">
      <c r="A356" s="8"/>
      <c r="B356" s="8"/>
      <c r="C356" s="11">
        <f t="shared" si="5"/>
        <v>0.0</v>
      </c>
      <c r="D356" s="12" t="s">
        <v>23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9"/>
      <c r="T356" s="9"/>
      <c r="U356" s="9"/>
      <c r="V356" s="9"/>
      <c r="W356" s="9"/>
      <c r="X356" s="9"/>
      <c r="Y356" s="9"/>
      <c r="Z356" s="9"/>
    </row>
    <row r="357" spans="8:8">
      <c r="A357" s="8"/>
      <c r="B357" s="8"/>
      <c r="C357" s="11">
        <f t="shared" si="5"/>
        <v>0.0</v>
      </c>
      <c r="D357" s="12" t="s">
        <v>23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9"/>
      <c r="T357" s="9"/>
      <c r="U357" s="9"/>
      <c r="V357" s="9"/>
      <c r="W357" s="9"/>
      <c r="X357" s="9"/>
      <c r="Y357" s="9"/>
      <c r="Z357" s="9"/>
    </row>
    <row r="358" spans="8:8">
      <c r="A358" s="8"/>
      <c r="B358" s="8"/>
      <c r="C358" s="11">
        <f t="shared" si="5"/>
        <v>0.0</v>
      </c>
      <c r="D358" s="12" t="s">
        <v>23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9"/>
      <c r="T358" s="9"/>
      <c r="U358" s="9"/>
      <c r="V358" s="9"/>
      <c r="W358" s="9"/>
      <c r="X358" s="9"/>
      <c r="Y358" s="9"/>
      <c r="Z358" s="9"/>
    </row>
    <row r="359" spans="8:8">
      <c r="A359" s="8"/>
      <c r="B359" s="8"/>
      <c r="C359" s="11">
        <f t="shared" si="5"/>
        <v>0.0</v>
      </c>
      <c r="D359" s="12" t="s">
        <v>23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9"/>
      <c r="T359" s="9"/>
      <c r="U359" s="9"/>
      <c r="V359" s="9"/>
      <c r="W359" s="9"/>
      <c r="X359" s="9"/>
      <c r="Y359" s="9"/>
      <c r="Z359" s="9"/>
    </row>
    <row r="360" spans="8:8">
      <c r="A360" s="8"/>
      <c r="B360" s="8"/>
      <c r="C360" s="11">
        <f t="shared" si="5"/>
        <v>0.0</v>
      </c>
      <c r="D360" s="12" t="s">
        <v>23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9"/>
      <c r="T360" s="9"/>
      <c r="U360" s="9"/>
      <c r="V360" s="9"/>
      <c r="W360" s="9"/>
      <c r="X360" s="9"/>
      <c r="Y360" s="9"/>
      <c r="Z360" s="9"/>
    </row>
    <row r="361" spans="8:8">
      <c r="A361" s="8"/>
      <c r="B361" s="8"/>
      <c r="C361" s="11">
        <f t="shared" si="5"/>
        <v>0.0</v>
      </c>
      <c r="D361" s="12" t="s">
        <v>23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9"/>
      <c r="T361" s="9"/>
      <c r="U361" s="9"/>
      <c r="V361" s="9"/>
      <c r="W361" s="9"/>
      <c r="X361" s="9"/>
      <c r="Y361" s="9"/>
      <c r="Z361" s="9"/>
    </row>
    <row r="362" spans="8:8">
      <c r="A362" s="8"/>
      <c r="B362" s="8"/>
      <c r="C362" s="11">
        <f t="shared" si="5"/>
        <v>0.0</v>
      </c>
      <c r="D362" s="12" t="s">
        <v>23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9"/>
      <c r="T362" s="9"/>
      <c r="U362" s="9"/>
      <c r="V362" s="9"/>
      <c r="W362" s="9"/>
      <c r="X362" s="9"/>
      <c r="Y362" s="9"/>
      <c r="Z362" s="9"/>
    </row>
    <row r="363" spans="8:8">
      <c r="A363" s="8"/>
      <c r="B363" s="8"/>
      <c r="C363" s="11">
        <f t="shared" si="5"/>
        <v>0.0</v>
      </c>
      <c r="D363" s="12" t="s">
        <v>23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9"/>
      <c r="T363" s="9"/>
      <c r="U363" s="9"/>
      <c r="V363" s="9"/>
      <c r="W363" s="9"/>
      <c r="X363" s="9"/>
      <c r="Y363" s="9"/>
      <c r="Z363" s="9"/>
    </row>
    <row r="364" spans="8:8">
      <c r="A364" s="8"/>
      <c r="B364" s="8"/>
      <c r="C364" s="11">
        <f t="shared" si="5"/>
        <v>0.0</v>
      </c>
      <c r="D364" s="12" t="s">
        <v>23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9"/>
      <c r="T364" s="9"/>
      <c r="U364" s="9"/>
      <c r="V364" s="9"/>
      <c r="W364" s="9"/>
      <c r="X364" s="9"/>
      <c r="Y364" s="9"/>
      <c r="Z364" s="9"/>
    </row>
    <row r="365" spans="8:8">
      <c r="A365" s="8"/>
      <c r="B365" s="8"/>
      <c r="C365" s="11">
        <f t="shared" si="5"/>
        <v>0.0</v>
      </c>
      <c r="D365" s="12" t="s">
        <v>23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9"/>
      <c r="T365" s="9"/>
      <c r="U365" s="9"/>
      <c r="V365" s="9"/>
      <c r="W365" s="9"/>
      <c r="X365" s="9"/>
      <c r="Y365" s="9"/>
      <c r="Z365" s="9"/>
    </row>
    <row r="366" spans="8:8">
      <c r="A366" s="8"/>
      <c r="B366" s="8"/>
      <c r="C366" s="11">
        <f t="shared" si="5"/>
        <v>0.0</v>
      </c>
      <c r="D366" s="12" t="s">
        <v>23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9"/>
      <c r="T366" s="9"/>
      <c r="U366" s="9"/>
      <c r="V366" s="9"/>
      <c r="W366" s="9"/>
      <c r="X366" s="9"/>
      <c r="Y366" s="9"/>
      <c r="Z366" s="9"/>
    </row>
    <row r="367" spans="8:8">
      <c r="A367" s="8"/>
      <c r="B367" s="8"/>
      <c r="C367" s="11">
        <f t="shared" si="5"/>
        <v>0.0</v>
      </c>
      <c r="D367" s="12" t="s">
        <v>23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9"/>
      <c r="T367" s="9"/>
      <c r="U367" s="9"/>
      <c r="V367" s="9"/>
      <c r="W367" s="9"/>
      <c r="X367" s="9"/>
      <c r="Y367" s="9"/>
      <c r="Z367" s="9"/>
    </row>
    <row r="368" spans="8:8">
      <c r="A368" s="8"/>
      <c r="B368" s="8"/>
      <c r="C368" s="11">
        <f t="shared" si="5"/>
        <v>0.0</v>
      </c>
      <c r="D368" s="12" t="s">
        <v>23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9"/>
      <c r="T368" s="9"/>
      <c r="U368" s="9"/>
      <c r="V368" s="9"/>
      <c r="W368" s="9"/>
      <c r="X368" s="9"/>
      <c r="Y368" s="9"/>
      <c r="Z368" s="9"/>
    </row>
    <row r="369" spans="8:8">
      <c r="A369" s="8"/>
      <c r="B369" s="8"/>
      <c r="C369" s="11">
        <f t="shared" si="5"/>
        <v>0.0</v>
      </c>
      <c r="D369" s="12" t="s">
        <v>23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9"/>
      <c r="T369" s="9"/>
      <c r="U369" s="9"/>
      <c r="V369" s="9"/>
      <c r="W369" s="9"/>
      <c r="X369" s="9"/>
      <c r="Y369" s="9"/>
      <c r="Z369" s="9"/>
    </row>
    <row r="370" spans="8:8">
      <c r="A370" s="8"/>
      <c r="B370" s="8"/>
      <c r="C370" s="11">
        <f t="shared" si="5"/>
        <v>0.0</v>
      </c>
      <c r="D370" s="12" t="s">
        <v>23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9"/>
      <c r="T370" s="9"/>
      <c r="U370" s="9"/>
      <c r="V370" s="9"/>
      <c r="W370" s="9"/>
      <c r="X370" s="9"/>
      <c r="Y370" s="9"/>
      <c r="Z370" s="9"/>
    </row>
    <row r="371" spans="8:8">
      <c r="A371" s="8"/>
      <c r="B371" s="8"/>
      <c r="C371" s="11">
        <f t="shared" si="5"/>
        <v>0.0</v>
      </c>
      <c r="D371" s="12" t="s">
        <v>23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9"/>
      <c r="T371" s="9"/>
      <c r="U371" s="9"/>
      <c r="V371" s="9"/>
      <c r="W371" s="9"/>
      <c r="X371" s="9"/>
      <c r="Y371" s="9"/>
      <c r="Z371" s="9"/>
    </row>
    <row r="372" spans="8:8">
      <c r="A372" s="8"/>
      <c r="B372" s="8"/>
      <c r="C372" s="11">
        <f t="shared" si="5"/>
        <v>0.0</v>
      </c>
      <c r="D372" s="12" t="s">
        <v>23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9"/>
      <c r="T372" s="9"/>
      <c r="U372" s="9"/>
      <c r="V372" s="9"/>
      <c r="W372" s="9"/>
      <c r="X372" s="9"/>
      <c r="Y372" s="9"/>
      <c r="Z372" s="9"/>
    </row>
    <row r="373" spans="8:8">
      <c r="A373" s="8"/>
      <c r="B373" s="8"/>
      <c r="C373" s="11">
        <f t="shared" si="5"/>
        <v>0.0</v>
      </c>
      <c r="D373" s="12" t="s">
        <v>23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9"/>
      <c r="T373" s="9"/>
      <c r="U373" s="9"/>
      <c r="V373" s="9"/>
      <c r="W373" s="9"/>
      <c r="X373" s="9"/>
      <c r="Y373" s="9"/>
      <c r="Z373" s="9"/>
    </row>
    <row r="374" spans="8:8">
      <c r="A374" s="8"/>
      <c r="B374" s="8"/>
      <c r="C374" s="11">
        <f t="shared" si="5"/>
        <v>0.0</v>
      </c>
      <c r="D374" s="12" t="s">
        <v>23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9"/>
      <c r="T374" s="9"/>
      <c r="U374" s="9"/>
      <c r="V374" s="9"/>
      <c r="W374" s="9"/>
      <c r="X374" s="9"/>
      <c r="Y374" s="9"/>
      <c r="Z374" s="9"/>
    </row>
    <row r="375" spans="8:8">
      <c r="A375" s="8"/>
      <c r="B375" s="8"/>
      <c r="C375" s="11">
        <f t="shared" si="5"/>
        <v>0.0</v>
      </c>
      <c r="D375" s="12" t="s">
        <v>23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9"/>
      <c r="T375" s="9"/>
      <c r="U375" s="9"/>
      <c r="V375" s="9"/>
      <c r="W375" s="9"/>
      <c r="X375" s="9"/>
      <c r="Y375" s="9"/>
      <c r="Z375" s="9"/>
    </row>
    <row r="376" spans="8:8">
      <c r="A376" s="8"/>
      <c r="B376" s="8"/>
      <c r="C376" s="11">
        <f t="shared" si="5"/>
        <v>0.0</v>
      </c>
      <c r="D376" s="12" t="s">
        <v>23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9"/>
      <c r="T376" s="9"/>
      <c r="U376" s="9"/>
      <c r="V376" s="9"/>
      <c r="W376" s="9"/>
      <c r="X376" s="9"/>
      <c r="Y376" s="9"/>
      <c r="Z376" s="9"/>
    </row>
    <row r="377" spans="8:8">
      <c r="A377" s="8"/>
      <c r="B377" s="8"/>
      <c r="C377" s="11">
        <f t="shared" si="5"/>
        <v>0.0</v>
      </c>
      <c r="D377" s="12" t="s">
        <v>23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9"/>
      <c r="T377" s="9"/>
      <c r="U377" s="9"/>
      <c r="V377" s="9"/>
      <c r="W377" s="9"/>
      <c r="X377" s="9"/>
      <c r="Y377" s="9"/>
      <c r="Z377" s="9"/>
    </row>
    <row r="378" spans="8:8">
      <c r="A378" s="8"/>
      <c r="B378" s="8"/>
      <c r="C378" s="11">
        <f t="shared" si="5"/>
        <v>0.0</v>
      </c>
      <c r="D378" s="12" t="s">
        <v>23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9"/>
      <c r="T378" s="9"/>
      <c r="U378" s="9"/>
      <c r="V378" s="9"/>
      <c r="W378" s="9"/>
      <c r="X378" s="9"/>
      <c r="Y378" s="9"/>
      <c r="Z378" s="9"/>
    </row>
    <row r="379" spans="8:8">
      <c r="A379" s="8"/>
      <c r="B379" s="8"/>
      <c r="C379" s="11">
        <f t="shared" si="5"/>
        <v>0.0</v>
      </c>
      <c r="D379" s="12" t="s">
        <v>23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9"/>
      <c r="T379" s="9"/>
      <c r="U379" s="9"/>
      <c r="V379" s="9"/>
      <c r="W379" s="9"/>
      <c r="X379" s="9"/>
      <c r="Y379" s="9"/>
      <c r="Z379" s="9"/>
    </row>
    <row r="380" spans="8:8">
      <c r="A380" s="8"/>
      <c r="B380" s="8"/>
      <c r="C380" s="11">
        <f t="shared" si="5"/>
        <v>0.0</v>
      </c>
      <c r="D380" s="12" t="s">
        <v>23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9"/>
      <c r="T380" s="9"/>
      <c r="U380" s="9"/>
      <c r="V380" s="9"/>
      <c r="W380" s="9"/>
      <c r="X380" s="9"/>
      <c r="Y380" s="9"/>
      <c r="Z380" s="9"/>
    </row>
    <row r="381" spans="8:8">
      <c r="A381" s="8"/>
      <c r="B381" s="8"/>
      <c r="C381" s="11">
        <f t="shared" si="5"/>
        <v>0.0</v>
      </c>
      <c r="D381" s="12" t="s">
        <v>23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9"/>
      <c r="T381" s="9"/>
      <c r="U381" s="9"/>
      <c r="V381" s="9"/>
      <c r="W381" s="9"/>
      <c r="X381" s="9"/>
      <c r="Y381" s="9"/>
      <c r="Z381" s="9"/>
    </row>
    <row r="382" spans="8:8">
      <c r="A382" s="8"/>
      <c r="B382" s="8"/>
      <c r="C382" s="11">
        <f t="shared" si="5"/>
        <v>0.0</v>
      </c>
      <c r="D382" s="12" t="s">
        <v>23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9"/>
      <c r="T382" s="9"/>
      <c r="U382" s="9"/>
      <c r="V382" s="9"/>
      <c r="W382" s="9"/>
      <c r="X382" s="9"/>
      <c r="Y382" s="9"/>
      <c r="Z382" s="9"/>
    </row>
    <row r="383" spans="8:8">
      <c r="A383" s="8"/>
      <c r="B383" s="8"/>
      <c r="C383" s="11">
        <f t="shared" si="5"/>
        <v>0.0</v>
      </c>
      <c r="D383" s="12" t="s">
        <v>23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9"/>
      <c r="T383" s="9"/>
      <c r="U383" s="9"/>
      <c r="V383" s="9"/>
      <c r="W383" s="9"/>
      <c r="X383" s="9"/>
      <c r="Y383" s="9"/>
      <c r="Z383" s="9"/>
    </row>
    <row r="384" spans="8:8">
      <c r="A384" s="8"/>
      <c r="B384" s="8"/>
      <c r="C384" s="11">
        <f t="shared" si="5"/>
        <v>0.0</v>
      </c>
      <c r="D384" s="12" t="s">
        <v>23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9"/>
      <c r="T384" s="9"/>
      <c r="U384" s="9"/>
      <c r="V384" s="9"/>
      <c r="W384" s="9"/>
      <c r="X384" s="9"/>
      <c r="Y384" s="9"/>
      <c r="Z384" s="9"/>
    </row>
    <row r="385" spans="8:8">
      <c r="A385" s="8"/>
      <c r="B385" s="8"/>
      <c r="C385" s="11">
        <f t="shared" si="5"/>
        <v>0.0</v>
      </c>
      <c r="D385" s="12" t="s">
        <v>23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9"/>
      <c r="T385" s="9"/>
      <c r="U385" s="9"/>
      <c r="V385" s="9"/>
      <c r="W385" s="9"/>
      <c r="X385" s="9"/>
      <c r="Y385" s="9"/>
      <c r="Z385" s="9"/>
    </row>
    <row r="386" spans="8:8">
      <c r="A386" s="8"/>
      <c r="B386" s="8"/>
      <c r="C386" s="11">
        <f t="shared" si="5"/>
        <v>0.0</v>
      </c>
      <c r="D386" s="12" t="s">
        <v>23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9"/>
      <c r="T386" s="9"/>
      <c r="U386" s="9"/>
      <c r="V386" s="9"/>
      <c r="W386" s="9"/>
      <c r="X386" s="9"/>
      <c r="Y386" s="9"/>
      <c r="Z386" s="9"/>
    </row>
    <row r="387" spans="8:8">
      <c r="A387" s="8"/>
      <c r="B387" s="8"/>
      <c r="C387" s="11">
        <f t="shared" si="6" ref="C387:C450">_xlfn.IFERROR(SUMPRODUCT($E$2:$Z$2,E387:Z387)/SUM($E$2:$Z$2),"")</f>
        <v>0.0</v>
      </c>
      <c r="D387" s="12" t="s">
        <v>23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9"/>
      <c r="T387" s="9"/>
      <c r="U387" s="9"/>
      <c r="V387" s="9"/>
      <c r="W387" s="9"/>
      <c r="X387" s="9"/>
      <c r="Y387" s="9"/>
      <c r="Z387" s="9"/>
    </row>
    <row r="388" spans="8:8">
      <c r="A388" s="8"/>
      <c r="B388" s="8"/>
      <c r="C388" s="11">
        <f t="shared" si="6"/>
        <v>0.0</v>
      </c>
      <c r="D388" s="12" t="s">
        <v>23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9"/>
      <c r="T388" s="9"/>
      <c r="U388" s="9"/>
      <c r="V388" s="9"/>
      <c r="W388" s="9"/>
      <c r="X388" s="9"/>
      <c r="Y388" s="9"/>
      <c r="Z388" s="9"/>
    </row>
    <row r="389" spans="8:8">
      <c r="A389" s="8"/>
      <c r="B389" s="8"/>
      <c r="C389" s="11">
        <f t="shared" si="6"/>
        <v>0.0</v>
      </c>
      <c r="D389" s="12" t="s">
        <v>23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9"/>
      <c r="T389" s="9"/>
      <c r="U389" s="9"/>
      <c r="V389" s="9"/>
      <c r="W389" s="9"/>
      <c r="X389" s="9"/>
      <c r="Y389" s="9"/>
      <c r="Z389" s="9"/>
    </row>
    <row r="390" spans="8:8">
      <c r="A390" s="8"/>
      <c r="B390" s="8"/>
      <c r="C390" s="11">
        <f t="shared" si="6"/>
        <v>0.0</v>
      </c>
      <c r="D390" s="12" t="s">
        <v>23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9"/>
      <c r="T390" s="9"/>
      <c r="U390" s="9"/>
      <c r="V390" s="9"/>
      <c r="W390" s="9"/>
      <c r="X390" s="9"/>
      <c r="Y390" s="9"/>
      <c r="Z390" s="9"/>
    </row>
    <row r="391" spans="8:8">
      <c r="A391" s="8"/>
      <c r="B391" s="8"/>
      <c r="C391" s="11">
        <f t="shared" si="6"/>
        <v>0.0</v>
      </c>
      <c r="D391" s="12" t="s">
        <v>23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9"/>
      <c r="T391" s="9"/>
      <c r="U391" s="9"/>
      <c r="V391" s="9"/>
      <c r="W391" s="9"/>
      <c r="X391" s="9"/>
      <c r="Y391" s="9"/>
      <c r="Z391" s="9"/>
    </row>
    <row r="392" spans="8:8">
      <c r="A392" s="8"/>
      <c r="B392" s="8"/>
      <c r="C392" s="11">
        <f t="shared" si="6"/>
        <v>0.0</v>
      </c>
      <c r="D392" s="12" t="s">
        <v>23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9"/>
      <c r="T392" s="9"/>
      <c r="U392" s="9"/>
      <c r="V392" s="9"/>
      <c r="W392" s="9"/>
      <c r="X392" s="9"/>
      <c r="Y392" s="9"/>
      <c r="Z392" s="9"/>
    </row>
    <row r="393" spans="8:8">
      <c r="A393" s="8"/>
      <c r="B393" s="8"/>
      <c r="C393" s="11">
        <f t="shared" si="6"/>
        <v>0.0</v>
      </c>
      <c r="D393" s="12" t="s">
        <v>23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9"/>
      <c r="T393" s="9"/>
      <c r="U393" s="9"/>
      <c r="V393" s="9"/>
      <c r="W393" s="9"/>
      <c r="X393" s="9"/>
      <c r="Y393" s="9"/>
      <c r="Z393" s="9"/>
    </row>
    <row r="394" spans="8:8">
      <c r="A394" s="8"/>
      <c r="B394" s="8"/>
      <c r="C394" s="11">
        <f t="shared" si="6"/>
        <v>0.0</v>
      </c>
      <c r="D394" s="12" t="s">
        <v>23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9"/>
      <c r="T394" s="9"/>
      <c r="U394" s="9"/>
      <c r="V394" s="9"/>
      <c r="W394" s="9"/>
      <c r="X394" s="9"/>
      <c r="Y394" s="9"/>
      <c r="Z394" s="9"/>
    </row>
    <row r="395" spans="8:8">
      <c r="A395" s="8"/>
      <c r="B395" s="8"/>
      <c r="C395" s="11">
        <f t="shared" si="6"/>
        <v>0.0</v>
      </c>
      <c r="D395" s="12" t="s">
        <v>23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9"/>
      <c r="T395" s="9"/>
      <c r="U395" s="9"/>
      <c r="V395" s="9"/>
      <c r="W395" s="9"/>
      <c r="X395" s="9"/>
      <c r="Y395" s="9"/>
      <c r="Z395" s="9"/>
    </row>
    <row r="396" spans="8:8">
      <c r="A396" s="8"/>
      <c r="B396" s="8"/>
      <c r="C396" s="11">
        <f t="shared" si="6"/>
        <v>0.0</v>
      </c>
      <c r="D396" s="12" t="s">
        <v>23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9"/>
      <c r="T396" s="9"/>
      <c r="U396" s="9"/>
      <c r="V396" s="9"/>
      <c r="W396" s="9"/>
      <c r="X396" s="9"/>
      <c r="Y396" s="9"/>
      <c r="Z396" s="9"/>
    </row>
    <row r="397" spans="8:8">
      <c r="A397" s="8"/>
      <c r="B397" s="8"/>
      <c r="C397" s="11">
        <f t="shared" si="6"/>
        <v>0.0</v>
      </c>
      <c r="D397" s="12" t="s">
        <v>23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9"/>
      <c r="T397" s="9"/>
      <c r="U397" s="9"/>
      <c r="V397" s="9"/>
      <c r="W397" s="9"/>
      <c r="X397" s="9"/>
      <c r="Y397" s="9"/>
      <c r="Z397" s="9"/>
    </row>
    <row r="398" spans="8:8">
      <c r="A398" s="8"/>
      <c r="B398" s="8"/>
      <c r="C398" s="11">
        <f t="shared" si="6"/>
        <v>0.0</v>
      </c>
      <c r="D398" s="12" t="s">
        <v>23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9"/>
      <c r="T398" s="9"/>
      <c r="U398" s="9"/>
      <c r="V398" s="9"/>
      <c r="W398" s="9"/>
      <c r="X398" s="9"/>
      <c r="Y398" s="9"/>
      <c r="Z398" s="9"/>
    </row>
    <row r="399" spans="8:8">
      <c r="A399" s="8"/>
      <c r="B399" s="8"/>
      <c r="C399" s="11">
        <f t="shared" si="6"/>
        <v>0.0</v>
      </c>
      <c r="D399" s="12" t="s">
        <v>23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9"/>
      <c r="T399" s="9"/>
      <c r="U399" s="9"/>
      <c r="V399" s="9"/>
      <c r="W399" s="9"/>
      <c r="X399" s="9"/>
      <c r="Y399" s="9"/>
      <c r="Z399" s="9"/>
    </row>
    <row r="400" spans="8:8">
      <c r="A400" s="8"/>
      <c r="B400" s="8"/>
      <c r="C400" s="11">
        <f t="shared" si="6"/>
        <v>0.0</v>
      </c>
      <c r="D400" s="12" t="s">
        <v>23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9"/>
      <c r="T400" s="9"/>
      <c r="U400" s="9"/>
      <c r="V400" s="9"/>
      <c r="W400" s="9"/>
      <c r="X400" s="9"/>
      <c r="Y400" s="9"/>
      <c r="Z400" s="9"/>
    </row>
    <row r="401" spans="8:8">
      <c r="A401" s="8"/>
      <c r="B401" s="8"/>
      <c r="C401" s="11">
        <f t="shared" si="6"/>
        <v>0.0</v>
      </c>
      <c r="D401" s="12" t="s">
        <v>23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9"/>
      <c r="T401" s="9"/>
      <c r="U401" s="9"/>
      <c r="V401" s="9"/>
      <c r="W401" s="9"/>
      <c r="X401" s="9"/>
      <c r="Y401" s="9"/>
      <c r="Z401" s="9"/>
    </row>
    <row r="402" spans="8:8">
      <c r="A402" s="8"/>
      <c r="B402" s="8"/>
      <c r="C402" s="11">
        <f t="shared" si="6"/>
        <v>0.0</v>
      </c>
      <c r="D402" s="12" t="s">
        <v>23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9"/>
      <c r="T402" s="9"/>
      <c r="U402" s="9"/>
      <c r="V402" s="9"/>
      <c r="W402" s="9"/>
      <c r="X402" s="9"/>
      <c r="Y402" s="9"/>
      <c r="Z402" s="9"/>
    </row>
    <row r="403" spans="8:8">
      <c r="A403" s="8"/>
      <c r="B403" s="8"/>
      <c r="C403" s="11">
        <f t="shared" si="6"/>
        <v>0.0</v>
      </c>
      <c r="D403" s="12" t="s">
        <v>23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9"/>
      <c r="T403" s="9"/>
      <c r="U403" s="9"/>
      <c r="V403" s="9"/>
      <c r="W403" s="9"/>
      <c r="X403" s="9"/>
      <c r="Y403" s="9"/>
      <c r="Z403" s="9"/>
    </row>
    <row r="404" spans="8:8">
      <c r="A404" s="8"/>
      <c r="B404" s="8"/>
      <c r="C404" s="11">
        <f t="shared" si="6"/>
        <v>0.0</v>
      </c>
      <c r="D404" s="12" t="s">
        <v>23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9"/>
      <c r="T404" s="9"/>
      <c r="U404" s="9"/>
      <c r="V404" s="9"/>
      <c r="W404" s="9"/>
      <c r="X404" s="9"/>
      <c r="Y404" s="9"/>
      <c r="Z404" s="9"/>
    </row>
    <row r="405" spans="8:8">
      <c r="A405" s="8"/>
      <c r="B405" s="8"/>
      <c r="C405" s="11">
        <f t="shared" si="6"/>
        <v>0.0</v>
      </c>
      <c r="D405" s="12" t="s">
        <v>23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9"/>
      <c r="T405" s="9"/>
      <c r="U405" s="9"/>
      <c r="V405" s="9"/>
      <c r="W405" s="9"/>
      <c r="X405" s="9"/>
      <c r="Y405" s="9"/>
      <c r="Z405" s="9"/>
    </row>
    <row r="406" spans="8:8">
      <c r="A406" s="8"/>
      <c r="B406" s="8"/>
      <c r="C406" s="11">
        <f t="shared" si="6"/>
        <v>0.0</v>
      </c>
      <c r="D406" s="12" t="s">
        <v>23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9"/>
      <c r="T406" s="9"/>
      <c r="U406" s="9"/>
      <c r="V406" s="9"/>
      <c r="W406" s="9"/>
      <c r="X406" s="9"/>
      <c r="Y406" s="9"/>
      <c r="Z406" s="9"/>
    </row>
    <row r="407" spans="8:8">
      <c r="A407" s="8"/>
      <c r="B407" s="8"/>
      <c r="C407" s="11">
        <f t="shared" si="6"/>
        <v>0.0</v>
      </c>
      <c r="D407" s="12" t="s">
        <v>23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9"/>
      <c r="T407" s="9"/>
      <c r="U407" s="9"/>
      <c r="V407" s="9"/>
      <c r="W407" s="9"/>
      <c r="X407" s="9"/>
      <c r="Y407" s="9"/>
      <c r="Z407" s="9"/>
    </row>
    <row r="408" spans="8:8">
      <c r="A408" s="8"/>
      <c r="B408" s="8"/>
      <c r="C408" s="11">
        <f t="shared" si="6"/>
        <v>0.0</v>
      </c>
      <c r="D408" s="12" t="s">
        <v>23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9"/>
      <c r="T408" s="9"/>
      <c r="U408" s="9"/>
      <c r="V408" s="9"/>
      <c r="W408" s="9"/>
      <c r="X408" s="9"/>
      <c r="Y408" s="9"/>
      <c r="Z408" s="9"/>
    </row>
    <row r="409" spans="8:8">
      <c r="A409" s="8"/>
      <c r="B409" s="8"/>
      <c r="C409" s="11">
        <f t="shared" si="6"/>
        <v>0.0</v>
      </c>
      <c r="D409" s="12" t="s">
        <v>23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9"/>
      <c r="T409" s="9"/>
      <c r="U409" s="9"/>
      <c r="V409" s="9"/>
      <c r="W409" s="9"/>
      <c r="X409" s="9"/>
      <c r="Y409" s="9"/>
      <c r="Z409" s="9"/>
    </row>
    <row r="410" spans="8:8">
      <c r="A410" s="8"/>
      <c r="B410" s="8"/>
      <c r="C410" s="11">
        <f t="shared" si="6"/>
        <v>0.0</v>
      </c>
      <c r="D410" s="12" t="s">
        <v>23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9"/>
      <c r="T410" s="9"/>
      <c r="U410" s="9"/>
      <c r="V410" s="9"/>
      <c r="W410" s="9"/>
      <c r="X410" s="9"/>
      <c r="Y410" s="9"/>
      <c r="Z410" s="9"/>
    </row>
    <row r="411" spans="8:8">
      <c r="A411" s="8"/>
      <c r="B411" s="8"/>
      <c r="C411" s="11">
        <f t="shared" si="6"/>
        <v>0.0</v>
      </c>
      <c r="D411" s="12" t="s">
        <v>23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9"/>
      <c r="T411" s="9"/>
      <c r="U411" s="9"/>
      <c r="V411" s="9"/>
      <c r="W411" s="9"/>
      <c r="X411" s="9"/>
      <c r="Y411" s="9"/>
      <c r="Z411" s="9"/>
    </row>
    <row r="412" spans="8:8">
      <c r="A412" s="8"/>
      <c r="B412" s="8"/>
      <c r="C412" s="11">
        <f t="shared" si="6"/>
        <v>0.0</v>
      </c>
      <c r="D412" s="12" t="s">
        <v>23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9"/>
      <c r="T412" s="9"/>
      <c r="U412" s="9"/>
      <c r="V412" s="9"/>
      <c r="W412" s="9"/>
      <c r="X412" s="9"/>
      <c r="Y412" s="9"/>
      <c r="Z412" s="9"/>
    </row>
    <row r="413" spans="8:8">
      <c r="A413" s="8"/>
      <c r="B413" s="8"/>
      <c r="C413" s="11">
        <f t="shared" si="6"/>
        <v>0.0</v>
      </c>
      <c r="D413" s="12" t="s">
        <v>23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9"/>
      <c r="T413" s="9"/>
      <c r="U413" s="9"/>
      <c r="V413" s="9"/>
      <c r="W413" s="9"/>
      <c r="X413" s="9"/>
      <c r="Y413" s="9"/>
      <c r="Z413" s="9"/>
    </row>
    <row r="414" spans="8:8">
      <c r="A414" s="8"/>
      <c r="B414" s="8"/>
      <c r="C414" s="11">
        <f t="shared" si="6"/>
        <v>0.0</v>
      </c>
      <c r="D414" s="12" t="s">
        <v>23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9"/>
      <c r="T414" s="9"/>
      <c r="U414" s="9"/>
      <c r="V414" s="9"/>
      <c r="W414" s="9"/>
      <c r="X414" s="9"/>
      <c r="Y414" s="9"/>
      <c r="Z414" s="9"/>
    </row>
    <row r="415" spans="8:8">
      <c r="A415" s="8"/>
      <c r="B415" s="8"/>
      <c r="C415" s="11">
        <f t="shared" si="6"/>
        <v>0.0</v>
      </c>
      <c r="D415" s="12" t="s">
        <v>23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9"/>
      <c r="T415" s="9"/>
      <c r="U415" s="9"/>
      <c r="V415" s="9"/>
      <c r="W415" s="9"/>
      <c r="X415" s="9"/>
      <c r="Y415" s="9"/>
      <c r="Z415" s="9"/>
    </row>
    <row r="416" spans="8:8">
      <c r="A416" s="8"/>
      <c r="B416" s="8"/>
      <c r="C416" s="11">
        <f t="shared" si="6"/>
        <v>0.0</v>
      </c>
      <c r="D416" s="12" t="s">
        <v>23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9"/>
      <c r="T416" s="9"/>
      <c r="U416" s="9"/>
      <c r="V416" s="9"/>
      <c r="W416" s="9"/>
      <c r="X416" s="9"/>
      <c r="Y416" s="9"/>
      <c r="Z416" s="9"/>
    </row>
    <row r="417" spans="8:8">
      <c r="A417" s="8"/>
      <c r="B417" s="8"/>
      <c r="C417" s="11">
        <f t="shared" si="6"/>
        <v>0.0</v>
      </c>
      <c r="D417" s="12" t="s">
        <v>23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9"/>
      <c r="T417" s="9"/>
      <c r="U417" s="9"/>
      <c r="V417" s="9"/>
      <c r="W417" s="9"/>
      <c r="X417" s="9"/>
      <c r="Y417" s="9"/>
      <c r="Z417" s="9"/>
    </row>
    <row r="418" spans="8:8">
      <c r="A418" s="8"/>
      <c r="B418" s="8"/>
      <c r="C418" s="11">
        <f t="shared" si="6"/>
        <v>0.0</v>
      </c>
      <c r="D418" s="12" t="s">
        <v>23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9"/>
      <c r="T418" s="9"/>
      <c r="U418" s="9"/>
      <c r="V418" s="9"/>
      <c r="W418" s="9"/>
      <c r="X418" s="9"/>
      <c r="Y418" s="9"/>
      <c r="Z418" s="9"/>
    </row>
    <row r="419" spans="8:8">
      <c r="A419" s="8"/>
      <c r="B419" s="8"/>
      <c r="C419" s="11">
        <f t="shared" si="6"/>
        <v>0.0</v>
      </c>
      <c r="D419" s="12" t="s">
        <v>23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9"/>
      <c r="T419" s="9"/>
      <c r="U419" s="9"/>
      <c r="V419" s="9"/>
      <c r="W419" s="9"/>
      <c r="X419" s="9"/>
      <c r="Y419" s="9"/>
      <c r="Z419" s="9"/>
    </row>
    <row r="420" spans="8:8">
      <c r="A420" s="8"/>
      <c r="B420" s="8"/>
      <c r="C420" s="11">
        <f t="shared" si="6"/>
        <v>0.0</v>
      </c>
      <c r="D420" s="12" t="s">
        <v>23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9"/>
      <c r="T420" s="9"/>
      <c r="U420" s="9"/>
      <c r="V420" s="9"/>
      <c r="W420" s="9"/>
      <c r="X420" s="9"/>
      <c r="Y420" s="9"/>
      <c r="Z420" s="9"/>
    </row>
    <row r="421" spans="8:8">
      <c r="A421" s="8"/>
      <c r="B421" s="8"/>
      <c r="C421" s="11">
        <f t="shared" si="6"/>
        <v>0.0</v>
      </c>
      <c r="D421" s="12" t="s">
        <v>23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9"/>
      <c r="T421" s="9"/>
      <c r="U421" s="9"/>
      <c r="V421" s="9"/>
      <c r="W421" s="9"/>
      <c r="X421" s="9"/>
      <c r="Y421" s="9"/>
      <c r="Z421" s="9"/>
    </row>
    <row r="422" spans="8:8">
      <c r="A422" s="8"/>
      <c r="B422" s="8"/>
      <c r="C422" s="11">
        <f t="shared" si="6"/>
        <v>0.0</v>
      </c>
      <c r="D422" s="12" t="s">
        <v>23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9"/>
      <c r="T422" s="9"/>
      <c r="U422" s="9"/>
      <c r="V422" s="9"/>
      <c r="W422" s="9"/>
      <c r="X422" s="9"/>
      <c r="Y422" s="9"/>
      <c r="Z422" s="9"/>
    </row>
    <row r="423" spans="8:8">
      <c r="A423" s="8"/>
      <c r="B423" s="8"/>
      <c r="C423" s="11">
        <f t="shared" si="6"/>
        <v>0.0</v>
      </c>
      <c r="D423" s="12" t="s">
        <v>23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9"/>
      <c r="T423" s="9"/>
      <c r="U423" s="9"/>
      <c r="V423" s="9"/>
      <c r="W423" s="9"/>
      <c r="X423" s="9"/>
      <c r="Y423" s="9"/>
      <c r="Z423" s="9"/>
    </row>
    <row r="424" spans="8:8">
      <c r="A424" s="8"/>
      <c r="B424" s="8"/>
      <c r="C424" s="11">
        <f t="shared" si="6"/>
        <v>0.0</v>
      </c>
      <c r="D424" s="12" t="s">
        <v>23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9"/>
      <c r="T424" s="9"/>
      <c r="U424" s="9"/>
      <c r="V424" s="9"/>
      <c r="W424" s="9"/>
      <c r="X424" s="9"/>
      <c r="Y424" s="9"/>
      <c r="Z424" s="9"/>
    </row>
    <row r="425" spans="8:8">
      <c r="A425" s="8"/>
      <c r="B425" s="8"/>
      <c r="C425" s="11">
        <f t="shared" si="6"/>
        <v>0.0</v>
      </c>
      <c r="D425" s="12" t="s">
        <v>23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9"/>
      <c r="T425" s="9"/>
      <c r="U425" s="9"/>
      <c r="V425" s="9"/>
      <c r="W425" s="9"/>
      <c r="X425" s="9"/>
      <c r="Y425" s="9"/>
      <c r="Z425" s="9"/>
    </row>
    <row r="426" spans="8:8">
      <c r="A426" s="8"/>
      <c r="B426" s="8"/>
      <c r="C426" s="11">
        <f t="shared" si="6"/>
        <v>0.0</v>
      </c>
      <c r="D426" s="12" t="s">
        <v>23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9"/>
      <c r="T426" s="9"/>
      <c r="U426" s="9"/>
      <c r="V426" s="9"/>
      <c r="W426" s="9"/>
      <c r="X426" s="9"/>
      <c r="Y426" s="9"/>
      <c r="Z426" s="9"/>
    </row>
    <row r="427" spans="8:8">
      <c r="A427" s="8"/>
      <c r="B427" s="8"/>
      <c r="C427" s="11">
        <f t="shared" si="6"/>
        <v>0.0</v>
      </c>
      <c r="D427" s="12" t="s">
        <v>23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9"/>
      <c r="U427" s="9"/>
      <c r="V427" s="9"/>
      <c r="W427" s="9"/>
      <c r="X427" s="9"/>
      <c r="Y427" s="9"/>
      <c r="Z427" s="9"/>
    </row>
    <row r="428" spans="8:8">
      <c r="A428" s="8"/>
      <c r="B428" s="8"/>
      <c r="C428" s="11">
        <f t="shared" si="6"/>
        <v>0.0</v>
      </c>
      <c r="D428" s="12" t="s">
        <v>23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9"/>
      <c r="T428" s="9"/>
      <c r="U428" s="9"/>
      <c r="V428" s="9"/>
      <c r="W428" s="9"/>
      <c r="X428" s="9"/>
      <c r="Y428" s="9"/>
      <c r="Z428" s="9"/>
    </row>
    <row r="429" spans="8:8">
      <c r="A429" s="8"/>
      <c r="B429" s="8"/>
      <c r="C429" s="11">
        <f t="shared" si="6"/>
        <v>0.0</v>
      </c>
      <c r="D429" s="12" t="s">
        <v>23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9"/>
      <c r="U429" s="9"/>
      <c r="V429" s="9"/>
      <c r="W429" s="9"/>
      <c r="X429" s="9"/>
      <c r="Y429" s="9"/>
      <c r="Z429" s="9"/>
    </row>
    <row r="430" spans="8:8">
      <c r="A430" s="8"/>
      <c r="B430" s="8"/>
      <c r="C430" s="11">
        <f t="shared" si="6"/>
        <v>0.0</v>
      </c>
      <c r="D430" s="12" t="s">
        <v>23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9"/>
      <c r="T430" s="9"/>
      <c r="U430" s="9"/>
      <c r="V430" s="9"/>
      <c r="W430" s="9"/>
      <c r="X430" s="9"/>
      <c r="Y430" s="9"/>
      <c r="Z430" s="9"/>
    </row>
    <row r="431" spans="8:8">
      <c r="A431" s="8"/>
      <c r="B431" s="8"/>
      <c r="C431" s="11">
        <f t="shared" si="6"/>
        <v>0.0</v>
      </c>
      <c r="D431" s="12" t="s">
        <v>23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9"/>
      <c r="T431" s="9"/>
      <c r="U431" s="9"/>
      <c r="V431" s="9"/>
      <c r="W431" s="9"/>
      <c r="X431" s="9"/>
      <c r="Y431" s="9"/>
      <c r="Z431" s="9"/>
    </row>
    <row r="432" spans="8:8">
      <c r="A432" s="8"/>
      <c r="B432" s="8"/>
      <c r="C432" s="11">
        <f t="shared" si="6"/>
        <v>0.0</v>
      </c>
      <c r="D432" s="12" t="s">
        <v>23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9"/>
      <c r="T432" s="9"/>
      <c r="U432" s="9"/>
      <c r="V432" s="9"/>
      <c r="W432" s="9"/>
      <c r="X432" s="9"/>
      <c r="Y432" s="9"/>
      <c r="Z432" s="9"/>
    </row>
    <row r="433" spans="8:8">
      <c r="A433" s="8"/>
      <c r="B433" s="8"/>
      <c r="C433" s="11">
        <f t="shared" si="6"/>
        <v>0.0</v>
      </c>
      <c r="D433" s="12" t="s">
        <v>23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9"/>
      <c r="T433" s="9"/>
      <c r="U433" s="9"/>
      <c r="V433" s="9"/>
      <c r="W433" s="9"/>
      <c r="X433" s="9"/>
      <c r="Y433" s="9"/>
      <c r="Z433" s="9"/>
    </row>
    <row r="434" spans="8:8">
      <c r="A434" s="8"/>
      <c r="B434" s="8"/>
      <c r="C434" s="11">
        <f t="shared" si="6"/>
        <v>0.0</v>
      </c>
      <c r="D434" s="12" t="s">
        <v>23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9"/>
      <c r="T434" s="9"/>
      <c r="U434" s="9"/>
      <c r="V434" s="9"/>
      <c r="W434" s="9"/>
      <c r="X434" s="9"/>
      <c r="Y434" s="9"/>
      <c r="Z434" s="9"/>
    </row>
    <row r="435" spans="8:8">
      <c r="A435" s="8"/>
      <c r="B435" s="8"/>
      <c r="C435" s="11">
        <f t="shared" si="6"/>
        <v>0.0</v>
      </c>
      <c r="D435" s="12" t="s">
        <v>23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9"/>
      <c r="T435" s="9"/>
      <c r="U435" s="9"/>
      <c r="V435" s="9"/>
      <c r="W435" s="9"/>
      <c r="X435" s="9"/>
      <c r="Y435" s="9"/>
      <c r="Z435" s="9"/>
    </row>
    <row r="436" spans="8:8">
      <c r="A436" s="8"/>
      <c r="B436" s="8"/>
      <c r="C436" s="11">
        <f t="shared" si="6"/>
        <v>0.0</v>
      </c>
      <c r="D436" s="12" t="s">
        <v>23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9"/>
      <c r="T436" s="9"/>
      <c r="U436" s="9"/>
      <c r="V436" s="9"/>
      <c r="W436" s="9"/>
      <c r="X436" s="9"/>
      <c r="Y436" s="9"/>
      <c r="Z436" s="9"/>
    </row>
    <row r="437" spans="8:8">
      <c r="A437" s="8"/>
      <c r="B437" s="8"/>
      <c r="C437" s="11">
        <f t="shared" si="6"/>
        <v>0.0</v>
      </c>
      <c r="D437" s="12" t="s">
        <v>23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9"/>
      <c r="T437" s="9"/>
      <c r="U437" s="9"/>
      <c r="V437" s="9"/>
      <c r="W437" s="9"/>
      <c r="X437" s="9"/>
      <c r="Y437" s="9"/>
      <c r="Z437" s="9"/>
    </row>
    <row r="438" spans="8:8">
      <c r="A438" s="8"/>
      <c r="B438" s="8"/>
      <c r="C438" s="11">
        <f t="shared" si="6"/>
        <v>0.0</v>
      </c>
      <c r="D438" s="12" t="s">
        <v>23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9"/>
      <c r="T438" s="9"/>
      <c r="U438" s="9"/>
      <c r="V438" s="9"/>
      <c r="W438" s="9"/>
      <c r="X438" s="9"/>
      <c r="Y438" s="9"/>
      <c r="Z438" s="9"/>
    </row>
    <row r="439" spans="8:8">
      <c r="A439" s="8"/>
      <c r="B439" s="8"/>
      <c r="C439" s="11">
        <f t="shared" si="6"/>
        <v>0.0</v>
      </c>
      <c r="D439" s="12" t="s">
        <v>23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9"/>
      <c r="T439" s="9"/>
      <c r="U439" s="9"/>
      <c r="V439" s="9"/>
      <c r="W439" s="9"/>
      <c r="X439" s="9"/>
      <c r="Y439" s="9"/>
      <c r="Z439" s="9"/>
    </row>
    <row r="440" spans="8:8">
      <c r="A440" s="8"/>
      <c r="B440" s="8"/>
      <c r="C440" s="11">
        <f t="shared" si="6"/>
        <v>0.0</v>
      </c>
      <c r="D440" s="12" t="s">
        <v>23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9"/>
      <c r="T440" s="9"/>
      <c r="U440" s="9"/>
      <c r="V440" s="9"/>
      <c r="W440" s="9"/>
      <c r="X440" s="9"/>
      <c r="Y440" s="9"/>
      <c r="Z440" s="9"/>
    </row>
    <row r="441" spans="8:8">
      <c r="A441" s="8"/>
      <c r="B441" s="8"/>
      <c r="C441" s="11">
        <f t="shared" si="6"/>
        <v>0.0</v>
      </c>
      <c r="D441" s="12" t="s">
        <v>23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9"/>
      <c r="T441" s="9"/>
      <c r="U441" s="9"/>
      <c r="V441" s="9"/>
      <c r="W441" s="9"/>
      <c r="X441" s="9"/>
      <c r="Y441" s="9"/>
      <c r="Z441" s="9"/>
    </row>
    <row r="442" spans="8:8">
      <c r="A442" s="8"/>
      <c r="B442" s="8"/>
      <c r="C442" s="11">
        <f t="shared" si="6"/>
        <v>0.0</v>
      </c>
      <c r="D442" s="12" t="s">
        <v>23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9"/>
      <c r="T442" s="9"/>
      <c r="U442" s="9"/>
      <c r="V442" s="9"/>
      <c r="W442" s="9"/>
      <c r="X442" s="9"/>
      <c r="Y442" s="9"/>
      <c r="Z442" s="9"/>
    </row>
    <row r="443" spans="8:8">
      <c r="A443" s="8"/>
      <c r="B443" s="8"/>
      <c r="C443" s="11">
        <f t="shared" si="6"/>
        <v>0.0</v>
      </c>
      <c r="D443" s="12" t="s">
        <v>23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9"/>
      <c r="T443" s="9"/>
      <c r="U443" s="9"/>
      <c r="V443" s="9"/>
      <c r="W443" s="9"/>
      <c r="X443" s="9"/>
      <c r="Y443" s="9"/>
      <c r="Z443" s="9"/>
    </row>
    <row r="444" spans="8:8">
      <c r="A444" s="8"/>
      <c r="B444" s="8"/>
      <c r="C444" s="11">
        <f t="shared" si="6"/>
        <v>0.0</v>
      </c>
      <c r="D444" s="12" t="s">
        <v>23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9"/>
      <c r="U444" s="9"/>
      <c r="V444" s="9"/>
      <c r="W444" s="9"/>
      <c r="X444" s="9"/>
      <c r="Y444" s="9"/>
      <c r="Z444" s="9"/>
    </row>
    <row r="445" spans="8:8">
      <c r="A445" s="8"/>
      <c r="B445" s="8"/>
      <c r="C445" s="11">
        <f t="shared" si="6"/>
        <v>0.0</v>
      </c>
      <c r="D445" s="12" t="s">
        <v>23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9"/>
      <c r="U445" s="9"/>
      <c r="V445" s="9"/>
      <c r="W445" s="9"/>
      <c r="X445" s="9"/>
      <c r="Y445" s="9"/>
      <c r="Z445" s="9"/>
    </row>
    <row r="446" spans="8:8">
      <c r="A446" s="8"/>
      <c r="B446" s="8"/>
      <c r="C446" s="11">
        <f t="shared" si="6"/>
        <v>0.0</v>
      </c>
      <c r="D446" s="12" t="s">
        <v>23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9"/>
      <c r="U446" s="9"/>
      <c r="V446" s="9"/>
      <c r="W446" s="9"/>
      <c r="X446" s="9"/>
      <c r="Y446" s="9"/>
      <c r="Z446" s="9"/>
    </row>
    <row r="447" spans="8:8">
      <c r="A447" s="8"/>
      <c r="B447" s="8"/>
      <c r="C447" s="11">
        <f t="shared" si="6"/>
        <v>0.0</v>
      </c>
      <c r="D447" s="12" t="s">
        <v>23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9"/>
      <c r="U447" s="9"/>
      <c r="V447" s="9"/>
      <c r="W447" s="9"/>
      <c r="X447" s="9"/>
      <c r="Y447" s="9"/>
      <c r="Z447" s="9"/>
    </row>
    <row r="448" spans="8:8">
      <c r="A448" s="8"/>
      <c r="B448" s="8"/>
      <c r="C448" s="11">
        <f t="shared" si="6"/>
        <v>0.0</v>
      </c>
      <c r="D448" s="12" t="s">
        <v>23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9"/>
      <c r="T448" s="9"/>
      <c r="U448" s="9"/>
      <c r="V448" s="9"/>
      <c r="W448" s="9"/>
      <c r="X448" s="9"/>
      <c r="Y448" s="9"/>
      <c r="Z448" s="9"/>
    </row>
    <row r="449" spans="8:8">
      <c r="A449" s="8"/>
      <c r="B449" s="8"/>
      <c r="C449" s="11">
        <f t="shared" si="6"/>
        <v>0.0</v>
      </c>
      <c r="D449" s="12" t="s">
        <v>23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9"/>
      <c r="T449" s="9"/>
      <c r="U449" s="9"/>
      <c r="V449" s="9"/>
      <c r="W449" s="9"/>
      <c r="X449" s="9"/>
      <c r="Y449" s="9"/>
      <c r="Z449" s="9"/>
    </row>
    <row r="450" spans="8:8">
      <c r="A450" s="8"/>
      <c r="B450" s="8"/>
      <c r="C450" s="11">
        <f t="shared" si="6"/>
        <v>0.0</v>
      </c>
      <c r="D450" s="12" t="s">
        <v>23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9"/>
      <c r="T450" s="9"/>
      <c r="U450" s="9"/>
      <c r="V450" s="9"/>
      <c r="W450" s="9"/>
      <c r="X450" s="9"/>
      <c r="Y450" s="9"/>
      <c r="Z450" s="9"/>
    </row>
    <row r="451" spans="8:8">
      <c r="A451" s="8"/>
      <c r="B451" s="8"/>
      <c r="C451" s="11">
        <f t="shared" si="7" ref="C451:C514">_xlfn.IFERROR(SUMPRODUCT($E$2:$Z$2,E451:Z451)/SUM($E$2:$Z$2),"")</f>
        <v>0.0</v>
      </c>
      <c r="D451" s="12" t="s">
        <v>23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9"/>
      <c r="T451" s="9"/>
      <c r="U451" s="9"/>
      <c r="V451" s="9"/>
      <c r="W451" s="9"/>
      <c r="X451" s="9"/>
      <c r="Y451" s="9"/>
      <c r="Z451" s="9"/>
    </row>
    <row r="452" spans="8:8">
      <c r="A452" s="8"/>
      <c r="B452" s="8"/>
      <c r="C452" s="11">
        <f t="shared" si="7"/>
        <v>0.0</v>
      </c>
      <c r="D452" s="12" t="s">
        <v>23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9"/>
      <c r="T452" s="9"/>
      <c r="U452" s="9"/>
      <c r="V452" s="9"/>
      <c r="W452" s="9"/>
      <c r="X452" s="9"/>
      <c r="Y452" s="9"/>
      <c r="Z452" s="9"/>
    </row>
    <row r="453" spans="8:8">
      <c r="A453" s="8"/>
      <c r="B453" s="8"/>
      <c r="C453" s="11">
        <f t="shared" si="7"/>
        <v>0.0</v>
      </c>
      <c r="D453" s="12" t="s">
        <v>23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9"/>
      <c r="T453" s="9"/>
      <c r="U453" s="9"/>
      <c r="V453" s="9"/>
      <c r="W453" s="9"/>
      <c r="X453" s="9"/>
      <c r="Y453" s="9"/>
      <c r="Z453" s="9"/>
    </row>
    <row r="454" spans="8:8">
      <c r="A454" s="8"/>
      <c r="B454" s="8"/>
      <c r="C454" s="11">
        <f t="shared" si="7"/>
        <v>0.0</v>
      </c>
      <c r="D454" s="12" t="s">
        <v>23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9"/>
      <c r="T454" s="9"/>
      <c r="U454" s="9"/>
      <c r="V454" s="9"/>
      <c r="W454" s="9"/>
      <c r="X454" s="9"/>
      <c r="Y454" s="9"/>
      <c r="Z454" s="9"/>
    </row>
    <row r="455" spans="8:8">
      <c r="A455" s="8"/>
      <c r="B455" s="8"/>
      <c r="C455" s="11">
        <f t="shared" si="7"/>
        <v>0.0</v>
      </c>
      <c r="D455" s="12" t="s">
        <v>23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9"/>
      <c r="T455" s="9"/>
      <c r="U455" s="9"/>
      <c r="V455" s="9"/>
      <c r="W455" s="9"/>
      <c r="X455" s="9"/>
      <c r="Y455" s="9"/>
      <c r="Z455" s="9"/>
    </row>
    <row r="456" spans="8:8">
      <c r="A456" s="8"/>
      <c r="B456" s="8"/>
      <c r="C456" s="11">
        <f t="shared" si="7"/>
        <v>0.0</v>
      </c>
      <c r="D456" s="12" t="s">
        <v>23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9"/>
      <c r="T456" s="9"/>
      <c r="U456" s="9"/>
      <c r="V456" s="9"/>
      <c r="W456" s="9"/>
      <c r="X456" s="9"/>
      <c r="Y456" s="9"/>
      <c r="Z456" s="9"/>
    </row>
    <row r="457" spans="8:8">
      <c r="A457" s="8"/>
      <c r="B457" s="8"/>
      <c r="C457" s="11">
        <f t="shared" si="7"/>
        <v>0.0</v>
      </c>
      <c r="D457" s="12" t="s">
        <v>23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9"/>
      <c r="T457" s="9"/>
      <c r="U457" s="9"/>
      <c r="V457" s="9"/>
      <c r="W457" s="9"/>
      <c r="X457" s="9"/>
      <c r="Y457" s="9"/>
      <c r="Z457" s="9"/>
    </row>
    <row r="458" spans="8:8">
      <c r="A458" s="8"/>
      <c r="B458" s="8"/>
      <c r="C458" s="11">
        <f t="shared" si="7"/>
        <v>0.0</v>
      </c>
      <c r="D458" s="12" t="s">
        <v>23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9"/>
      <c r="T458" s="9"/>
      <c r="U458" s="9"/>
      <c r="V458" s="9"/>
      <c r="W458" s="9"/>
      <c r="X458" s="9"/>
      <c r="Y458" s="9"/>
      <c r="Z458" s="9"/>
    </row>
    <row r="459" spans="8:8">
      <c r="A459" s="8"/>
      <c r="B459" s="8"/>
      <c r="C459" s="11">
        <f t="shared" si="7"/>
        <v>0.0</v>
      </c>
      <c r="D459" s="12" t="s">
        <v>23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9"/>
      <c r="T459" s="9"/>
      <c r="U459" s="9"/>
      <c r="V459" s="9"/>
      <c r="W459" s="9"/>
      <c r="X459" s="9"/>
      <c r="Y459" s="9"/>
      <c r="Z459" s="9"/>
    </row>
    <row r="460" spans="8:8">
      <c r="A460" s="8"/>
      <c r="B460" s="8"/>
      <c r="C460" s="11">
        <f t="shared" si="7"/>
        <v>0.0</v>
      </c>
      <c r="D460" s="12" t="s">
        <v>23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9"/>
      <c r="T460" s="9"/>
      <c r="U460" s="9"/>
      <c r="V460" s="9"/>
      <c r="W460" s="9"/>
      <c r="X460" s="9"/>
      <c r="Y460" s="9"/>
      <c r="Z460" s="9"/>
    </row>
    <row r="461" spans="8:8">
      <c r="A461" s="8"/>
      <c r="B461" s="8"/>
      <c r="C461" s="11">
        <f t="shared" si="7"/>
        <v>0.0</v>
      </c>
      <c r="D461" s="12" t="s">
        <v>23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9"/>
      <c r="T461" s="9"/>
      <c r="U461" s="9"/>
      <c r="V461" s="9"/>
      <c r="W461" s="9"/>
      <c r="X461" s="9"/>
      <c r="Y461" s="9"/>
      <c r="Z461" s="9"/>
    </row>
    <row r="462" spans="8:8">
      <c r="A462" s="8"/>
      <c r="B462" s="8"/>
      <c r="C462" s="11">
        <f t="shared" si="7"/>
        <v>0.0</v>
      </c>
      <c r="D462" s="12" t="s">
        <v>23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9"/>
      <c r="T462" s="9"/>
      <c r="U462" s="9"/>
      <c r="V462" s="9"/>
      <c r="W462" s="9"/>
      <c r="X462" s="9"/>
      <c r="Y462" s="9"/>
      <c r="Z462" s="9"/>
    </row>
    <row r="463" spans="8:8">
      <c r="A463" s="8"/>
      <c r="B463" s="8"/>
      <c r="C463" s="11">
        <f t="shared" si="7"/>
        <v>0.0</v>
      </c>
      <c r="D463" s="12" t="s">
        <v>23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9"/>
      <c r="T463" s="9"/>
      <c r="U463" s="9"/>
      <c r="V463" s="9"/>
      <c r="W463" s="9"/>
      <c r="X463" s="9"/>
      <c r="Y463" s="9"/>
      <c r="Z463" s="9"/>
    </row>
    <row r="464" spans="8:8">
      <c r="A464" s="8"/>
      <c r="B464" s="8"/>
      <c r="C464" s="11">
        <f t="shared" si="7"/>
        <v>0.0</v>
      </c>
      <c r="D464" s="12" t="s">
        <v>23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9"/>
      <c r="T464" s="9"/>
      <c r="U464" s="9"/>
      <c r="V464" s="9"/>
      <c r="W464" s="9"/>
      <c r="X464" s="9"/>
      <c r="Y464" s="9"/>
      <c r="Z464" s="9"/>
    </row>
    <row r="465" spans="8:8">
      <c r="A465" s="8"/>
      <c r="B465" s="8"/>
      <c r="C465" s="11">
        <f t="shared" si="7"/>
        <v>0.0</v>
      </c>
      <c r="D465" s="12" t="s">
        <v>23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9"/>
      <c r="T465" s="9"/>
      <c r="U465" s="9"/>
      <c r="V465" s="9"/>
      <c r="W465" s="9"/>
      <c r="X465" s="9"/>
      <c r="Y465" s="9"/>
      <c r="Z465" s="9"/>
    </row>
    <row r="466" spans="8:8">
      <c r="A466" s="8"/>
      <c r="B466" s="8"/>
      <c r="C466" s="11">
        <f t="shared" si="7"/>
        <v>0.0</v>
      </c>
      <c r="D466" s="12" t="s">
        <v>23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9"/>
      <c r="T466" s="9"/>
      <c r="U466" s="9"/>
      <c r="V466" s="9"/>
      <c r="W466" s="9"/>
      <c r="X466" s="9"/>
      <c r="Y466" s="9"/>
      <c r="Z466" s="9"/>
    </row>
    <row r="467" spans="8:8">
      <c r="A467" s="8"/>
      <c r="B467" s="8"/>
      <c r="C467" s="11">
        <f t="shared" si="7"/>
        <v>0.0</v>
      </c>
      <c r="D467" s="12" t="s">
        <v>23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9"/>
      <c r="T467" s="9"/>
      <c r="U467" s="9"/>
      <c r="V467" s="9"/>
      <c r="W467" s="9"/>
      <c r="X467" s="9"/>
      <c r="Y467" s="9"/>
      <c r="Z467" s="9"/>
    </row>
    <row r="468" spans="8:8">
      <c r="A468" s="8"/>
      <c r="B468" s="8"/>
      <c r="C468" s="11">
        <f t="shared" si="7"/>
        <v>0.0</v>
      </c>
      <c r="D468" s="12" t="s">
        <v>23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9"/>
      <c r="T468" s="9"/>
      <c r="U468" s="9"/>
      <c r="V468" s="9"/>
      <c r="W468" s="9"/>
      <c r="X468" s="9"/>
      <c r="Y468" s="9"/>
      <c r="Z468" s="9"/>
    </row>
    <row r="469" spans="8:8">
      <c r="A469" s="8"/>
      <c r="B469" s="8"/>
      <c r="C469" s="11">
        <f t="shared" si="7"/>
        <v>0.0</v>
      </c>
      <c r="D469" s="12" t="s">
        <v>23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9"/>
      <c r="T469" s="9"/>
      <c r="U469" s="9"/>
      <c r="V469" s="9"/>
      <c r="W469" s="9"/>
      <c r="X469" s="9"/>
      <c r="Y469" s="9"/>
      <c r="Z469" s="9"/>
    </row>
    <row r="470" spans="8:8">
      <c r="A470" s="8"/>
      <c r="B470" s="8"/>
      <c r="C470" s="11">
        <f t="shared" si="7"/>
        <v>0.0</v>
      </c>
      <c r="D470" s="12" t="s">
        <v>23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9"/>
      <c r="T470" s="9"/>
      <c r="U470" s="9"/>
      <c r="V470" s="9"/>
      <c r="W470" s="9"/>
      <c r="X470" s="9"/>
      <c r="Y470" s="9"/>
      <c r="Z470" s="9"/>
    </row>
    <row r="471" spans="8:8">
      <c r="A471" s="8"/>
      <c r="B471" s="8"/>
      <c r="C471" s="11">
        <f t="shared" si="7"/>
        <v>0.0</v>
      </c>
      <c r="D471" s="12" t="s">
        <v>23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9"/>
      <c r="T471" s="9"/>
      <c r="U471" s="9"/>
      <c r="V471" s="9"/>
      <c r="W471" s="9"/>
      <c r="X471" s="9"/>
      <c r="Y471" s="9"/>
      <c r="Z471" s="9"/>
    </row>
    <row r="472" spans="8:8">
      <c r="A472" s="8"/>
      <c r="B472" s="8"/>
      <c r="C472" s="11">
        <f t="shared" si="7"/>
        <v>0.0</v>
      </c>
      <c r="D472" s="12" t="s">
        <v>23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9"/>
      <c r="T472" s="9"/>
      <c r="U472" s="9"/>
      <c r="V472" s="9"/>
      <c r="W472" s="9"/>
      <c r="X472" s="9"/>
      <c r="Y472" s="9"/>
      <c r="Z472" s="9"/>
    </row>
    <row r="473" spans="8:8">
      <c r="A473" s="8"/>
      <c r="B473" s="8"/>
      <c r="C473" s="11">
        <f t="shared" si="7"/>
        <v>0.0</v>
      </c>
      <c r="D473" s="12" t="s">
        <v>23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9"/>
      <c r="T473" s="9"/>
      <c r="U473" s="9"/>
      <c r="V473" s="9"/>
      <c r="W473" s="9"/>
      <c r="X473" s="9"/>
      <c r="Y473" s="9"/>
      <c r="Z473" s="9"/>
    </row>
    <row r="474" spans="8:8">
      <c r="A474" s="8"/>
      <c r="B474" s="8"/>
      <c r="C474" s="11">
        <f t="shared" si="7"/>
        <v>0.0</v>
      </c>
      <c r="D474" s="12" t="s">
        <v>23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9"/>
      <c r="T474" s="9"/>
      <c r="U474" s="9"/>
      <c r="V474" s="9"/>
      <c r="W474" s="9"/>
      <c r="X474" s="9"/>
      <c r="Y474" s="9"/>
      <c r="Z474" s="9"/>
    </row>
    <row r="475" spans="8:8">
      <c r="A475" s="8"/>
      <c r="B475" s="8"/>
      <c r="C475" s="11">
        <f t="shared" si="7"/>
        <v>0.0</v>
      </c>
      <c r="D475" s="12" t="s">
        <v>23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9"/>
      <c r="T475" s="9"/>
      <c r="U475" s="9"/>
      <c r="V475" s="9"/>
      <c r="W475" s="9"/>
      <c r="X475" s="9"/>
      <c r="Y475" s="9"/>
      <c r="Z475" s="9"/>
    </row>
    <row r="476" spans="8:8">
      <c r="A476" s="8"/>
      <c r="B476" s="8"/>
      <c r="C476" s="11">
        <f t="shared" si="7"/>
        <v>0.0</v>
      </c>
      <c r="D476" s="12" t="s">
        <v>23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9"/>
      <c r="T476" s="9"/>
      <c r="U476" s="9"/>
      <c r="V476" s="9"/>
      <c r="W476" s="9"/>
      <c r="X476" s="9"/>
      <c r="Y476" s="9"/>
      <c r="Z476" s="9"/>
    </row>
    <row r="477" spans="8:8">
      <c r="A477" s="8"/>
      <c r="B477" s="8"/>
      <c r="C477" s="11">
        <f t="shared" si="7"/>
        <v>0.0</v>
      </c>
      <c r="D477" s="12" t="s">
        <v>23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9"/>
      <c r="T477" s="9"/>
      <c r="U477" s="9"/>
      <c r="V477" s="9"/>
      <c r="W477" s="9"/>
      <c r="X477" s="9"/>
      <c r="Y477" s="9"/>
      <c r="Z477" s="9"/>
    </row>
    <row r="478" spans="8:8">
      <c r="A478" s="8"/>
      <c r="B478" s="8"/>
      <c r="C478" s="11">
        <f t="shared" si="7"/>
        <v>0.0</v>
      </c>
      <c r="D478" s="12" t="s">
        <v>23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9"/>
      <c r="T478" s="9"/>
      <c r="U478" s="9"/>
      <c r="V478" s="9"/>
      <c r="W478" s="9"/>
      <c r="X478" s="9"/>
      <c r="Y478" s="9"/>
      <c r="Z478" s="9"/>
    </row>
    <row r="479" spans="8:8">
      <c r="A479" s="8"/>
      <c r="B479" s="8"/>
      <c r="C479" s="11">
        <f t="shared" si="7"/>
        <v>0.0</v>
      </c>
      <c r="D479" s="12" t="s">
        <v>23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9"/>
      <c r="T479" s="9"/>
      <c r="U479" s="9"/>
      <c r="V479" s="9"/>
      <c r="W479" s="9"/>
      <c r="X479" s="9"/>
      <c r="Y479" s="9"/>
      <c r="Z479" s="9"/>
    </row>
    <row r="480" spans="8:8">
      <c r="A480" s="8"/>
      <c r="B480" s="8"/>
      <c r="C480" s="11">
        <f t="shared" si="7"/>
        <v>0.0</v>
      </c>
      <c r="D480" s="12" t="s">
        <v>23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9"/>
      <c r="T480" s="9"/>
      <c r="U480" s="9"/>
      <c r="V480" s="9"/>
      <c r="W480" s="9"/>
      <c r="X480" s="9"/>
      <c r="Y480" s="9"/>
      <c r="Z480" s="9"/>
    </row>
    <row r="481" spans="8:8">
      <c r="A481" s="8"/>
      <c r="B481" s="8"/>
      <c r="C481" s="11">
        <f t="shared" si="7"/>
        <v>0.0</v>
      </c>
      <c r="D481" s="12" t="s">
        <v>23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9"/>
      <c r="T481" s="9"/>
      <c r="U481" s="9"/>
      <c r="V481" s="9"/>
      <c r="W481" s="9"/>
      <c r="X481" s="9"/>
      <c r="Y481" s="9"/>
      <c r="Z481" s="9"/>
    </row>
    <row r="482" spans="8:8">
      <c r="A482" s="8"/>
      <c r="B482" s="8"/>
      <c r="C482" s="11">
        <f t="shared" si="7"/>
        <v>0.0</v>
      </c>
      <c r="D482" s="12" t="s">
        <v>23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9"/>
      <c r="T482" s="9"/>
      <c r="U482" s="9"/>
      <c r="V482" s="9"/>
      <c r="W482" s="9"/>
      <c r="X482" s="9"/>
      <c r="Y482" s="9"/>
      <c r="Z482" s="9"/>
    </row>
    <row r="483" spans="8:8">
      <c r="A483" s="8"/>
      <c r="B483" s="8"/>
      <c r="C483" s="11">
        <f t="shared" si="7"/>
        <v>0.0</v>
      </c>
      <c r="D483" s="12" t="s">
        <v>23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9"/>
      <c r="T483" s="9"/>
      <c r="U483" s="9"/>
      <c r="V483" s="9"/>
      <c r="W483" s="9"/>
      <c r="X483" s="9"/>
      <c r="Y483" s="9"/>
      <c r="Z483" s="9"/>
    </row>
    <row r="484" spans="8:8">
      <c r="A484" s="8"/>
      <c r="B484" s="8"/>
      <c r="C484" s="11">
        <f t="shared" si="7"/>
        <v>0.0</v>
      </c>
      <c r="D484" s="12" t="s">
        <v>23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9"/>
      <c r="T484" s="9"/>
      <c r="U484" s="9"/>
      <c r="V484" s="9"/>
      <c r="W484" s="9"/>
      <c r="X484" s="9"/>
      <c r="Y484" s="9"/>
      <c r="Z484" s="9"/>
    </row>
    <row r="485" spans="8:8">
      <c r="A485" s="8"/>
      <c r="B485" s="8"/>
      <c r="C485" s="11">
        <f t="shared" si="7"/>
        <v>0.0</v>
      </c>
      <c r="D485" s="12" t="s">
        <v>23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9"/>
      <c r="T485" s="9"/>
      <c r="U485" s="9"/>
      <c r="V485" s="9"/>
      <c r="W485" s="9"/>
      <c r="X485" s="9"/>
      <c r="Y485" s="9"/>
      <c r="Z485" s="9"/>
    </row>
    <row r="486" spans="8:8">
      <c r="A486" s="8"/>
      <c r="B486" s="8"/>
      <c r="C486" s="11">
        <f t="shared" si="7"/>
        <v>0.0</v>
      </c>
      <c r="D486" s="12" t="s">
        <v>23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9"/>
      <c r="T486" s="9"/>
      <c r="U486" s="9"/>
      <c r="V486" s="9"/>
      <c r="W486" s="9"/>
      <c r="X486" s="9"/>
      <c r="Y486" s="9"/>
      <c r="Z486" s="9"/>
    </row>
    <row r="487" spans="8:8">
      <c r="A487" s="8"/>
      <c r="B487" s="8"/>
      <c r="C487" s="11">
        <f t="shared" si="7"/>
        <v>0.0</v>
      </c>
      <c r="D487" s="12" t="s">
        <v>23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9"/>
      <c r="T487" s="9"/>
      <c r="U487" s="9"/>
      <c r="V487" s="9"/>
      <c r="W487" s="9"/>
      <c r="X487" s="9"/>
      <c r="Y487" s="9"/>
      <c r="Z487" s="9"/>
    </row>
    <row r="488" spans="8:8">
      <c r="A488" s="8"/>
      <c r="B488" s="8"/>
      <c r="C488" s="11">
        <f t="shared" si="7"/>
        <v>0.0</v>
      </c>
      <c r="D488" s="12" t="s">
        <v>23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9"/>
      <c r="T488" s="9"/>
      <c r="U488" s="9"/>
      <c r="V488" s="9"/>
      <c r="W488" s="9"/>
      <c r="X488" s="9"/>
      <c r="Y488" s="9"/>
      <c r="Z488" s="9"/>
    </row>
    <row r="489" spans="8:8">
      <c r="A489" s="8"/>
      <c r="B489" s="8"/>
      <c r="C489" s="11">
        <f t="shared" si="7"/>
        <v>0.0</v>
      </c>
      <c r="D489" s="12" t="s">
        <v>23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9"/>
      <c r="T489" s="9"/>
      <c r="U489" s="9"/>
      <c r="V489" s="9"/>
      <c r="W489" s="9"/>
      <c r="X489" s="9"/>
      <c r="Y489" s="9"/>
      <c r="Z489" s="9"/>
    </row>
    <row r="490" spans="8:8">
      <c r="A490" s="8"/>
      <c r="B490" s="8"/>
      <c r="C490" s="11">
        <f t="shared" si="7"/>
        <v>0.0</v>
      </c>
      <c r="D490" s="12" t="s">
        <v>23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9"/>
      <c r="T490" s="9"/>
      <c r="U490" s="9"/>
      <c r="V490" s="9"/>
      <c r="W490" s="9"/>
      <c r="X490" s="9"/>
      <c r="Y490" s="9"/>
      <c r="Z490" s="9"/>
    </row>
    <row r="491" spans="8:8">
      <c r="A491" s="8"/>
      <c r="B491" s="8"/>
      <c r="C491" s="11">
        <f t="shared" si="7"/>
        <v>0.0</v>
      </c>
      <c r="D491" s="12" t="s">
        <v>23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9"/>
      <c r="T491" s="9"/>
      <c r="U491" s="9"/>
      <c r="V491" s="9"/>
      <c r="W491" s="9"/>
      <c r="X491" s="9"/>
      <c r="Y491" s="9"/>
      <c r="Z491" s="9"/>
    </row>
    <row r="492" spans="8:8">
      <c r="A492" s="8"/>
      <c r="B492" s="8"/>
      <c r="C492" s="11">
        <f t="shared" si="7"/>
        <v>0.0</v>
      </c>
      <c r="D492" s="12" t="s">
        <v>23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9"/>
      <c r="T492" s="9"/>
      <c r="U492" s="9"/>
      <c r="V492" s="9"/>
      <c r="W492" s="9"/>
      <c r="X492" s="9"/>
      <c r="Y492" s="9"/>
      <c r="Z492" s="9"/>
    </row>
    <row r="493" spans="8:8">
      <c r="A493" s="8"/>
      <c r="B493" s="8"/>
      <c r="C493" s="11">
        <f t="shared" si="7"/>
        <v>0.0</v>
      </c>
      <c r="D493" s="12" t="s">
        <v>23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9"/>
      <c r="T493" s="9"/>
      <c r="U493" s="9"/>
      <c r="V493" s="9"/>
      <c r="W493" s="9"/>
      <c r="X493" s="9"/>
      <c r="Y493" s="9"/>
      <c r="Z493" s="9"/>
    </row>
    <row r="494" spans="8:8">
      <c r="A494" s="8"/>
      <c r="B494" s="8"/>
      <c r="C494" s="11">
        <f t="shared" si="7"/>
        <v>0.0</v>
      </c>
      <c r="D494" s="12" t="s">
        <v>23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9"/>
      <c r="T494" s="9"/>
      <c r="U494" s="9"/>
      <c r="V494" s="9"/>
      <c r="W494" s="9"/>
      <c r="X494" s="9"/>
      <c r="Y494" s="9"/>
      <c r="Z494" s="9"/>
    </row>
    <row r="495" spans="8:8">
      <c r="A495" s="8"/>
      <c r="B495" s="8"/>
      <c r="C495" s="11">
        <f t="shared" si="7"/>
        <v>0.0</v>
      </c>
      <c r="D495" s="12" t="s">
        <v>23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9"/>
      <c r="T495" s="9"/>
      <c r="U495" s="9"/>
      <c r="V495" s="9"/>
      <c r="W495" s="9"/>
      <c r="X495" s="9"/>
      <c r="Y495" s="9"/>
      <c r="Z495" s="9"/>
    </row>
    <row r="496" spans="8:8">
      <c r="A496" s="8"/>
      <c r="B496" s="8"/>
      <c r="C496" s="11">
        <f t="shared" si="7"/>
        <v>0.0</v>
      </c>
      <c r="D496" s="12" t="s">
        <v>23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9"/>
      <c r="T496" s="9"/>
      <c r="U496" s="9"/>
      <c r="V496" s="9"/>
      <c r="W496" s="9"/>
      <c r="X496" s="9"/>
      <c r="Y496" s="9"/>
      <c r="Z496" s="9"/>
    </row>
    <row r="497" spans="8:8">
      <c r="A497" s="8"/>
      <c r="B497" s="8"/>
      <c r="C497" s="11">
        <f t="shared" si="7"/>
        <v>0.0</v>
      </c>
      <c r="D497" s="12" t="s">
        <v>23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9"/>
      <c r="T497" s="9"/>
      <c r="U497" s="9"/>
      <c r="V497" s="9"/>
      <c r="W497" s="9"/>
      <c r="X497" s="9"/>
      <c r="Y497" s="9"/>
      <c r="Z497" s="9"/>
    </row>
    <row r="498" spans="8:8">
      <c r="A498" s="8"/>
      <c r="B498" s="8"/>
      <c r="C498" s="11">
        <f t="shared" si="7"/>
        <v>0.0</v>
      </c>
      <c r="D498" s="12" t="s">
        <v>23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9"/>
      <c r="T498" s="9"/>
      <c r="U498" s="9"/>
      <c r="V498" s="9"/>
      <c r="W498" s="9"/>
      <c r="X498" s="9"/>
      <c r="Y498" s="9"/>
      <c r="Z498" s="9"/>
    </row>
    <row r="499" spans="8:8">
      <c r="A499" s="8"/>
      <c r="B499" s="8"/>
      <c r="C499" s="11">
        <f t="shared" si="7"/>
        <v>0.0</v>
      </c>
      <c r="D499" s="12" t="s">
        <v>23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9"/>
      <c r="T499" s="9"/>
      <c r="U499" s="9"/>
      <c r="V499" s="9"/>
      <c r="W499" s="9"/>
      <c r="X499" s="9"/>
      <c r="Y499" s="9"/>
      <c r="Z499" s="9"/>
    </row>
    <row r="500" spans="8:8">
      <c r="A500" s="8"/>
      <c r="B500" s="8"/>
      <c r="C500" s="11">
        <f t="shared" si="7"/>
        <v>0.0</v>
      </c>
      <c r="D500" s="12" t="s">
        <v>23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9"/>
      <c r="T500" s="9"/>
      <c r="U500" s="9"/>
      <c r="V500" s="9"/>
      <c r="W500" s="9"/>
      <c r="X500" s="9"/>
      <c r="Y500" s="9"/>
      <c r="Z500" s="9"/>
    </row>
    <row r="501" spans="8:8">
      <c r="A501" s="8"/>
      <c r="B501" s="8"/>
      <c r="C501" s="11">
        <f t="shared" si="7"/>
        <v>0.0</v>
      </c>
      <c r="D501" s="12" t="s">
        <v>23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9"/>
      <c r="T501" s="9"/>
      <c r="U501" s="9"/>
      <c r="V501" s="9"/>
      <c r="W501" s="9"/>
      <c r="X501" s="9"/>
      <c r="Y501" s="9"/>
      <c r="Z501" s="9"/>
    </row>
    <row r="502" spans="8:8">
      <c r="A502" s="8"/>
      <c r="B502" s="8"/>
      <c r="C502" s="11">
        <f t="shared" si="7"/>
        <v>0.0</v>
      </c>
      <c r="D502" s="12" t="s">
        <v>23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9"/>
      <c r="T502" s="9"/>
      <c r="U502" s="9"/>
      <c r="V502" s="9"/>
      <c r="W502" s="9"/>
      <c r="X502" s="9"/>
      <c r="Y502" s="9"/>
      <c r="Z502" s="9"/>
    </row>
    <row r="503" spans="8:8">
      <c r="A503" s="8"/>
      <c r="B503" s="8"/>
      <c r="C503" s="11">
        <f t="shared" si="7"/>
        <v>0.0</v>
      </c>
      <c r="D503" s="12" t="s">
        <v>23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9"/>
      <c r="T503" s="9"/>
      <c r="U503" s="9"/>
      <c r="V503" s="9"/>
      <c r="W503" s="9"/>
      <c r="X503" s="9"/>
      <c r="Y503" s="9"/>
      <c r="Z503" s="9"/>
    </row>
    <row r="504" spans="8:8">
      <c r="A504" s="8"/>
      <c r="B504" s="8"/>
      <c r="C504" s="11">
        <f t="shared" si="7"/>
        <v>0.0</v>
      </c>
      <c r="D504" s="12" t="s">
        <v>23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9"/>
      <c r="T504" s="9"/>
      <c r="U504" s="9"/>
      <c r="V504" s="9"/>
      <c r="W504" s="9"/>
      <c r="X504" s="9"/>
      <c r="Y504" s="9"/>
      <c r="Z504" s="9"/>
    </row>
    <row r="505" spans="8:8">
      <c r="A505" s="8"/>
      <c r="B505" s="8"/>
      <c r="C505" s="11">
        <f t="shared" si="7"/>
        <v>0.0</v>
      </c>
      <c r="D505" s="12" t="s">
        <v>23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9"/>
      <c r="T505" s="9"/>
      <c r="U505" s="9"/>
      <c r="V505" s="9"/>
      <c r="W505" s="9"/>
      <c r="X505" s="9"/>
      <c r="Y505" s="9"/>
      <c r="Z505" s="9"/>
    </row>
    <row r="506" spans="8:8">
      <c r="A506" s="8"/>
      <c r="B506" s="8"/>
      <c r="C506" s="11">
        <f t="shared" si="7"/>
        <v>0.0</v>
      </c>
      <c r="D506" s="12" t="s">
        <v>23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9"/>
      <c r="T506" s="9"/>
      <c r="U506" s="9"/>
      <c r="V506" s="9"/>
      <c r="W506" s="9"/>
      <c r="X506" s="9"/>
      <c r="Y506" s="9"/>
      <c r="Z506" s="9"/>
    </row>
    <row r="507" spans="8:8">
      <c r="A507" s="8"/>
      <c r="B507" s="8"/>
      <c r="C507" s="11">
        <f t="shared" si="7"/>
        <v>0.0</v>
      </c>
      <c r="D507" s="12" t="s">
        <v>23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9"/>
      <c r="T507" s="9"/>
      <c r="U507" s="9"/>
      <c r="V507" s="9"/>
      <c r="W507" s="9"/>
      <c r="X507" s="9"/>
      <c r="Y507" s="9"/>
      <c r="Z507" s="9"/>
    </row>
    <row r="508" spans="8:8">
      <c r="A508" s="8"/>
      <c r="B508" s="8"/>
      <c r="C508" s="11">
        <f t="shared" si="7"/>
        <v>0.0</v>
      </c>
      <c r="D508" s="12" t="s">
        <v>23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9"/>
      <c r="T508" s="9"/>
      <c r="U508" s="9"/>
      <c r="V508" s="9"/>
      <c r="W508" s="9"/>
      <c r="X508" s="9"/>
      <c r="Y508" s="9"/>
      <c r="Z508" s="9"/>
    </row>
    <row r="509" spans="8:8">
      <c r="A509" s="8"/>
      <c r="B509" s="8"/>
      <c r="C509" s="11">
        <f t="shared" si="7"/>
        <v>0.0</v>
      </c>
      <c r="D509" s="12" t="s">
        <v>23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9"/>
      <c r="T509" s="9"/>
      <c r="U509" s="9"/>
      <c r="V509" s="9"/>
      <c r="W509" s="9"/>
      <c r="X509" s="9"/>
      <c r="Y509" s="9"/>
      <c r="Z509" s="9"/>
    </row>
    <row r="510" spans="8:8">
      <c r="A510" s="8"/>
      <c r="B510" s="8"/>
      <c r="C510" s="11">
        <f t="shared" si="7"/>
        <v>0.0</v>
      </c>
      <c r="D510" s="12" t="s">
        <v>23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9"/>
      <c r="T510" s="9"/>
      <c r="U510" s="9"/>
      <c r="V510" s="9"/>
      <c r="W510" s="9"/>
      <c r="X510" s="9"/>
      <c r="Y510" s="9"/>
      <c r="Z510" s="9"/>
    </row>
    <row r="511" spans="8:8">
      <c r="A511" s="8"/>
      <c r="B511" s="8"/>
      <c r="C511" s="11">
        <f t="shared" si="7"/>
        <v>0.0</v>
      </c>
      <c r="D511" s="12" t="s">
        <v>23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9"/>
      <c r="T511" s="9"/>
      <c r="U511" s="9"/>
      <c r="V511" s="9"/>
      <c r="W511" s="9"/>
      <c r="X511" s="9"/>
      <c r="Y511" s="9"/>
      <c r="Z511" s="9"/>
    </row>
    <row r="512" spans="8:8">
      <c r="A512" s="8"/>
      <c r="B512" s="8"/>
      <c r="C512" s="11">
        <f t="shared" si="7"/>
        <v>0.0</v>
      </c>
      <c r="D512" s="12" t="s">
        <v>23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9"/>
      <c r="T512" s="9"/>
      <c r="U512" s="9"/>
      <c r="V512" s="9"/>
      <c r="W512" s="9"/>
      <c r="X512" s="9"/>
      <c r="Y512" s="9"/>
      <c r="Z512" s="9"/>
    </row>
    <row r="513" spans="8:8">
      <c r="A513" s="8"/>
      <c r="B513" s="8"/>
      <c r="C513" s="11">
        <f t="shared" si="7"/>
        <v>0.0</v>
      </c>
      <c r="D513" s="12" t="s">
        <v>23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9"/>
      <c r="T513" s="9"/>
      <c r="U513" s="9"/>
      <c r="V513" s="9"/>
      <c r="W513" s="9"/>
      <c r="X513" s="9"/>
      <c r="Y513" s="9"/>
      <c r="Z513" s="9"/>
    </row>
    <row r="514" spans="8:8">
      <c r="A514" s="8"/>
      <c r="B514" s="8"/>
      <c r="C514" s="11">
        <f t="shared" si="7"/>
        <v>0.0</v>
      </c>
      <c r="D514" s="12" t="s">
        <v>23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9"/>
      <c r="T514" s="9"/>
      <c r="U514" s="9"/>
      <c r="V514" s="9"/>
      <c r="W514" s="9"/>
      <c r="X514" s="9"/>
      <c r="Y514" s="9"/>
      <c r="Z514" s="9"/>
    </row>
    <row r="515" spans="8:8">
      <c r="A515" s="8"/>
      <c r="B515" s="8"/>
      <c r="C515" s="11">
        <f t="shared" si="8" ref="C515:C578">_xlfn.IFERROR(SUMPRODUCT($E$2:$Z$2,E515:Z515)/SUM($E$2:$Z$2),"")</f>
        <v>0.0</v>
      </c>
      <c r="D515" s="12" t="s">
        <v>23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9"/>
      <c r="T515" s="9"/>
      <c r="U515" s="9"/>
      <c r="V515" s="9"/>
      <c r="W515" s="9"/>
      <c r="X515" s="9"/>
      <c r="Y515" s="9"/>
      <c r="Z515" s="9"/>
    </row>
    <row r="516" spans="8:8">
      <c r="A516" s="8"/>
      <c r="B516" s="8"/>
      <c r="C516" s="11">
        <f t="shared" si="8"/>
        <v>0.0</v>
      </c>
      <c r="D516" s="12" t="s">
        <v>23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9"/>
      <c r="T516" s="9"/>
      <c r="U516" s="9"/>
      <c r="V516" s="9"/>
      <c r="W516" s="9"/>
      <c r="X516" s="9"/>
      <c r="Y516" s="9"/>
      <c r="Z516" s="9"/>
    </row>
    <row r="517" spans="8:8">
      <c r="A517" s="8"/>
      <c r="B517" s="8"/>
      <c r="C517" s="11">
        <f t="shared" si="8"/>
        <v>0.0</v>
      </c>
      <c r="D517" s="12" t="s">
        <v>23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9"/>
      <c r="T517" s="9"/>
      <c r="U517" s="9"/>
      <c r="V517" s="9"/>
      <c r="W517" s="9"/>
      <c r="X517" s="9"/>
      <c r="Y517" s="9"/>
      <c r="Z517" s="9"/>
    </row>
    <row r="518" spans="8:8">
      <c r="A518" s="8"/>
      <c r="B518" s="8"/>
      <c r="C518" s="11">
        <f t="shared" si="8"/>
        <v>0.0</v>
      </c>
      <c r="D518" s="12" t="s">
        <v>23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9"/>
      <c r="T518" s="9"/>
      <c r="U518" s="9"/>
      <c r="V518" s="9"/>
      <c r="W518" s="9"/>
      <c r="X518" s="9"/>
      <c r="Y518" s="9"/>
      <c r="Z518" s="9"/>
    </row>
    <row r="519" spans="8:8">
      <c r="A519" s="8"/>
      <c r="B519" s="8"/>
      <c r="C519" s="11">
        <f t="shared" si="8"/>
        <v>0.0</v>
      </c>
      <c r="D519" s="12" t="s">
        <v>23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9"/>
      <c r="T519" s="9"/>
      <c r="U519" s="9"/>
      <c r="V519" s="9"/>
      <c r="W519" s="9"/>
      <c r="X519" s="9"/>
      <c r="Y519" s="9"/>
      <c r="Z519" s="9"/>
    </row>
    <row r="520" spans="8:8">
      <c r="A520" s="8"/>
      <c r="B520" s="8"/>
      <c r="C520" s="11">
        <f t="shared" si="8"/>
        <v>0.0</v>
      </c>
      <c r="D520" s="12" t="s">
        <v>23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9"/>
      <c r="T520" s="9"/>
      <c r="U520" s="9"/>
      <c r="V520" s="9"/>
      <c r="W520" s="9"/>
      <c r="X520" s="9"/>
      <c r="Y520" s="9"/>
      <c r="Z520" s="9"/>
    </row>
    <row r="521" spans="8:8">
      <c r="A521" s="8"/>
      <c r="B521" s="8"/>
      <c r="C521" s="11">
        <f t="shared" si="8"/>
        <v>0.0</v>
      </c>
      <c r="D521" s="12" t="s">
        <v>23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9"/>
      <c r="T521" s="9"/>
      <c r="U521" s="9"/>
      <c r="V521" s="9"/>
      <c r="W521" s="9"/>
      <c r="X521" s="9"/>
      <c r="Y521" s="9"/>
      <c r="Z521" s="9"/>
    </row>
    <row r="522" spans="8:8">
      <c r="A522" s="8"/>
      <c r="B522" s="8"/>
      <c r="C522" s="11">
        <f t="shared" si="8"/>
        <v>0.0</v>
      </c>
      <c r="D522" s="12" t="s">
        <v>23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9"/>
      <c r="T522" s="9"/>
      <c r="U522" s="9"/>
      <c r="V522" s="9"/>
      <c r="W522" s="9"/>
      <c r="X522" s="9"/>
      <c r="Y522" s="9"/>
      <c r="Z522" s="9"/>
    </row>
    <row r="523" spans="8:8">
      <c r="A523" s="8"/>
      <c r="B523" s="8"/>
      <c r="C523" s="11">
        <f t="shared" si="8"/>
        <v>0.0</v>
      </c>
      <c r="D523" s="12" t="s">
        <v>23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9"/>
      <c r="T523" s="9"/>
      <c r="U523" s="9"/>
      <c r="V523" s="9"/>
      <c r="W523" s="9"/>
      <c r="X523" s="9"/>
      <c r="Y523" s="9"/>
      <c r="Z523" s="9"/>
    </row>
    <row r="524" spans="8:8">
      <c r="A524" s="8"/>
      <c r="B524" s="8"/>
      <c r="C524" s="11">
        <f t="shared" si="8"/>
        <v>0.0</v>
      </c>
      <c r="D524" s="12" t="s">
        <v>23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9"/>
      <c r="T524" s="9"/>
      <c r="U524" s="9"/>
      <c r="V524" s="9"/>
      <c r="W524" s="9"/>
      <c r="X524" s="9"/>
      <c r="Y524" s="9"/>
      <c r="Z524" s="9"/>
    </row>
    <row r="525" spans="8:8">
      <c r="A525" s="8"/>
      <c r="B525" s="8"/>
      <c r="C525" s="11">
        <f t="shared" si="8"/>
        <v>0.0</v>
      </c>
      <c r="D525" s="12" t="s">
        <v>23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9"/>
      <c r="T525" s="9"/>
      <c r="U525" s="9"/>
      <c r="V525" s="9"/>
      <c r="W525" s="9"/>
      <c r="X525" s="9"/>
      <c r="Y525" s="9"/>
      <c r="Z525" s="9"/>
    </row>
    <row r="526" spans="8:8">
      <c r="A526" s="8"/>
      <c r="B526" s="8"/>
      <c r="C526" s="11">
        <f t="shared" si="8"/>
        <v>0.0</v>
      </c>
      <c r="D526" s="12" t="s">
        <v>23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9"/>
      <c r="T526" s="9"/>
      <c r="U526" s="9"/>
      <c r="V526" s="9"/>
      <c r="W526" s="9"/>
      <c r="X526" s="9"/>
      <c r="Y526" s="9"/>
      <c r="Z526" s="9"/>
    </row>
    <row r="527" spans="8:8">
      <c r="A527" s="8"/>
      <c r="B527" s="8"/>
      <c r="C527" s="11">
        <f t="shared" si="8"/>
        <v>0.0</v>
      </c>
      <c r="D527" s="12" t="s">
        <v>23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9"/>
      <c r="T527" s="9"/>
      <c r="U527" s="9"/>
      <c r="V527" s="9"/>
      <c r="W527" s="9"/>
      <c r="X527" s="9"/>
      <c r="Y527" s="9"/>
      <c r="Z527" s="9"/>
    </row>
    <row r="528" spans="8:8">
      <c r="A528" s="8"/>
      <c r="B528" s="8"/>
      <c r="C528" s="11">
        <f t="shared" si="8"/>
        <v>0.0</v>
      </c>
      <c r="D528" s="12" t="s">
        <v>23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9"/>
      <c r="T528" s="9"/>
      <c r="U528" s="9"/>
      <c r="V528" s="9"/>
      <c r="W528" s="9"/>
      <c r="X528" s="9"/>
      <c r="Y528" s="9"/>
      <c r="Z528" s="9"/>
    </row>
    <row r="529" spans="8:8">
      <c r="A529" s="8"/>
      <c r="B529" s="8"/>
      <c r="C529" s="11">
        <f t="shared" si="8"/>
        <v>0.0</v>
      </c>
      <c r="D529" s="12" t="s">
        <v>23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9"/>
      <c r="T529" s="9"/>
      <c r="U529" s="9"/>
      <c r="V529" s="9"/>
      <c r="W529" s="9"/>
      <c r="X529" s="9"/>
      <c r="Y529" s="9"/>
      <c r="Z529" s="9"/>
    </row>
    <row r="530" spans="8:8">
      <c r="A530" s="8"/>
      <c r="B530" s="8"/>
      <c r="C530" s="11">
        <f t="shared" si="8"/>
        <v>0.0</v>
      </c>
      <c r="D530" s="12" t="s">
        <v>23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9"/>
      <c r="T530" s="9"/>
      <c r="U530" s="9"/>
      <c r="V530" s="9"/>
      <c r="W530" s="9"/>
      <c r="X530" s="9"/>
      <c r="Y530" s="9"/>
      <c r="Z530" s="9"/>
    </row>
    <row r="531" spans="8:8">
      <c r="A531" s="8"/>
      <c r="B531" s="8"/>
      <c r="C531" s="11">
        <f t="shared" si="8"/>
        <v>0.0</v>
      </c>
      <c r="D531" s="12" t="s">
        <v>23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9"/>
      <c r="T531" s="9"/>
      <c r="U531" s="9"/>
      <c r="V531" s="9"/>
      <c r="W531" s="9"/>
      <c r="X531" s="9"/>
      <c r="Y531" s="9"/>
      <c r="Z531" s="9"/>
    </row>
    <row r="532" spans="8:8">
      <c r="A532" s="8"/>
      <c r="B532" s="8"/>
      <c r="C532" s="11">
        <f t="shared" si="8"/>
        <v>0.0</v>
      </c>
      <c r="D532" s="12" t="s">
        <v>23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9"/>
      <c r="T532" s="9"/>
      <c r="U532" s="9"/>
      <c r="V532" s="9"/>
      <c r="W532" s="9"/>
      <c r="X532" s="9"/>
      <c r="Y532" s="9"/>
      <c r="Z532" s="9"/>
    </row>
    <row r="533" spans="8:8">
      <c r="A533" s="8"/>
      <c r="B533" s="8"/>
      <c r="C533" s="11">
        <f t="shared" si="8"/>
        <v>0.0</v>
      </c>
      <c r="D533" s="12" t="s">
        <v>23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9"/>
      <c r="T533" s="9"/>
      <c r="U533" s="9"/>
      <c r="V533" s="9"/>
      <c r="W533" s="9"/>
      <c r="X533" s="9"/>
      <c r="Y533" s="9"/>
      <c r="Z533" s="9"/>
    </row>
    <row r="534" spans="8:8">
      <c r="A534" s="8"/>
      <c r="B534" s="8"/>
      <c r="C534" s="11">
        <f t="shared" si="8"/>
        <v>0.0</v>
      </c>
      <c r="D534" s="12" t="s">
        <v>23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9"/>
      <c r="T534" s="9"/>
      <c r="U534" s="9"/>
      <c r="V534" s="9"/>
      <c r="W534" s="9"/>
      <c r="X534" s="9"/>
      <c r="Y534" s="9"/>
      <c r="Z534" s="9"/>
    </row>
    <row r="535" spans="8:8">
      <c r="A535" s="8"/>
      <c r="B535" s="8"/>
      <c r="C535" s="11">
        <f t="shared" si="8"/>
        <v>0.0</v>
      </c>
      <c r="D535" s="12" t="s">
        <v>23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9"/>
      <c r="T535" s="9"/>
      <c r="U535" s="9"/>
      <c r="V535" s="9"/>
      <c r="W535" s="9"/>
      <c r="X535" s="9"/>
      <c r="Y535" s="9"/>
      <c r="Z535" s="9"/>
    </row>
    <row r="536" spans="8:8">
      <c r="A536" s="8"/>
      <c r="B536" s="8"/>
      <c r="C536" s="11">
        <f t="shared" si="8"/>
        <v>0.0</v>
      </c>
      <c r="D536" s="12" t="s">
        <v>23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9"/>
      <c r="T536" s="9"/>
      <c r="U536" s="9"/>
      <c r="V536" s="9"/>
      <c r="W536" s="9"/>
      <c r="X536" s="9"/>
      <c r="Y536" s="9"/>
      <c r="Z536" s="9"/>
    </row>
    <row r="537" spans="8:8">
      <c r="A537" s="8"/>
      <c r="B537" s="8"/>
      <c r="C537" s="11">
        <f t="shared" si="8"/>
        <v>0.0</v>
      </c>
      <c r="D537" s="12" t="s">
        <v>23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9"/>
      <c r="T537" s="9"/>
      <c r="U537" s="9"/>
      <c r="V537" s="9"/>
      <c r="W537" s="9"/>
      <c r="X537" s="9"/>
      <c r="Y537" s="9"/>
      <c r="Z537" s="9"/>
    </row>
    <row r="538" spans="8:8">
      <c r="A538" s="8"/>
      <c r="B538" s="8"/>
      <c r="C538" s="11">
        <f t="shared" si="8"/>
        <v>0.0</v>
      </c>
      <c r="D538" s="12" t="s">
        <v>23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9"/>
      <c r="T538" s="9"/>
      <c r="U538" s="9"/>
      <c r="V538" s="9"/>
      <c r="W538" s="9"/>
      <c r="X538" s="9"/>
      <c r="Y538" s="9"/>
      <c r="Z538" s="9"/>
    </row>
    <row r="539" spans="8:8">
      <c r="A539" s="8"/>
      <c r="B539" s="8"/>
      <c r="C539" s="11">
        <f t="shared" si="8"/>
        <v>0.0</v>
      </c>
      <c r="D539" s="12" t="s">
        <v>23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9"/>
      <c r="T539" s="9"/>
      <c r="U539" s="9"/>
      <c r="V539" s="9"/>
      <c r="W539" s="9"/>
      <c r="X539" s="9"/>
      <c r="Y539" s="9"/>
      <c r="Z539" s="9"/>
    </row>
    <row r="540" spans="8:8">
      <c r="A540" s="8"/>
      <c r="B540" s="8"/>
      <c r="C540" s="11">
        <f t="shared" si="8"/>
        <v>0.0</v>
      </c>
      <c r="D540" s="12" t="s">
        <v>23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9"/>
      <c r="T540" s="9"/>
      <c r="U540" s="9"/>
      <c r="V540" s="9"/>
      <c r="W540" s="9"/>
      <c r="X540" s="9"/>
      <c r="Y540" s="9"/>
      <c r="Z540" s="9"/>
    </row>
    <row r="541" spans="8:8">
      <c r="A541" s="8"/>
      <c r="B541" s="8"/>
      <c r="C541" s="11">
        <f t="shared" si="8"/>
        <v>0.0</v>
      </c>
      <c r="D541" s="12" t="s">
        <v>23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9"/>
      <c r="T541" s="9"/>
      <c r="U541" s="9"/>
      <c r="V541" s="9"/>
      <c r="W541" s="9"/>
      <c r="X541" s="9"/>
      <c r="Y541" s="9"/>
      <c r="Z541" s="9"/>
    </row>
    <row r="542" spans="8:8">
      <c r="A542" s="8"/>
      <c r="B542" s="8"/>
      <c r="C542" s="11">
        <f t="shared" si="8"/>
        <v>0.0</v>
      </c>
      <c r="D542" s="12" t="s">
        <v>23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9"/>
      <c r="T542" s="9"/>
      <c r="U542" s="9"/>
      <c r="V542" s="9"/>
      <c r="W542" s="9"/>
      <c r="X542" s="9"/>
      <c r="Y542" s="9"/>
      <c r="Z542" s="9"/>
    </row>
    <row r="543" spans="8:8">
      <c r="A543" s="8"/>
      <c r="B543" s="8"/>
      <c r="C543" s="11">
        <f t="shared" si="8"/>
        <v>0.0</v>
      </c>
      <c r="D543" s="12" t="s">
        <v>23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9"/>
      <c r="T543" s="9"/>
      <c r="U543" s="9"/>
      <c r="V543" s="9"/>
      <c r="W543" s="9"/>
      <c r="X543" s="9"/>
      <c r="Y543" s="9"/>
      <c r="Z543" s="9"/>
    </row>
    <row r="544" spans="8:8">
      <c r="A544" s="8"/>
      <c r="B544" s="8"/>
      <c r="C544" s="11">
        <f t="shared" si="8"/>
        <v>0.0</v>
      </c>
      <c r="D544" s="12" t="s">
        <v>23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9"/>
      <c r="T544" s="9"/>
      <c r="U544" s="9"/>
      <c r="V544" s="9"/>
      <c r="W544" s="9"/>
      <c r="X544" s="9"/>
      <c r="Y544" s="9"/>
      <c r="Z544" s="9"/>
    </row>
    <row r="545" spans="8:8">
      <c r="A545" s="8"/>
      <c r="B545" s="8"/>
      <c r="C545" s="11">
        <f t="shared" si="8"/>
        <v>0.0</v>
      </c>
      <c r="D545" s="12" t="s">
        <v>23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9"/>
      <c r="T545" s="9"/>
      <c r="U545" s="9"/>
      <c r="V545" s="9"/>
      <c r="W545" s="9"/>
      <c r="X545" s="9"/>
      <c r="Y545" s="9"/>
      <c r="Z545" s="9"/>
    </row>
    <row r="546" spans="8:8">
      <c r="A546" s="8"/>
      <c r="B546" s="8"/>
      <c r="C546" s="11">
        <f t="shared" si="8"/>
        <v>0.0</v>
      </c>
      <c r="D546" s="12" t="s">
        <v>23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9"/>
      <c r="T546" s="9"/>
      <c r="U546" s="9"/>
      <c r="V546" s="9"/>
      <c r="W546" s="9"/>
      <c r="X546" s="9"/>
      <c r="Y546" s="9"/>
      <c r="Z546" s="9"/>
    </row>
    <row r="547" spans="8:8">
      <c r="A547" s="8"/>
      <c r="B547" s="8"/>
      <c r="C547" s="11">
        <f t="shared" si="8"/>
        <v>0.0</v>
      </c>
      <c r="D547" s="12" t="s">
        <v>23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9"/>
      <c r="T547" s="9"/>
      <c r="U547" s="9"/>
      <c r="V547" s="9"/>
      <c r="W547" s="9"/>
      <c r="X547" s="9"/>
      <c r="Y547" s="9"/>
      <c r="Z547" s="9"/>
    </row>
    <row r="548" spans="8:8">
      <c r="A548" s="8"/>
      <c r="B548" s="8"/>
      <c r="C548" s="11">
        <f t="shared" si="8"/>
        <v>0.0</v>
      </c>
      <c r="D548" s="12" t="s">
        <v>23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9"/>
      <c r="T548" s="9"/>
      <c r="U548" s="9"/>
      <c r="V548" s="9"/>
      <c r="W548" s="9"/>
      <c r="X548" s="9"/>
      <c r="Y548" s="9"/>
      <c r="Z548" s="9"/>
    </row>
    <row r="549" spans="8:8">
      <c r="A549" s="8"/>
      <c r="B549" s="8"/>
      <c r="C549" s="11">
        <f t="shared" si="8"/>
        <v>0.0</v>
      </c>
      <c r="D549" s="12" t="s">
        <v>23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9"/>
      <c r="T549" s="9"/>
      <c r="U549" s="9"/>
      <c r="V549" s="9"/>
      <c r="W549" s="9"/>
      <c r="X549" s="9"/>
      <c r="Y549" s="9"/>
      <c r="Z549" s="9"/>
    </row>
    <row r="550" spans="8:8">
      <c r="A550" s="8"/>
      <c r="B550" s="8"/>
      <c r="C550" s="11">
        <f t="shared" si="8"/>
        <v>0.0</v>
      </c>
      <c r="D550" s="12" t="s">
        <v>23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9"/>
      <c r="T550" s="9"/>
      <c r="U550" s="9"/>
      <c r="V550" s="9"/>
      <c r="W550" s="9"/>
      <c r="X550" s="9"/>
      <c r="Y550" s="9"/>
      <c r="Z550" s="9"/>
    </row>
    <row r="551" spans="8:8">
      <c r="A551" s="8"/>
      <c r="B551" s="8"/>
      <c r="C551" s="11">
        <f t="shared" si="8"/>
        <v>0.0</v>
      </c>
      <c r="D551" s="12" t="s">
        <v>23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9"/>
      <c r="T551" s="9"/>
      <c r="U551" s="9"/>
      <c r="V551" s="9"/>
      <c r="W551" s="9"/>
      <c r="X551" s="9"/>
      <c r="Y551" s="9"/>
      <c r="Z551" s="9"/>
    </row>
    <row r="552" spans="8:8">
      <c r="A552" s="8"/>
      <c r="B552" s="8"/>
      <c r="C552" s="11">
        <f t="shared" si="8"/>
        <v>0.0</v>
      </c>
      <c r="D552" s="12" t="s">
        <v>23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9"/>
      <c r="T552" s="9"/>
      <c r="U552" s="9"/>
      <c r="V552" s="9"/>
      <c r="W552" s="9"/>
      <c r="X552" s="9"/>
      <c r="Y552" s="9"/>
      <c r="Z552" s="9"/>
    </row>
    <row r="553" spans="8:8">
      <c r="A553" s="8"/>
      <c r="B553" s="8"/>
      <c r="C553" s="11">
        <f t="shared" si="8"/>
        <v>0.0</v>
      </c>
      <c r="D553" s="12" t="s">
        <v>23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9"/>
      <c r="T553" s="9"/>
      <c r="U553" s="9"/>
      <c r="V553" s="9"/>
      <c r="W553" s="9"/>
      <c r="X553" s="9"/>
      <c r="Y553" s="9"/>
      <c r="Z553" s="9"/>
    </row>
    <row r="554" spans="8:8">
      <c r="A554" s="8"/>
      <c r="B554" s="8"/>
      <c r="C554" s="11">
        <f t="shared" si="8"/>
        <v>0.0</v>
      </c>
      <c r="D554" s="12" t="s">
        <v>23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9"/>
      <c r="T554" s="9"/>
      <c r="U554" s="9"/>
      <c r="V554" s="9"/>
      <c r="W554" s="9"/>
      <c r="X554" s="9"/>
      <c r="Y554" s="9"/>
      <c r="Z554" s="9"/>
    </row>
    <row r="555" spans="8:8">
      <c r="A555" s="8"/>
      <c r="B555" s="8"/>
      <c r="C555" s="11">
        <f t="shared" si="8"/>
        <v>0.0</v>
      </c>
      <c r="D555" s="12" t="s">
        <v>23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9"/>
      <c r="T555" s="9"/>
      <c r="U555" s="9"/>
      <c r="V555" s="9"/>
      <c r="W555" s="9"/>
      <c r="X555" s="9"/>
      <c r="Y555" s="9"/>
      <c r="Z555" s="9"/>
    </row>
    <row r="556" spans="8:8">
      <c r="A556" s="8"/>
      <c r="B556" s="8"/>
      <c r="C556" s="11">
        <f t="shared" si="8"/>
        <v>0.0</v>
      </c>
      <c r="D556" s="12" t="s">
        <v>23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9"/>
      <c r="T556" s="9"/>
      <c r="U556" s="9"/>
      <c r="V556" s="9"/>
      <c r="W556" s="9"/>
      <c r="X556" s="9"/>
      <c r="Y556" s="9"/>
      <c r="Z556" s="9"/>
    </row>
    <row r="557" spans="8:8">
      <c r="A557" s="8"/>
      <c r="B557" s="8"/>
      <c r="C557" s="11">
        <f t="shared" si="8"/>
        <v>0.0</v>
      </c>
      <c r="D557" s="12" t="s">
        <v>23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9"/>
      <c r="T557" s="9"/>
      <c r="U557" s="9"/>
      <c r="V557" s="9"/>
      <c r="W557" s="9"/>
      <c r="X557" s="9"/>
      <c r="Y557" s="9"/>
      <c r="Z557" s="9"/>
    </row>
    <row r="558" spans="8:8">
      <c r="A558" s="8"/>
      <c r="B558" s="8"/>
      <c r="C558" s="11">
        <f t="shared" si="8"/>
        <v>0.0</v>
      </c>
      <c r="D558" s="12" t="s">
        <v>23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9"/>
      <c r="T558" s="9"/>
      <c r="U558" s="9"/>
      <c r="V558" s="9"/>
      <c r="W558" s="9"/>
      <c r="X558" s="9"/>
      <c r="Y558" s="9"/>
      <c r="Z558" s="9"/>
    </row>
    <row r="559" spans="8:8">
      <c r="A559" s="8"/>
      <c r="B559" s="8"/>
      <c r="C559" s="11">
        <f t="shared" si="8"/>
        <v>0.0</v>
      </c>
      <c r="D559" s="12" t="s">
        <v>23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9"/>
      <c r="T559" s="9"/>
      <c r="U559" s="9"/>
      <c r="V559" s="9"/>
      <c r="W559" s="9"/>
      <c r="X559" s="9"/>
      <c r="Y559" s="9"/>
      <c r="Z559" s="9"/>
    </row>
    <row r="560" spans="8:8">
      <c r="A560" s="8"/>
      <c r="B560" s="8"/>
      <c r="C560" s="11">
        <f t="shared" si="8"/>
        <v>0.0</v>
      </c>
      <c r="D560" s="12" t="s">
        <v>23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9"/>
      <c r="T560" s="9"/>
      <c r="U560" s="9"/>
      <c r="V560" s="9"/>
      <c r="W560" s="9"/>
      <c r="X560" s="9"/>
      <c r="Y560" s="9"/>
      <c r="Z560" s="9"/>
    </row>
    <row r="561" spans="8:8">
      <c r="A561" s="8"/>
      <c r="B561" s="8"/>
      <c r="C561" s="11">
        <f t="shared" si="8"/>
        <v>0.0</v>
      </c>
      <c r="D561" s="12" t="s">
        <v>23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9"/>
      <c r="T561" s="9"/>
      <c r="U561" s="9"/>
      <c r="V561" s="9"/>
      <c r="W561" s="9"/>
      <c r="X561" s="9"/>
      <c r="Y561" s="9"/>
      <c r="Z561" s="9"/>
    </row>
    <row r="562" spans="8:8">
      <c r="A562" s="8"/>
      <c r="B562" s="8"/>
      <c r="C562" s="11">
        <f t="shared" si="8"/>
        <v>0.0</v>
      </c>
      <c r="D562" s="12" t="s">
        <v>23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9"/>
      <c r="T562" s="9"/>
      <c r="U562" s="9"/>
      <c r="V562" s="9"/>
      <c r="W562" s="9"/>
      <c r="X562" s="9"/>
      <c r="Y562" s="9"/>
      <c r="Z562" s="9"/>
    </row>
    <row r="563" spans="8:8">
      <c r="A563" s="8"/>
      <c r="B563" s="8"/>
      <c r="C563" s="11">
        <f t="shared" si="8"/>
        <v>0.0</v>
      </c>
      <c r="D563" s="12" t="s">
        <v>23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9"/>
      <c r="T563" s="9"/>
      <c r="U563" s="9"/>
      <c r="V563" s="9"/>
      <c r="W563" s="9"/>
      <c r="X563" s="9"/>
      <c r="Y563" s="9"/>
      <c r="Z563" s="9"/>
    </row>
    <row r="564" spans="8:8">
      <c r="A564" s="8"/>
      <c r="B564" s="8"/>
      <c r="C564" s="11">
        <f t="shared" si="8"/>
        <v>0.0</v>
      </c>
      <c r="D564" s="12" t="s">
        <v>23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9"/>
      <c r="T564" s="9"/>
      <c r="U564" s="9"/>
      <c r="V564" s="9"/>
      <c r="W564" s="9"/>
      <c r="X564" s="9"/>
      <c r="Y564" s="9"/>
      <c r="Z564" s="9"/>
    </row>
    <row r="565" spans="8:8">
      <c r="A565" s="8"/>
      <c r="B565" s="8"/>
      <c r="C565" s="11">
        <f t="shared" si="8"/>
        <v>0.0</v>
      </c>
      <c r="D565" s="12" t="s">
        <v>23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9"/>
      <c r="T565" s="9"/>
      <c r="U565" s="9"/>
      <c r="V565" s="9"/>
      <c r="W565" s="9"/>
      <c r="X565" s="9"/>
      <c r="Y565" s="9"/>
      <c r="Z565" s="9"/>
    </row>
    <row r="566" spans="8:8">
      <c r="A566" s="8"/>
      <c r="B566" s="8"/>
      <c r="C566" s="11">
        <f t="shared" si="8"/>
        <v>0.0</v>
      </c>
      <c r="D566" s="12" t="s">
        <v>23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9"/>
      <c r="T566" s="9"/>
      <c r="U566" s="9"/>
      <c r="V566" s="9"/>
      <c r="W566" s="9"/>
      <c r="X566" s="9"/>
      <c r="Y566" s="9"/>
      <c r="Z566" s="9"/>
    </row>
    <row r="567" spans="8:8">
      <c r="A567" s="8"/>
      <c r="B567" s="8"/>
      <c r="C567" s="11">
        <f t="shared" si="8"/>
        <v>0.0</v>
      </c>
      <c r="D567" s="12" t="s">
        <v>23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9"/>
      <c r="T567" s="9"/>
      <c r="U567" s="9"/>
      <c r="V567" s="9"/>
      <c r="W567" s="9"/>
      <c r="X567" s="9"/>
      <c r="Y567" s="9"/>
      <c r="Z567" s="9"/>
    </row>
    <row r="568" spans="8:8">
      <c r="A568" s="8"/>
      <c r="B568" s="8"/>
      <c r="C568" s="11">
        <f t="shared" si="8"/>
        <v>0.0</v>
      </c>
      <c r="D568" s="12" t="s">
        <v>23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9"/>
      <c r="T568" s="9"/>
      <c r="U568" s="9"/>
      <c r="V568" s="9"/>
      <c r="W568" s="9"/>
      <c r="X568" s="9"/>
      <c r="Y568" s="9"/>
      <c r="Z568" s="9"/>
    </row>
    <row r="569" spans="8:8">
      <c r="A569" s="8"/>
      <c r="B569" s="8"/>
      <c r="C569" s="11">
        <f t="shared" si="8"/>
        <v>0.0</v>
      </c>
      <c r="D569" s="12" t="s">
        <v>23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9"/>
      <c r="T569" s="9"/>
      <c r="U569" s="9"/>
      <c r="V569" s="9"/>
      <c r="W569" s="9"/>
      <c r="X569" s="9"/>
      <c r="Y569" s="9"/>
      <c r="Z569" s="9"/>
    </row>
    <row r="570" spans="8:8">
      <c r="A570" s="8"/>
      <c r="B570" s="8"/>
      <c r="C570" s="11">
        <f t="shared" si="8"/>
        <v>0.0</v>
      </c>
      <c r="D570" s="12" t="s">
        <v>23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9"/>
      <c r="T570" s="9"/>
      <c r="U570" s="9"/>
      <c r="V570" s="9"/>
      <c r="W570" s="9"/>
      <c r="X570" s="9"/>
      <c r="Y570" s="9"/>
      <c r="Z570" s="9"/>
    </row>
    <row r="571" spans="8:8">
      <c r="A571" s="8"/>
      <c r="B571" s="8"/>
      <c r="C571" s="11">
        <f t="shared" si="8"/>
        <v>0.0</v>
      </c>
      <c r="D571" s="12" t="s">
        <v>23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9"/>
      <c r="T571" s="9"/>
      <c r="U571" s="9"/>
      <c r="V571" s="9"/>
      <c r="W571" s="9"/>
      <c r="X571" s="9"/>
      <c r="Y571" s="9"/>
      <c r="Z571" s="9"/>
    </row>
    <row r="572" spans="8:8">
      <c r="A572" s="8"/>
      <c r="B572" s="8"/>
      <c r="C572" s="11">
        <f t="shared" si="8"/>
        <v>0.0</v>
      </c>
      <c r="D572" s="12" t="s">
        <v>23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9"/>
      <c r="T572" s="9"/>
      <c r="U572" s="9"/>
      <c r="V572" s="9"/>
      <c r="W572" s="9"/>
      <c r="X572" s="9"/>
      <c r="Y572" s="9"/>
      <c r="Z572" s="9"/>
    </row>
    <row r="573" spans="8:8">
      <c r="A573" s="8"/>
      <c r="B573" s="8"/>
      <c r="C573" s="11">
        <f t="shared" si="8"/>
        <v>0.0</v>
      </c>
      <c r="D573" s="12" t="s">
        <v>23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9"/>
      <c r="T573" s="9"/>
      <c r="U573" s="9"/>
      <c r="V573" s="9"/>
      <c r="W573" s="9"/>
      <c r="X573" s="9"/>
      <c r="Y573" s="9"/>
      <c r="Z573" s="9"/>
    </row>
    <row r="574" spans="8:8">
      <c r="A574" s="8"/>
      <c r="B574" s="8"/>
      <c r="C574" s="11">
        <f t="shared" si="8"/>
        <v>0.0</v>
      </c>
      <c r="D574" s="12" t="s">
        <v>23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9"/>
      <c r="T574" s="9"/>
      <c r="U574" s="9"/>
      <c r="V574" s="9"/>
      <c r="W574" s="9"/>
      <c r="X574" s="9"/>
      <c r="Y574" s="9"/>
      <c r="Z574" s="9"/>
    </row>
    <row r="575" spans="8:8">
      <c r="A575" s="8"/>
      <c r="B575" s="8"/>
      <c r="C575" s="11">
        <f t="shared" si="8"/>
        <v>0.0</v>
      </c>
      <c r="D575" s="12" t="s">
        <v>23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9"/>
      <c r="T575" s="9"/>
      <c r="U575" s="9"/>
      <c r="V575" s="9"/>
      <c r="W575" s="9"/>
      <c r="X575" s="9"/>
      <c r="Y575" s="9"/>
      <c r="Z575" s="9"/>
    </row>
    <row r="576" spans="8:8">
      <c r="A576" s="8"/>
      <c r="B576" s="8"/>
      <c r="C576" s="11">
        <f t="shared" si="8"/>
        <v>0.0</v>
      </c>
      <c r="D576" s="12" t="s">
        <v>23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9"/>
      <c r="T576" s="9"/>
      <c r="U576" s="9"/>
      <c r="V576" s="9"/>
      <c r="W576" s="9"/>
      <c r="X576" s="9"/>
      <c r="Y576" s="9"/>
      <c r="Z576" s="9"/>
    </row>
    <row r="577" spans="8:8">
      <c r="A577" s="8"/>
      <c r="B577" s="8"/>
      <c r="C577" s="11">
        <f t="shared" si="8"/>
        <v>0.0</v>
      </c>
      <c r="D577" s="12" t="s">
        <v>23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9"/>
      <c r="T577" s="9"/>
      <c r="U577" s="9"/>
      <c r="V577" s="9"/>
      <c r="W577" s="9"/>
      <c r="X577" s="9"/>
      <c r="Y577" s="9"/>
      <c r="Z577" s="9"/>
    </row>
    <row r="578" spans="8:8">
      <c r="A578" s="8"/>
      <c r="B578" s="8"/>
      <c r="C578" s="11">
        <f t="shared" si="8"/>
        <v>0.0</v>
      </c>
      <c r="D578" s="12" t="s">
        <v>23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9"/>
      <c r="T578" s="9"/>
      <c r="U578" s="9"/>
      <c r="V578" s="9"/>
      <c r="W578" s="9"/>
      <c r="X578" s="9"/>
      <c r="Y578" s="9"/>
      <c r="Z578" s="9"/>
    </row>
    <row r="579" spans="8:8">
      <c r="A579" s="8"/>
      <c r="B579" s="8"/>
      <c r="C579" s="11">
        <f t="shared" si="9" ref="C579:C642">_xlfn.IFERROR(SUMPRODUCT($E$2:$Z$2,E579:Z579)/SUM($E$2:$Z$2),"")</f>
        <v>0.0</v>
      </c>
      <c r="D579" s="12" t="s">
        <v>23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9"/>
      <c r="T579" s="9"/>
      <c r="U579" s="9"/>
      <c r="V579" s="9"/>
      <c r="W579" s="9"/>
      <c r="X579" s="9"/>
      <c r="Y579" s="9"/>
      <c r="Z579" s="9"/>
    </row>
    <row r="580" spans="8:8">
      <c r="A580" s="8"/>
      <c r="B580" s="8"/>
      <c r="C580" s="11">
        <f t="shared" si="9"/>
        <v>0.0</v>
      </c>
      <c r="D580" s="12" t="s">
        <v>23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9"/>
      <c r="T580" s="9"/>
      <c r="U580" s="9"/>
      <c r="V580" s="9"/>
      <c r="W580" s="9"/>
      <c r="X580" s="9"/>
      <c r="Y580" s="9"/>
      <c r="Z580" s="9"/>
    </row>
    <row r="581" spans="8:8">
      <c r="A581" s="8"/>
      <c r="B581" s="8"/>
      <c r="C581" s="11">
        <f t="shared" si="9"/>
        <v>0.0</v>
      </c>
      <c r="D581" s="12" t="s">
        <v>23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9"/>
      <c r="T581" s="9"/>
      <c r="U581" s="9"/>
      <c r="V581" s="9"/>
      <c r="W581" s="9"/>
      <c r="X581" s="9"/>
      <c r="Y581" s="9"/>
      <c r="Z581" s="9"/>
    </row>
    <row r="582" spans="8:8">
      <c r="A582" s="8"/>
      <c r="B582" s="8"/>
      <c r="C582" s="11">
        <f t="shared" si="9"/>
        <v>0.0</v>
      </c>
      <c r="D582" s="12" t="s">
        <v>23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9"/>
      <c r="T582" s="9"/>
      <c r="U582" s="9"/>
      <c r="V582" s="9"/>
      <c r="W582" s="9"/>
      <c r="X582" s="9"/>
      <c r="Y582" s="9"/>
      <c r="Z582" s="9"/>
    </row>
    <row r="583" spans="8:8">
      <c r="A583" s="8"/>
      <c r="B583" s="8"/>
      <c r="C583" s="11">
        <f t="shared" si="9"/>
        <v>0.0</v>
      </c>
      <c r="D583" s="12" t="s">
        <v>23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9"/>
      <c r="T583" s="9"/>
      <c r="U583" s="9"/>
      <c r="V583" s="9"/>
      <c r="W583" s="9"/>
      <c r="X583" s="9"/>
      <c r="Y583" s="9"/>
      <c r="Z583" s="9"/>
    </row>
    <row r="584" spans="8:8">
      <c r="A584" s="8"/>
      <c r="B584" s="8"/>
      <c r="C584" s="11">
        <f t="shared" si="9"/>
        <v>0.0</v>
      </c>
      <c r="D584" s="12" t="s">
        <v>23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9"/>
      <c r="T584" s="9"/>
      <c r="U584" s="9"/>
      <c r="V584" s="9"/>
      <c r="W584" s="9"/>
      <c r="X584" s="9"/>
      <c r="Y584" s="9"/>
      <c r="Z584" s="9"/>
    </row>
    <row r="585" spans="8:8">
      <c r="A585" s="8"/>
      <c r="B585" s="8"/>
      <c r="C585" s="11">
        <f t="shared" si="9"/>
        <v>0.0</v>
      </c>
      <c r="D585" s="12" t="s">
        <v>23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9"/>
      <c r="T585" s="9"/>
      <c r="U585" s="9"/>
      <c r="V585" s="9"/>
      <c r="W585" s="9"/>
      <c r="X585" s="9"/>
      <c r="Y585" s="9"/>
      <c r="Z585" s="9"/>
    </row>
    <row r="586" spans="8:8">
      <c r="A586" s="8"/>
      <c r="B586" s="8"/>
      <c r="C586" s="11">
        <f t="shared" si="9"/>
        <v>0.0</v>
      </c>
      <c r="D586" s="12" t="s">
        <v>23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9"/>
      <c r="T586" s="9"/>
      <c r="U586" s="9"/>
      <c r="V586" s="9"/>
      <c r="W586" s="9"/>
      <c r="X586" s="9"/>
      <c r="Y586" s="9"/>
      <c r="Z586" s="9"/>
    </row>
    <row r="587" spans="8:8">
      <c r="A587" s="8"/>
      <c r="B587" s="8"/>
      <c r="C587" s="11">
        <f t="shared" si="9"/>
        <v>0.0</v>
      </c>
      <c r="D587" s="12" t="s">
        <v>23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9"/>
      <c r="T587" s="9"/>
      <c r="U587" s="9"/>
      <c r="V587" s="9"/>
      <c r="W587" s="9"/>
      <c r="X587" s="9"/>
      <c r="Y587" s="9"/>
      <c r="Z587" s="9"/>
    </row>
    <row r="588" spans="8:8">
      <c r="A588" s="8"/>
      <c r="B588" s="8"/>
      <c r="C588" s="11">
        <f t="shared" si="9"/>
        <v>0.0</v>
      </c>
      <c r="D588" s="12" t="s">
        <v>23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9"/>
      <c r="T588" s="9"/>
      <c r="U588" s="9"/>
      <c r="V588" s="9"/>
      <c r="W588" s="9"/>
      <c r="X588" s="9"/>
      <c r="Y588" s="9"/>
      <c r="Z588" s="9"/>
    </row>
    <row r="589" spans="8:8">
      <c r="A589" s="8"/>
      <c r="B589" s="8"/>
      <c r="C589" s="11">
        <f t="shared" si="9"/>
        <v>0.0</v>
      </c>
      <c r="D589" s="12" t="s">
        <v>23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9"/>
      <c r="T589" s="9"/>
      <c r="U589" s="9"/>
      <c r="V589" s="9"/>
      <c r="W589" s="9"/>
      <c r="X589" s="9"/>
      <c r="Y589" s="9"/>
      <c r="Z589" s="9"/>
    </row>
    <row r="590" spans="8:8">
      <c r="A590" s="8"/>
      <c r="B590" s="8"/>
      <c r="C590" s="11">
        <f t="shared" si="9"/>
        <v>0.0</v>
      </c>
      <c r="D590" s="12" t="s">
        <v>23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9"/>
      <c r="T590" s="9"/>
      <c r="U590" s="9"/>
      <c r="V590" s="9"/>
      <c r="W590" s="9"/>
      <c r="X590" s="9"/>
      <c r="Y590" s="9"/>
      <c r="Z590" s="9"/>
    </row>
    <row r="591" spans="8:8">
      <c r="A591" s="8"/>
      <c r="B591" s="8"/>
      <c r="C591" s="11">
        <f t="shared" si="9"/>
        <v>0.0</v>
      </c>
      <c r="D591" s="12" t="s">
        <v>23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9"/>
      <c r="T591" s="9"/>
      <c r="U591" s="9"/>
      <c r="V591" s="9"/>
      <c r="W591" s="9"/>
      <c r="X591" s="9"/>
      <c r="Y591" s="9"/>
      <c r="Z591" s="9"/>
    </row>
    <row r="592" spans="8:8">
      <c r="A592" s="8"/>
      <c r="B592" s="8"/>
      <c r="C592" s="11">
        <f t="shared" si="9"/>
        <v>0.0</v>
      </c>
      <c r="D592" s="12" t="s">
        <v>23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9"/>
      <c r="T592" s="9"/>
      <c r="U592" s="9"/>
      <c r="V592" s="9"/>
      <c r="W592" s="9"/>
      <c r="X592" s="9"/>
      <c r="Y592" s="9"/>
      <c r="Z592" s="9"/>
    </row>
    <row r="593" spans="8:8">
      <c r="A593" s="8"/>
      <c r="B593" s="8"/>
      <c r="C593" s="11">
        <f t="shared" si="9"/>
        <v>0.0</v>
      </c>
      <c r="D593" s="12" t="s">
        <v>23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9"/>
      <c r="T593" s="9"/>
      <c r="U593" s="9"/>
      <c r="V593" s="9"/>
      <c r="W593" s="9"/>
      <c r="X593" s="9"/>
      <c r="Y593" s="9"/>
      <c r="Z593" s="9"/>
    </row>
    <row r="594" spans="8:8">
      <c r="A594" s="8"/>
      <c r="B594" s="8"/>
      <c r="C594" s="11">
        <f t="shared" si="9"/>
        <v>0.0</v>
      </c>
      <c r="D594" s="12" t="s">
        <v>23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9"/>
      <c r="T594" s="9"/>
      <c r="U594" s="9"/>
      <c r="V594" s="9"/>
      <c r="W594" s="9"/>
      <c r="X594" s="9"/>
      <c r="Y594" s="9"/>
      <c r="Z594" s="9"/>
    </row>
    <row r="595" spans="8:8">
      <c r="A595" s="8"/>
      <c r="B595" s="8"/>
      <c r="C595" s="11">
        <f t="shared" si="9"/>
        <v>0.0</v>
      </c>
      <c r="D595" s="12" t="s">
        <v>23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9"/>
      <c r="T595" s="9"/>
      <c r="U595" s="9"/>
      <c r="V595" s="9"/>
      <c r="W595" s="9"/>
      <c r="X595" s="9"/>
      <c r="Y595" s="9"/>
      <c r="Z595" s="9"/>
    </row>
    <row r="596" spans="8:8">
      <c r="A596" s="8"/>
      <c r="B596" s="8"/>
      <c r="C596" s="11">
        <f t="shared" si="9"/>
        <v>0.0</v>
      </c>
      <c r="D596" s="12" t="s">
        <v>23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9"/>
      <c r="T596" s="9"/>
      <c r="U596" s="9"/>
      <c r="V596" s="9"/>
      <c r="W596" s="9"/>
      <c r="X596" s="9"/>
      <c r="Y596" s="9"/>
      <c r="Z596" s="9"/>
    </row>
    <row r="597" spans="8:8">
      <c r="A597" s="8"/>
      <c r="B597" s="8"/>
      <c r="C597" s="11">
        <f t="shared" si="9"/>
        <v>0.0</v>
      </c>
      <c r="D597" s="12" t="s">
        <v>23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9"/>
      <c r="T597" s="9"/>
      <c r="U597" s="9"/>
      <c r="V597" s="9"/>
      <c r="W597" s="9"/>
      <c r="X597" s="9"/>
      <c r="Y597" s="9"/>
      <c r="Z597" s="9"/>
    </row>
    <row r="598" spans="8:8">
      <c r="A598" s="8"/>
      <c r="B598" s="8"/>
      <c r="C598" s="11">
        <f t="shared" si="9"/>
        <v>0.0</v>
      </c>
      <c r="D598" s="12" t="s">
        <v>23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9"/>
      <c r="T598" s="9"/>
      <c r="U598" s="9"/>
      <c r="V598" s="9"/>
      <c r="W598" s="9"/>
      <c r="X598" s="9"/>
      <c r="Y598" s="9"/>
      <c r="Z598" s="9"/>
    </row>
    <row r="599" spans="8:8">
      <c r="A599" s="8"/>
      <c r="B599" s="8"/>
      <c r="C599" s="11">
        <f t="shared" si="9"/>
        <v>0.0</v>
      </c>
      <c r="D599" s="12" t="s">
        <v>23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9"/>
      <c r="T599" s="9"/>
      <c r="U599" s="9"/>
      <c r="V599" s="9"/>
      <c r="W599" s="9"/>
      <c r="X599" s="9"/>
      <c r="Y599" s="9"/>
      <c r="Z599" s="9"/>
    </row>
    <row r="600" spans="8:8">
      <c r="A600" s="8"/>
      <c r="B600" s="8"/>
      <c r="C600" s="11">
        <f t="shared" si="9"/>
        <v>0.0</v>
      </c>
      <c r="D600" s="12" t="s">
        <v>23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9"/>
      <c r="T600" s="9"/>
      <c r="U600" s="9"/>
      <c r="V600" s="9"/>
      <c r="W600" s="9"/>
      <c r="X600" s="9"/>
      <c r="Y600" s="9"/>
      <c r="Z600" s="9"/>
    </row>
    <row r="601" spans="8:8">
      <c r="A601" s="8"/>
      <c r="B601" s="8"/>
      <c r="C601" s="11">
        <f t="shared" si="9"/>
        <v>0.0</v>
      </c>
      <c r="D601" s="12" t="s">
        <v>23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9"/>
      <c r="T601" s="9"/>
      <c r="U601" s="9"/>
      <c r="V601" s="9"/>
      <c r="W601" s="9"/>
      <c r="X601" s="9"/>
      <c r="Y601" s="9"/>
      <c r="Z601" s="9"/>
    </row>
    <row r="602" spans="8:8">
      <c r="A602" s="8"/>
      <c r="B602" s="8"/>
      <c r="C602" s="11">
        <f t="shared" si="9"/>
        <v>0.0</v>
      </c>
      <c r="D602" s="12" t="s">
        <v>23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9"/>
      <c r="T602" s="9"/>
      <c r="U602" s="9"/>
      <c r="V602" s="9"/>
      <c r="W602" s="9"/>
      <c r="X602" s="9"/>
      <c r="Y602" s="9"/>
      <c r="Z602" s="9"/>
    </row>
    <row r="603" spans="8:8">
      <c r="A603" s="8"/>
      <c r="B603" s="8"/>
      <c r="C603" s="11">
        <f t="shared" si="9"/>
        <v>0.0</v>
      </c>
      <c r="D603" s="12" t="s">
        <v>23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9"/>
      <c r="T603" s="9"/>
      <c r="U603" s="9"/>
      <c r="V603" s="9"/>
      <c r="W603" s="9"/>
      <c r="X603" s="9"/>
      <c r="Y603" s="9"/>
      <c r="Z603" s="9"/>
    </row>
    <row r="604" spans="8:8">
      <c r="A604" s="8"/>
      <c r="B604" s="8"/>
      <c r="C604" s="11">
        <f t="shared" si="9"/>
        <v>0.0</v>
      </c>
      <c r="D604" s="12" t="s">
        <v>23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9"/>
      <c r="T604" s="9"/>
      <c r="U604" s="9"/>
      <c r="V604" s="9"/>
      <c r="W604" s="9"/>
      <c r="X604" s="9"/>
      <c r="Y604" s="9"/>
      <c r="Z604" s="9"/>
    </row>
    <row r="605" spans="8:8">
      <c r="A605" s="8"/>
      <c r="B605" s="8"/>
      <c r="C605" s="11">
        <f t="shared" si="9"/>
        <v>0.0</v>
      </c>
      <c r="D605" s="12" t="s">
        <v>23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9"/>
      <c r="T605" s="9"/>
      <c r="U605" s="9"/>
      <c r="V605" s="9"/>
      <c r="W605" s="9"/>
      <c r="X605" s="9"/>
      <c r="Y605" s="9"/>
      <c r="Z605" s="9"/>
    </row>
    <row r="606" spans="8:8">
      <c r="A606" s="8"/>
      <c r="B606" s="8"/>
      <c r="C606" s="11">
        <f t="shared" si="9"/>
        <v>0.0</v>
      </c>
      <c r="D606" s="12" t="s">
        <v>23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9"/>
      <c r="T606" s="9"/>
      <c r="U606" s="9"/>
      <c r="V606" s="9"/>
      <c r="W606" s="9"/>
      <c r="X606" s="9"/>
      <c r="Y606" s="9"/>
      <c r="Z606" s="9"/>
    </row>
    <row r="607" spans="8:8">
      <c r="A607" s="8"/>
      <c r="B607" s="8"/>
      <c r="C607" s="11">
        <f t="shared" si="9"/>
        <v>0.0</v>
      </c>
      <c r="D607" s="12" t="s">
        <v>23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9"/>
      <c r="T607" s="9"/>
      <c r="U607" s="9"/>
      <c r="V607" s="9"/>
      <c r="W607" s="9"/>
      <c r="X607" s="9"/>
      <c r="Y607" s="9"/>
      <c r="Z607" s="9"/>
    </row>
    <row r="608" spans="8:8">
      <c r="A608" s="8"/>
      <c r="B608" s="8"/>
      <c r="C608" s="11">
        <f t="shared" si="9"/>
        <v>0.0</v>
      </c>
      <c r="D608" s="12" t="s">
        <v>23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9"/>
      <c r="T608" s="9"/>
      <c r="U608" s="9"/>
      <c r="V608" s="9"/>
      <c r="W608" s="9"/>
      <c r="X608" s="9"/>
      <c r="Y608" s="9"/>
      <c r="Z608" s="9"/>
    </row>
    <row r="609" spans="8:8">
      <c r="A609" s="8"/>
      <c r="B609" s="8"/>
      <c r="C609" s="11">
        <f t="shared" si="9"/>
        <v>0.0</v>
      </c>
      <c r="D609" s="12" t="s">
        <v>23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9"/>
      <c r="T609" s="9"/>
      <c r="U609" s="9"/>
      <c r="V609" s="9"/>
      <c r="W609" s="9"/>
      <c r="X609" s="9"/>
      <c r="Y609" s="9"/>
      <c r="Z609" s="9"/>
    </row>
    <row r="610" spans="8:8">
      <c r="A610" s="8"/>
      <c r="B610" s="8"/>
      <c r="C610" s="11">
        <f t="shared" si="9"/>
        <v>0.0</v>
      </c>
      <c r="D610" s="12" t="s">
        <v>23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9"/>
      <c r="T610" s="9"/>
      <c r="U610" s="9"/>
      <c r="V610" s="9"/>
      <c r="W610" s="9"/>
      <c r="X610" s="9"/>
      <c r="Y610" s="9"/>
      <c r="Z610" s="9"/>
    </row>
    <row r="611" spans="8:8">
      <c r="A611" s="8"/>
      <c r="B611" s="8"/>
      <c r="C611" s="11">
        <f t="shared" si="9"/>
        <v>0.0</v>
      </c>
      <c r="D611" s="12" t="s">
        <v>23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9"/>
      <c r="T611" s="9"/>
      <c r="U611" s="9"/>
      <c r="V611" s="9"/>
      <c r="W611" s="9"/>
      <c r="X611" s="9"/>
      <c r="Y611" s="9"/>
      <c r="Z611" s="9"/>
    </row>
    <row r="612" spans="8:8">
      <c r="A612" s="8"/>
      <c r="B612" s="8"/>
      <c r="C612" s="11">
        <f t="shared" si="9"/>
        <v>0.0</v>
      </c>
      <c r="D612" s="12" t="s">
        <v>23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9"/>
      <c r="T612" s="9"/>
      <c r="U612" s="9"/>
      <c r="V612" s="9"/>
      <c r="W612" s="9"/>
      <c r="X612" s="9"/>
      <c r="Y612" s="9"/>
      <c r="Z612" s="9"/>
    </row>
    <row r="613" spans="8:8">
      <c r="A613" s="8"/>
      <c r="B613" s="8"/>
      <c r="C613" s="11">
        <f t="shared" si="9"/>
        <v>0.0</v>
      </c>
      <c r="D613" s="12" t="s">
        <v>23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9"/>
      <c r="T613" s="9"/>
      <c r="U613" s="9"/>
      <c r="V613" s="9"/>
      <c r="W613" s="9"/>
      <c r="X613" s="9"/>
      <c r="Y613" s="9"/>
      <c r="Z613" s="9"/>
    </row>
    <row r="614" spans="8:8">
      <c r="A614" s="8"/>
      <c r="B614" s="8"/>
      <c r="C614" s="11">
        <f t="shared" si="9"/>
        <v>0.0</v>
      </c>
      <c r="D614" s="12" t="s">
        <v>23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9"/>
      <c r="T614" s="9"/>
      <c r="U614" s="9"/>
      <c r="V614" s="9"/>
      <c r="W614" s="9"/>
      <c r="X614" s="9"/>
      <c r="Y614" s="9"/>
      <c r="Z614" s="9"/>
    </row>
    <row r="615" spans="8:8">
      <c r="A615" s="8"/>
      <c r="B615" s="8"/>
      <c r="C615" s="11">
        <f t="shared" si="9"/>
        <v>0.0</v>
      </c>
      <c r="D615" s="12" t="s">
        <v>23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9"/>
      <c r="T615" s="9"/>
      <c r="U615" s="9"/>
      <c r="V615" s="9"/>
      <c r="W615" s="9"/>
      <c r="X615" s="9"/>
      <c r="Y615" s="9"/>
      <c r="Z615" s="9"/>
    </row>
    <row r="616" spans="8:8">
      <c r="A616" s="8"/>
      <c r="B616" s="8"/>
      <c r="C616" s="11">
        <f t="shared" si="9"/>
        <v>0.0</v>
      </c>
      <c r="D616" s="12" t="s">
        <v>23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9"/>
      <c r="T616" s="9"/>
      <c r="U616" s="9"/>
      <c r="V616" s="9"/>
      <c r="W616" s="9"/>
      <c r="X616" s="9"/>
      <c r="Y616" s="9"/>
      <c r="Z616" s="9"/>
    </row>
    <row r="617" spans="8:8">
      <c r="A617" s="8"/>
      <c r="B617" s="8"/>
      <c r="C617" s="11">
        <f t="shared" si="9"/>
        <v>0.0</v>
      </c>
      <c r="D617" s="12" t="s">
        <v>23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9"/>
      <c r="T617" s="9"/>
      <c r="U617" s="9"/>
      <c r="V617" s="9"/>
      <c r="W617" s="9"/>
      <c r="X617" s="9"/>
      <c r="Y617" s="9"/>
      <c r="Z617" s="9"/>
    </row>
    <row r="618" spans="8:8">
      <c r="A618" s="8"/>
      <c r="B618" s="8"/>
      <c r="C618" s="11">
        <f t="shared" si="9"/>
        <v>0.0</v>
      </c>
      <c r="D618" s="12" t="s">
        <v>23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9"/>
      <c r="T618" s="9"/>
      <c r="U618" s="9"/>
      <c r="V618" s="9"/>
      <c r="W618" s="9"/>
      <c r="X618" s="9"/>
      <c r="Y618" s="9"/>
      <c r="Z618" s="9"/>
    </row>
    <row r="619" spans="8:8">
      <c r="A619" s="8"/>
      <c r="B619" s="8"/>
      <c r="C619" s="11">
        <f t="shared" si="9"/>
        <v>0.0</v>
      </c>
      <c r="D619" s="12" t="s">
        <v>23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9"/>
      <c r="T619" s="9"/>
      <c r="U619" s="9"/>
      <c r="V619" s="9"/>
      <c r="W619" s="9"/>
      <c r="X619" s="9"/>
      <c r="Y619" s="9"/>
      <c r="Z619" s="9"/>
    </row>
    <row r="620" spans="8:8">
      <c r="A620" s="8"/>
      <c r="B620" s="8"/>
      <c r="C620" s="11">
        <f t="shared" si="9"/>
        <v>0.0</v>
      </c>
      <c r="D620" s="12" t="s">
        <v>23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9"/>
      <c r="T620" s="9"/>
      <c r="U620" s="9"/>
      <c r="V620" s="9"/>
      <c r="W620" s="9"/>
      <c r="X620" s="9"/>
      <c r="Y620" s="9"/>
      <c r="Z620" s="9"/>
    </row>
    <row r="621" spans="8:8">
      <c r="A621" s="8"/>
      <c r="B621" s="8"/>
      <c r="C621" s="11">
        <f t="shared" si="9"/>
        <v>0.0</v>
      </c>
      <c r="D621" s="12" t="s">
        <v>23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9"/>
      <c r="T621" s="9"/>
      <c r="U621" s="9"/>
      <c r="V621" s="9"/>
      <c r="W621" s="9"/>
      <c r="X621" s="9"/>
      <c r="Y621" s="9"/>
      <c r="Z621" s="9"/>
    </row>
    <row r="622" spans="8:8">
      <c r="A622" s="8"/>
      <c r="B622" s="8"/>
      <c r="C622" s="11">
        <f t="shared" si="9"/>
        <v>0.0</v>
      </c>
      <c r="D622" s="12" t="s">
        <v>23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9"/>
      <c r="T622" s="9"/>
      <c r="U622" s="9"/>
      <c r="V622" s="9"/>
      <c r="W622" s="9"/>
      <c r="X622" s="9"/>
      <c r="Y622" s="9"/>
      <c r="Z622" s="9"/>
    </row>
    <row r="623" spans="8:8">
      <c r="A623" s="8"/>
      <c r="B623" s="8"/>
      <c r="C623" s="11">
        <f t="shared" si="9"/>
        <v>0.0</v>
      </c>
      <c r="D623" s="12" t="s">
        <v>23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9"/>
      <c r="T623" s="9"/>
      <c r="U623" s="9"/>
      <c r="V623" s="9"/>
      <c r="W623" s="9"/>
      <c r="X623" s="9"/>
      <c r="Y623" s="9"/>
      <c r="Z623" s="9"/>
    </row>
    <row r="624" spans="8:8">
      <c r="A624" s="8"/>
      <c r="B624" s="8"/>
      <c r="C624" s="11">
        <f t="shared" si="9"/>
        <v>0.0</v>
      </c>
      <c r="D624" s="12" t="s">
        <v>23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9"/>
      <c r="T624" s="9"/>
      <c r="U624" s="9"/>
      <c r="V624" s="9"/>
      <c r="W624" s="9"/>
      <c r="X624" s="9"/>
      <c r="Y624" s="9"/>
      <c r="Z624" s="9"/>
    </row>
    <row r="625" spans="8:8">
      <c r="A625" s="8"/>
      <c r="B625" s="8"/>
      <c r="C625" s="11">
        <f t="shared" si="9"/>
        <v>0.0</v>
      </c>
      <c r="D625" s="12" t="s">
        <v>23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9"/>
      <c r="T625" s="9"/>
      <c r="U625" s="9"/>
      <c r="V625" s="9"/>
      <c r="W625" s="9"/>
      <c r="X625" s="9"/>
      <c r="Y625" s="9"/>
      <c r="Z625" s="9"/>
    </row>
    <row r="626" spans="8:8">
      <c r="A626" s="8"/>
      <c r="B626" s="8"/>
      <c r="C626" s="11">
        <f t="shared" si="9"/>
        <v>0.0</v>
      </c>
      <c r="D626" s="12" t="s">
        <v>23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9"/>
      <c r="T626" s="9"/>
      <c r="U626" s="9"/>
      <c r="V626" s="9"/>
      <c r="W626" s="9"/>
      <c r="X626" s="9"/>
      <c r="Y626" s="9"/>
      <c r="Z626" s="9"/>
    </row>
    <row r="627" spans="8:8">
      <c r="A627" s="8"/>
      <c r="B627" s="8"/>
      <c r="C627" s="11">
        <f t="shared" si="9"/>
        <v>0.0</v>
      </c>
      <c r="D627" s="12" t="s">
        <v>23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9"/>
      <c r="T627" s="9"/>
      <c r="U627" s="9"/>
      <c r="V627" s="9"/>
      <c r="W627" s="9"/>
      <c r="X627" s="9"/>
      <c r="Y627" s="9"/>
      <c r="Z627" s="9"/>
    </row>
    <row r="628" spans="8:8">
      <c r="A628" s="8"/>
      <c r="B628" s="8"/>
      <c r="C628" s="11">
        <f t="shared" si="9"/>
        <v>0.0</v>
      </c>
      <c r="D628" s="12" t="s">
        <v>23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9"/>
      <c r="T628" s="9"/>
      <c r="U628" s="9"/>
      <c r="V628" s="9"/>
      <c r="W628" s="9"/>
      <c r="X628" s="9"/>
      <c r="Y628" s="9"/>
      <c r="Z628" s="9"/>
    </row>
    <row r="629" spans="8:8">
      <c r="A629" s="8"/>
      <c r="B629" s="8"/>
      <c r="C629" s="11">
        <f t="shared" si="9"/>
        <v>0.0</v>
      </c>
      <c r="D629" s="12" t="s">
        <v>23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9"/>
      <c r="T629" s="9"/>
      <c r="U629" s="9"/>
      <c r="V629" s="9"/>
      <c r="W629" s="9"/>
      <c r="X629" s="9"/>
      <c r="Y629" s="9"/>
      <c r="Z629" s="9"/>
    </row>
    <row r="630" spans="8:8">
      <c r="A630" s="8"/>
      <c r="B630" s="8"/>
      <c r="C630" s="11">
        <f t="shared" si="9"/>
        <v>0.0</v>
      </c>
      <c r="D630" s="12" t="s">
        <v>23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9"/>
      <c r="T630" s="9"/>
      <c r="U630" s="9"/>
      <c r="V630" s="9"/>
      <c r="W630" s="9"/>
      <c r="X630" s="9"/>
      <c r="Y630" s="9"/>
      <c r="Z630" s="9"/>
    </row>
    <row r="631" spans="8:8">
      <c r="A631" s="8"/>
      <c r="B631" s="8"/>
      <c r="C631" s="11">
        <f t="shared" si="9"/>
        <v>0.0</v>
      </c>
      <c r="D631" s="12" t="s">
        <v>23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9"/>
      <c r="T631" s="9"/>
      <c r="U631" s="9"/>
      <c r="V631" s="9"/>
      <c r="W631" s="9"/>
      <c r="X631" s="9"/>
      <c r="Y631" s="9"/>
      <c r="Z631" s="9"/>
    </row>
    <row r="632" spans="8:8">
      <c r="A632" s="8"/>
      <c r="B632" s="8"/>
      <c r="C632" s="11">
        <f t="shared" si="9"/>
        <v>0.0</v>
      </c>
      <c r="D632" s="12" t="s">
        <v>23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9"/>
      <c r="T632" s="9"/>
      <c r="U632" s="9"/>
      <c r="V632" s="9"/>
      <c r="W632" s="9"/>
      <c r="X632" s="9"/>
      <c r="Y632" s="9"/>
      <c r="Z632" s="9"/>
    </row>
    <row r="633" spans="8:8">
      <c r="A633" s="8"/>
      <c r="B633" s="8"/>
      <c r="C633" s="11">
        <f t="shared" si="9"/>
        <v>0.0</v>
      </c>
      <c r="D633" s="12" t="s">
        <v>23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9"/>
      <c r="T633" s="9"/>
      <c r="U633" s="9"/>
      <c r="V633" s="9"/>
      <c r="W633" s="9"/>
      <c r="X633" s="9"/>
      <c r="Y633" s="9"/>
      <c r="Z633" s="9"/>
    </row>
    <row r="634" spans="8:8">
      <c r="A634" s="8"/>
      <c r="B634" s="8"/>
      <c r="C634" s="11">
        <f t="shared" si="9"/>
        <v>0.0</v>
      </c>
      <c r="D634" s="12" t="s">
        <v>23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9"/>
      <c r="T634" s="9"/>
      <c r="U634" s="9"/>
      <c r="V634" s="9"/>
      <c r="W634" s="9"/>
      <c r="X634" s="9"/>
      <c r="Y634" s="9"/>
      <c r="Z634" s="9"/>
    </row>
    <row r="635" spans="8:8">
      <c r="A635" s="8"/>
      <c r="B635" s="8"/>
      <c r="C635" s="11">
        <f t="shared" si="9"/>
        <v>0.0</v>
      </c>
      <c r="D635" s="12" t="s">
        <v>23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9"/>
      <c r="T635" s="9"/>
      <c r="U635" s="9"/>
      <c r="V635" s="9"/>
      <c r="W635" s="9"/>
      <c r="X635" s="9"/>
      <c r="Y635" s="9"/>
      <c r="Z635" s="9"/>
    </row>
    <row r="636" spans="8:8">
      <c r="A636" s="8"/>
      <c r="B636" s="8"/>
      <c r="C636" s="11">
        <f t="shared" si="9"/>
        <v>0.0</v>
      </c>
      <c r="D636" s="12" t="s">
        <v>23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9"/>
      <c r="T636" s="9"/>
      <c r="U636" s="9"/>
      <c r="V636" s="9"/>
      <c r="W636" s="9"/>
      <c r="X636" s="9"/>
      <c r="Y636" s="9"/>
      <c r="Z636" s="9"/>
    </row>
    <row r="637" spans="8:8">
      <c r="A637" s="8"/>
      <c r="B637" s="8"/>
      <c r="C637" s="11">
        <f t="shared" si="9"/>
        <v>0.0</v>
      </c>
      <c r="D637" s="12" t="s">
        <v>23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9"/>
      <c r="T637" s="9"/>
      <c r="U637" s="9"/>
      <c r="V637" s="9"/>
      <c r="W637" s="9"/>
      <c r="X637" s="9"/>
      <c r="Y637" s="9"/>
      <c r="Z637" s="9"/>
    </row>
    <row r="638" spans="8:8">
      <c r="A638" s="8"/>
      <c r="B638" s="8"/>
      <c r="C638" s="11">
        <f t="shared" si="9"/>
        <v>0.0</v>
      </c>
      <c r="D638" s="12" t="s">
        <v>23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9"/>
      <c r="T638" s="9"/>
      <c r="U638" s="9"/>
      <c r="V638" s="9"/>
      <c r="W638" s="9"/>
      <c r="X638" s="9"/>
      <c r="Y638" s="9"/>
      <c r="Z638" s="9"/>
    </row>
    <row r="639" spans="8:8">
      <c r="A639" s="8"/>
      <c r="B639" s="8"/>
      <c r="C639" s="11">
        <f t="shared" si="9"/>
        <v>0.0</v>
      </c>
      <c r="D639" s="12" t="s">
        <v>23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9"/>
      <c r="T639" s="9"/>
      <c r="U639" s="9"/>
      <c r="V639" s="9"/>
      <c r="W639" s="9"/>
      <c r="X639" s="9"/>
      <c r="Y639" s="9"/>
      <c r="Z639" s="9"/>
    </row>
    <row r="640" spans="8:8">
      <c r="A640" s="8"/>
      <c r="B640" s="8"/>
      <c r="C640" s="11">
        <f t="shared" si="9"/>
        <v>0.0</v>
      </c>
      <c r="D640" s="12" t="s">
        <v>23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9"/>
      <c r="T640" s="9"/>
      <c r="U640" s="9"/>
      <c r="V640" s="9"/>
      <c r="W640" s="9"/>
      <c r="X640" s="9"/>
      <c r="Y640" s="9"/>
      <c r="Z640" s="9"/>
    </row>
    <row r="641" spans="8:8">
      <c r="A641" s="8"/>
      <c r="B641" s="8"/>
      <c r="C641" s="11">
        <f t="shared" si="9"/>
        <v>0.0</v>
      </c>
      <c r="D641" s="12" t="s">
        <v>23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9"/>
      <c r="T641" s="9"/>
      <c r="U641" s="9"/>
      <c r="V641" s="9"/>
      <c r="W641" s="9"/>
      <c r="X641" s="9"/>
      <c r="Y641" s="9"/>
      <c r="Z641" s="9"/>
    </row>
    <row r="642" spans="8:8">
      <c r="A642" s="8"/>
      <c r="B642" s="8"/>
      <c r="C642" s="11">
        <f t="shared" si="9"/>
        <v>0.0</v>
      </c>
      <c r="D642" s="12" t="s">
        <v>23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9"/>
      <c r="T642" s="9"/>
      <c r="U642" s="9"/>
      <c r="V642" s="9"/>
      <c r="W642" s="9"/>
      <c r="X642" s="9"/>
      <c r="Y642" s="9"/>
      <c r="Z642" s="9"/>
    </row>
    <row r="643" spans="8:8">
      <c r="A643" s="8"/>
      <c r="B643" s="8"/>
      <c r="C643" s="11">
        <f t="shared" si="10" ref="C643:C706">_xlfn.IFERROR(SUMPRODUCT($E$2:$Z$2,E643:Z643)/SUM($E$2:$Z$2),"")</f>
        <v>0.0</v>
      </c>
      <c r="D643" s="12" t="s">
        <v>23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9"/>
      <c r="T643" s="9"/>
      <c r="U643" s="9"/>
      <c r="V643" s="9"/>
      <c r="W643" s="9"/>
      <c r="X643" s="9"/>
      <c r="Y643" s="9"/>
      <c r="Z643" s="9"/>
    </row>
    <row r="644" spans="8:8">
      <c r="A644" s="8"/>
      <c r="B644" s="8"/>
      <c r="C644" s="11">
        <f t="shared" si="10"/>
        <v>0.0</v>
      </c>
      <c r="D644" s="12" t="s">
        <v>23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9"/>
      <c r="T644" s="9"/>
      <c r="U644" s="9"/>
      <c r="V644" s="9"/>
      <c r="W644" s="9"/>
      <c r="X644" s="9"/>
      <c r="Y644" s="9"/>
      <c r="Z644" s="9"/>
    </row>
    <row r="645" spans="8:8">
      <c r="A645" s="8"/>
      <c r="B645" s="8"/>
      <c r="C645" s="11">
        <f t="shared" si="10"/>
        <v>0.0</v>
      </c>
      <c r="D645" s="12" t="s">
        <v>23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9"/>
      <c r="T645" s="9"/>
      <c r="U645" s="9"/>
      <c r="V645" s="9"/>
      <c r="W645" s="9"/>
      <c r="X645" s="9"/>
      <c r="Y645" s="9"/>
      <c r="Z645" s="9"/>
    </row>
    <row r="646" spans="8:8">
      <c r="A646" s="8"/>
      <c r="B646" s="8"/>
      <c r="C646" s="11">
        <f t="shared" si="10"/>
        <v>0.0</v>
      </c>
      <c r="D646" s="12" t="s">
        <v>23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9"/>
      <c r="T646" s="9"/>
      <c r="U646" s="9"/>
      <c r="V646" s="9"/>
      <c r="W646" s="9"/>
      <c r="X646" s="9"/>
      <c r="Y646" s="9"/>
      <c r="Z646" s="9"/>
    </row>
    <row r="647" spans="8:8">
      <c r="A647" s="8"/>
      <c r="B647" s="8"/>
      <c r="C647" s="11">
        <f t="shared" si="10"/>
        <v>0.0</v>
      </c>
      <c r="D647" s="12" t="s">
        <v>23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9"/>
      <c r="T647" s="9"/>
      <c r="U647" s="9"/>
      <c r="V647" s="9"/>
      <c r="W647" s="9"/>
      <c r="X647" s="9"/>
      <c r="Y647" s="9"/>
      <c r="Z647" s="9"/>
    </row>
    <row r="648" spans="8:8">
      <c r="A648" s="8"/>
      <c r="B648" s="8"/>
      <c r="C648" s="11">
        <f t="shared" si="10"/>
        <v>0.0</v>
      </c>
      <c r="D648" s="12" t="s">
        <v>23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9"/>
      <c r="T648" s="9"/>
      <c r="U648" s="9"/>
      <c r="V648" s="9"/>
      <c r="W648" s="9"/>
      <c r="X648" s="9"/>
      <c r="Y648" s="9"/>
      <c r="Z648" s="9"/>
    </row>
    <row r="649" spans="8:8">
      <c r="A649" s="8"/>
      <c r="B649" s="8"/>
      <c r="C649" s="11">
        <f t="shared" si="10"/>
        <v>0.0</v>
      </c>
      <c r="D649" s="12" t="s">
        <v>23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9"/>
      <c r="T649" s="9"/>
      <c r="U649" s="9"/>
      <c r="V649" s="9"/>
      <c r="W649" s="9"/>
      <c r="X649" s="9"/>
      <c r="Y649" s="9"/>
      <c r="Z649" s="9"/>
    </row>
    <row r="650" spans="8:8">
      <c r="A650" s="8"/>
      <c r="B650" s="8"/>
      <c r="C650" s="11">
        <f t="shared" si="10"/>
        <v>0.0</v>
      </c>
      <c r="D650" s="12" t="s">
        <v>23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9"/>
      <c r="T650" s="9"/>
      <c r="U650" s="9"/>
      <c r="V650" s="9"/>
      <c r="W650" s="9"/>
      <c r="X650" s="9"/>
      <c r="Y650" s="9"/>
      <c r="Z650" s="9"/>
    </row>
    <row r="651" spans="8:8">
      <c r="A651" s="8"/>
      <c r="B651" s="8"/>
      <c r="C651" s="11">
        <f t="shared" si="10"/>
        <v>0.0</v>
      </c>
      <c r="D651" s="12" t="s">
        <v>23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9"/>
      <c r="T651" s="9"/>
      <c r="U651" s="9"/>
      <c r="V651" s="9"/>
      <c r="W651" s="9"/>
      <c r="X651" s="9"/>
      <c r="Y651" s="9"/>
      <c r="Z651" s="9"/>
    </row>
    <row r="652" spans="8:8">
      <c r="A652" s="8"/>
      <c r="B652" s="8"/>
      <c r="C652" s="11">
        <f t="shared" si="10"/>
        <v>0.0</v>
      </c>
      <c r="D652" s="12" t="s">
        <v>23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9"/>
      <c r="T652" s="9"/>
      <c r="U652" s="9"/>
      <c r="V652" s="9"/>
      <c r="W652" s="9"/>
      <c r="X652" s="9"/>
      <c r="Y652" s="9"/>
      <c r="Z652" s="9"/>
    </row>
    <row r="653" spans="8:8">
      <c r="A653" s="8"/>
      <c r="B653" s="8"/>
      <c r="C653" s="11">
        <f t="shared" si="10"/>
        <v>0.0</v>
      </c>
      <c r="D653" s="12" t="s">
        <v>23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9"/>
      <c r="T653" s="9"/>
      <c r="U653" s="9"/>
      <c r="V653" s="9"/>
      <c r="W653" s="9"/>
      <c r="X653" s="9"/>
      <c r="Y653" s="9"/>
      <c r="Z653" s="9"/>
    </row>
    <row r="654" spans="8:8">
      <c r="A654" s="8"/>
      <c r="B654" s="8"/>
      <c r="C654" s="11">
        <f t="shared" si="10"/>
        <v>0.0</v>
      </c>
      <c r="D654" s="12" t="s">
        <v>23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9"/>
      <c r="T654" s="9"/>
      <c r="U654" s="9"/>
      <c r="V654" s="9"/>
      <c r="W654" s="9"/>
      <c r="X654" s="9"/>
      <c r="Y654" s="9"/>
      <c r="Z654" s="9"/>
    </row>
    <row r="655" spans="8:8">
      <c r="A655" s="8"/>
      <c r="B655" s="8"/>
      <c r="C655" s="11">
        <f t="shared" si="10"/>
        <v>0.0</v>
      </c>
      <c r="D655" s="12" t="s">
        <v>23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9"/>
      <c r="T655" s="9"/>
      <c r="U655" s="9"/>
      <c r="V655" s="9"/>
      <c r="W655" s="9"/>
      <c r="X655" s="9"/>
      <c r="Y655" s="9"/>
      <c r="Z655" s="9"/>
    </row>
    <row r="656" spans="8:8">
      <c r="A656" s="8"/>
      <c r="B656" s="8"/>
      <c r="C656" s="11">
        <f t="shared" si="10"/>
        <v>0.0</v>
      </c>
      <c r="D656" s="12" t="s">
        <v>23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9"/>
      <c r="T656" s="9"/>
      <c r="U656" s="9"/>
      <c r="V656" s="9"/>
      <c r="W656" s="9"/>
      <c r="X656" s="9"/>
      <c r="Y656" s="9"/>
      <c r="Z656" s="9"/>
    </row>
    <row r="657" spans="8:8">
      <c r="A657" s="8"/>
      <c r="B657" s="8"/>
      <c r="C657" s="11">
        <f t="shared" si="10"/>
        <v>0.0</v>
      </c>
      <c r="D657" s="12" t="s">
        <v>23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9"/>
      <c r="T657" s="9"/>
      <c r="U657" s="9"/>
      <c r="V657" s="9"/>
      <c r="W657" s="9"/>
      <c r="X657" s="9"/>
      <c r="Y657" s="9"/>
      <c r="Z657" s="9"/>
    </row>
    <row r="658" spans="8:8">
      <c r="A658" s="8"/>
      <c r="B658" s="8"/>
      <c r="C658" s="11">
        <f t="shared" si="10"/>
        <v>0.0</v>
      </c>
      <c r="D658" s="12" t="s">
        <v>23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9"/>
      <c r="T658" s="9"/>
      <c r="U658" s="9"/>
      <c r="V658" s="9"/>
      <c r="W658" s="9"/>
      <c r="X658" s="9"/>
      <c r="Y658" s="9"/>
      <c r="Z658" s="9"/>
    </row>
    <row r="659" spans="8:8">
      <c r="A659" s="8"/>
      <c r="B659" s="8"/>
      <c r="C659" s="11">
        <f t="shared" si="10"/>
        <v>0.0</v>
      </c>
      <c r="D659" s="12" t="s">
        <v>23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9"/>
      <c r="T659" s="9"/>
      <c r="U659" s="9"/>
      <c r="V659" s="9"/>
      <c r="W659" s="9"/>
      <c r="X659" s="9"/>
      <c r="Y659" s="9"/>
      <c r="Z659" s="9"/>
    </row>
    <row r="660" spans="8:8">
      <c r="A660" s="8"/>
      <c r="B660" s="8"/>
      <c r="C660" s="11">
        <f t="shared" si="10"/>
        <v>0.0</v>
      </c>
      <c r="D660" s="12" t="s">
        <v>23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9"/>
      <c r="T660" s="9"/>
      <c r="U660" s="9"/>
      <c r="V660" s="9"/>
      <c r="W660" s="9"/>
      <c r="X660" s="9"/>
      <c r="Y660" s="9"/>
      <c r="Z660" s="9"/>
    </row>
    <row r="661" spans="8:8">
      <c r="A661" s="8"/>
      <c r="B661" s="8"/>
      <c r="C661" s="11">
        <f t="shared" si="10"/>
        <v>0.0</v>
      </c>
      <c r="D661" s="12" t="s">
        <v>23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9"/>
      <c r="T661" s="9"/>
      <c r="U661" s="9"/>
      <c r="V661" s="9"/>
      <c r="W661" s="9"/>
      <c r="X661" s="9"/>
      <c r="Y661" s="9"/>
      <c r="Z661" s="9"/>
    </row>
    <row r="662" spans="8:8">
      <c r="A662" s="8"/>
      <c r="B662" s="8"/>
      <c r="C662" s="11">
        <f t="shared" si="10"/>
        <v>0.0</v>
      </c>
      <c r="D662" s="12" t="s">
        <v>23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9"/>
      <c r="T662" s="9"/>
      <c r="U662" s="9"/>
      <c r="V662" s="9"/>
      <c r="W662" s="9"/>
      <c r="X662" s="9"/>
      <c r="Y662" s="9"/>
      <c r="Z662" s="9"/>
    </row>
    <row r="663" spans="8:8">
      <c r="A663" s="8"/>
      <c r="B663" s="8"/>
      <c r="C663" s="11">
        <f t="shared" si="10"/>
        <v>0.0</v>
      </c>
      <c r="D663" s="12" t="s">
        <v>23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9"/>
      <c r="T663" s="9"/>
      <c r="U663" s="9"/>
      <c r="V663" s="9"/>
      <c r="W663" s="9"/>
      <c r="X663" s="9"/>
      <c r="Y663" s="9"/>
      <c r="Z663" s="9"/>
    </row>
    <row r="664" spans="8:8">
      <c r="A664" s="8"/>
      <c r="B664" s="8"/>
      <c r="C664" s="11">
        <f t="shared" si="10"/>
        <v>0.0</v>
      </c>
      <c r="D664" s="12" t="s">
        <v>23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9"/>
      <c r="T664" s="9"/>
      <c r="U664" s="9"/>
      <c r="V664" s="9"/>
      <c r="W664" s="9"/>
      <c r="X664" s="9"/>
      <c r="Y664" s="9"/>
      <c r="Z664" s="9"/>
    </row>
    <row r="665" spans="8:8">
      <c r="A665" s="8"/>
      <c r="B665" s="8"/>
      <c r="C665" s="11">
        <f t="shared" si="10"/>
        <v>0.0</v>
      </c>
      <c r="D665" s="12" t="s">
        <v>23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9"/>
      <c r="T665" s="9"/>
      <c r="U665" s="9"/>
      <c r="V665" s="9"/>
      <c r="W665" s="9"/>
      <c r="X665" s="9"/>
      <c r="Y665" s="9"/>
      <c r="Z665" s="9"/>
    </row>
    <row r="666" spans="8:8">
      <c r="A666" s="8"/>
      <c r="B666" s="8"/>
      <c r="C666" s="11">
        <f t="shared" si="10"/>
        <v>0.0</v>
      </c>
      <c r="D666" s="12" t="s">
        <v>23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9"/>
      <c r="T666" s="9"/>
      <c r="U666" s="9"/>
      <c r="V666" s="9"/>
      <c r="W666" s="9"/>
      <c r="X666" s="9"/>
      <c r="Y666" s="9"/>
      <c r="Z666" s="9"/>
    </row>
    <row r="667" spans="8:8">
      <c r="A667" s="8"/>
      <c r="B667" s="8"/>
      <c r="C667" s="11">
        <f t="shared" si="10"/>
        <v>0.0</v>
      </c>
      <c r="D667" s="12" t="s">
        <v>23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9"/>
      <c r="T667" s="9"/>
      <c r="U667" s="9"/>
      <c r="V667" s="9"/>
      <c r="W667" s="9"/>
      <c r="X667" s="9"/>
      <c r="Y667" s="9"/>
      <c r="Z667" s="9"/>
    </row>
    <row r="668" spans="8:8">
      <c r="A668" s="8"/>
      <c r="B668" s="8"/>
      <c r="C668" s="11">
        <f t="shared" si="10"/>
        <v>0.0</v>
      </c>
      <c r="D668" s="12" t="s">
        <v>23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9"/>
      <c r="T668" s="9"/>
      <c r="U668" s="9"/>
      <c r="V668" s="9"/>
      <c r="W668" s="9"/>
      <c r="X668" s="9"/>
      <c r="Y668" s="9"/>
      <c r="Z668" s="9"/>
    </row>
    <row r="669" spans="8:8">
      <c r="A669" s="8"/>
      <c r="B669" s="8"/>
      <c r="C669" s="11">
        <f t="shared" si="10"/>
        <v>0.0</v>
      </c>
      <c r="D669" s="12" t="s">
        <v>23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9"/>
      <c r="T669" s="9"/>
      <c r="U669" s="9"/>
      <c r="V669" s="9"/>
      <c r="W669" s="9"/>
      <c r="X669" s="9"/>
      <c r="Y669" s="9"/>
      <c r="Z669" s="9"/>
    </row>
    <row r="670" spans="8:8">
      <c r="A670" s="8"/>
      <c r="B670" s="8"/>
      <c r="C670" s="11">
        <f t="shared" si="10"/>
        <v>0.0</v>
      </c>
      <c r="D670" s="12" t="s">
        <v>23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9"/>
      <c r="T670" s="9"/>
      <c r="U670" s="9"/>
      <c r="V670" s="9"/>
      <c r="W670" s="9"/>
      <c r="X670" s="9"/>
      <c r="Y670" s="9"/>
      <c r="Z670" s="9"/>
    </row>
    <row r="671" spans="8:8">
      <c r="A671" s="8"/>
      <c r="B671" s="8"/>
      <c r="C671" s="11">
        <f t="shared" si="10"/>
        <v>0.0</v>
      </c>
      <c r="D671" s="12" t="s">
        <v>23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9"/>
      <c r="T671" s="9"/>
      <c r="U671" s="9"/>
      <c r="V671" s="9"/>
      <c r="W671" s="9"/>
      <c r="X671" s="9"/>
      <c r="Y671" s="9"/>
      <c r="Z671" s="9"/>
    </row>
    <row r="672" spans="8:8">
      <c r="A672" s="8"/>
      <c r="B672" s="8"/>
      <c r="C672" s="11">
        <f t="shared" si="10"/>
        <v>0.0</v>
      </c>
      <c r="D672" s="12" t="s">
        <v>23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9"/>
      <c r="T672" s="9"/>
      <c r="U672" s="9"/>
      <c r="V672" s="9"/>
      <c r="W672" s="9"/>
      <c r="X672" s="9"/>
      <c r="Y672" s="9"/>
      <c r="Z672" s="9"/>
    </row>
    <row r="673" spans="8:8">
      <c r="A673" s="8"/>
      <c r="B673" s="8"/>
      <c r="C673" s="11">
        <f t="shared" si="10"/>
        <v>0.0</v>
      </c>
      <c r="D673" s="12" t="s">
        <v>23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9"/>
      <c r="T673" s="9"/>
      <c r="U673" s="9"/>
      <c r="V673" s="9"/>
      <c r="W673" s="9"/>
      <c r="X673" s="9"/>
      <c r="Y673" s="9"/>
      <c r="Z673" s="9"/>
    </row>
    <row r="674" spans="8:8">
      <c r="A674" s="8"/>
      <c r="B674" s="8"/>
      <c r="C674" s="11">
        <f t="shared" si="10"/>
        <v>0.0</v>
      </c>
      <c r="D674" s="12" t="s">
        <v>23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9"/>
      <c r="T674" s="9"/>
      <c r="U674" s="9"/>
      <c r="V674" s="9"/>
      <c r="W674" s="9"/>
      <c r="X674" s="9"/>
      <c r="Y674" s="9"/>
      <c r="Z674" s="9"/>
    </row>
    <row r="675" spans="8:8">
      <c r="A675" s="8"/>
      <c r="B675" s="8"/>
      <c r="C675" s="11">
        <f t="shared" si="10"/>
        <v>0.0</v>
      </c>
      <c r="D675" s="12" t="s">
        <v>23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9"/>
      <c r="T675" s="9"/>
      <c r="U675" s="9"/>
      <c r="V675" s="9"/>
      <c r="W675" s="9"/>
      <c r="X675" s="9"/>
      <c r="Y675" s="9"/>
      <c r="Z675" s="9"/>
    </row>
    <row r="676" spans="8:8">
      <c r="A676" s="8"/>
      <c r="B676" s="8"/>
      <c r="C676" s="11">
        <f t="shared" si="10"/>
        <v>0.0</v>
      </c>
      <c r="D676" s="12" t="s">
        <v>23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9"/>
      <c r="T676" s="9"/>
      <c r="U676" s="9"/>
      <c r="V676" s="9"/>
      <c r="W676" s="9"/>
      <c r="X676" s="9"/>
      <c r="Y676" s="9"/>
      <c r="Z676" s="9"/>
    </row>
    <row r="677" spans="8:8">
      <c r="A677" s="8"/>
      <c r="B677" s="8"/>
      <c r="C677" s="11">
        <f t="shared" si="10"/>
        <v>0.0</v>
      </c>
      <c r="D677" s="12" t="s">
        <v>23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9"/>
      <c r="T677" s="9"/>
      <c r="U677" s="9"/>
      <c r="V677" s="9"/>
      <c r="W677" s="9"/>
      <c r="X677" s="9"/>
      <c r="Y677" s="9"/>
      <c r="Z677" s="9"/>
    </row>
    <row r="678" spans="8:8">
      <c r="A678" s="8"/>
      <c r="B678" s="8"/>
      <c r="C678" s="11">
        <f t="shared" si="10"/>
        <v>0.0</v>
      </c>
      <c r="D678" s="12" t="s">
        <v>23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9"/>
      <c r="T678" s="9"/>
      <c r="U678" s="9"/>
      <c r="V678" s="9"/>
      <c r="W678" s="9"/>
      <c r="X678" s="9"/>
      <c r="Y678" s="9"/>
      <c r="Z678" s="9"/>
    </row>
    <row r="679" spans="8:8">
      <c r="A679" s="8"/>
      <c r="B679" s="8"/>
      <c r="C679" s="11">
        <f t="shared" si="10"/>
        <v>0.0</v>
      </c>
      <c r="D679" s="12" t="s">
        <v>23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9"/>
      <c r="T679" s="9"/>
      <c r="U679" s="9"/>
      <c r="V679" s="9"/>
      <c r="W679" s="9"/>
      <c r="X679" s="9"/>
      <c r="Y679" s="9"/>
      <c r="Z679" s="9"/>
    </row>
    <row r="680" spans="8:8">
      <c r="A680" s="8"/>
      <c r="B680" s="8"/>
      <c r="C680" s="11">
        <f t="shared" si="10"/>
        <v>0.0</v>
      </c>
      <c r="D680" s="12" t="s">
        <v>23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9"/>
      <c r="T680" s="9"/>
      <c r="U680" s="9"/>
      <c r="V680" s="9"/>
      <c r="W680" s="9"/>
      <c r="X680" s="9"/>
      <c r="Y680" s="9"/>
      <c r="Z680" s="9"/>
    </row>
    <row r="681" spans="8:8">
      <c r="A681" s="8"/>
      <c r="B681" s="8"/>
      <c r="C681" s="11">
        <f t="shared" si="10"/>
        <v>0.0</v>
      </c>
      <c r="D681" s="12" t="s">
        <v>23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9"/>
      <c r="T681" s="9"/>
      <c r="U681" s="9"/>
      <c r="V681" s="9"/>
      <c r="W681" s="9"/>
      <c r="X681" s="9"/>
      <c r="Y681" s="9"/>
      <c r="Z681" s="9"/>
    </row>
    <row r="682" spans="8:8">
      <c r="A682" s="8"/>
      <c r="B682" s="8"/>
      <c r="C682" s="11">
        <f t="shared" si="10"/>
        <v>0.0</v>
      </c>
      <c r="D682" s="12" t="s">
        <v>23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9"/>
      <c r="T682" s="9"/>
      <c r="U682" s="9"/>
      <c r="V682" s="9"/>
      <c r="W682" s="9"/>
      <c r="X682" s="9"/>
      <c r="Y682" s="9"/>
      <c r="Z682" s="9"/>
    </row>
    <row r="683" spans="8:8">
      <c r="A683" s="8"/>
      <c r="B683" s="8"/>
      <c r="C683" s="11">
        <f t="shared" si="10"/>
        <v>0.0</v>
      </c>
      <c r="D683" s="12" t="s">
        <v>23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9"/>
      <c r="T683" s="9"/>
      <c r="U683" s="9"/>
      <c r="V683" s="9"/>
      <c r="W683" s="9"/>
      <c r="X683" s="9"/>
      <c r="Y683" s="9"/>
      <c r="Z683" s="9"/>
    </row>
    <row r="684" spans="8:8">
      <c r="A684" s="8"/>
      <c r="B684" s="8"/>
      <c r="C684" s="11">
        <f t="shared" si="10"/>
        <v>0.0</v>
      </c>
      <c r="D684" s="12" t="s">
        <v>23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9"/>
      <c r="T684" s="9"/>
      <c r="U684" s="9"/>
      <c r="V684" s="9"/>
      <c r="W684" s="9"/>
      <c r="X684" s="9"/>
      <c r="Y684" s="9"/>
      <c r="Z684" s="9"/>
    </row>
    <row r="685" spans="8:8">
      <c r="A685" s="8"/>
      <c r="B685" s="8"/>
      <c r="C685" s="11">
        <f t="shared" si="10"/>
        <v>0.0</v>
      </c>
      <c r="D685" s="12" t="s">
        <v>23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9"/>
      <c r="T685" s="9"/>
      <c r="U685" s="9"/>
      <c r="V685" s="9"/>
      <c r="W685" s="9"/>
      <c r="X685" s="9"/>
      <c r="Y685" s="9"/>
      <c r="Z685" s="9"/>
    </row>
    <row r="686" spans="8:8">
      <c r="A686" s="8"/>
      <c r="B686" s="8"/>
      <c r="C686" s="11">
        <f t="shared" si="10"/>
        <v>0.0</v>
      </c>
      <c r="D686" s="12" t="s">
        <v>23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9"/>
      <c r="T686" s="9"/>
      <c r="U686" s="9"/>
      <c r="V686" s="9"/>
      <c r="W686" s="9"/>
      <c r="X686" s="9"/>
      <c r="Y686" s="9"/>
      <c r="Z686" s="9"/>
    </row>
    <row r="687" spans="8:8">
      <c r="A687" s="8"/>
      <c r="B687" s="8"/>
      <c r="C687" s="11">
        <f t="shared" si="10"/>
        <v>0.0</v>
      </c>
      <c r="D687" s="12" t="s">
        <v>23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9"/>
      <c r="T687" s="9"/>
      <c r="U687" s="9"/>
      <c r="V687" s="9"/>
      <c r="W687" s="9"/>
      <c r="X687" s="9"/>
      <c r="Y687" s="9"/>
      <c r="Z687" s="9"/>
    </row>
    <row r="688" spans="8:8">
      <c r="A688" s="8"/>
      <c r="B688" s="8"/>
      <c r="C688" s="11">
        <f t="shared" si="10"/>
        <v>0.0</v>
      </c>
      <c r="D688" s="12" t="s">
        <v>23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9"/>
      <c r="T688" s="9"/>
      <c r="U688" s="9"/>
      <c r="V688" s="9"/>
      <c r="W688" s="9"/>
      <c r="X688" s="9"/>
      <c r="Y688" s="9"/>
      <c r="Z688" s="9"/>
    </row>
    <row r="689" spans="8:8">
      <c r="A689" s="8"/>
      <c r="B689" s="8"/>
      <c r="C689" s="11">
        <f t="shared" si="10"/>
        <v>0.0</v>
      </c>
      <c r="D689" s="12" t="s">
        <v>23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9"/>
      <c r="T689" s="9"/>
      <c r="U689" s="9"/>
      <c r="V689" s="9"/>
      <c r="W689" s="9"/>
      <c r="X689" s="9"/>
      <c r="Y689" s="9"/>
      <c r="Z689" s="9"/>
    </row>
    <row r="690" spans="8:8">
      <c r="A690" s="8"/>
      <c r="B690" s="8"/>
      <c r="C690" s="11">
        <f t="shared" si="10"/>
        <v>0.0</v>
      </c>
      <c r="D690" s="12" t="s">
        <v>23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9"/>
      <c r="T690" s="9"/>
      <c r="U690" s="9"/>
      <c r="V690" s="9"/>
      <c r="W690" s="9"/>
      <c r="X690" s="9"/>
      <c r="Y690" s="9"/>
      <c r="Z690" s="9"/>
    </row>
    <row r="691" spans="8:8">
      <c r="A691" s="8"/>
      <c r="B691" s="8"/>
      <c r="C691" s="11">
        <f t="shared" si="10"/>
        <v>0.0</v>
      </c>
      <c r="D691" s="12" t="s">
        <v>23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9"/>
      <c r="T691" s="9"/>
      <c r="U691" s="9"/>
      <c r="V691" s="9"/>
      <c r="W691" s="9"/>
      <c r="X691" s="9"/>
      <c r="Y691" s="9"/>
      <c r="Z691" s="9"/>
    </row>
    <row r="692" spans="8:8">
      <c r="A692" s="8"/>
      <c r="B692" s="8"/>
      <c r="C692" s="11">
        <f t="shared" si="10"/>
        <v>0.0</v>
      </c>
      <c r="D692" s="12" t="s">
        <v>23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9"/>
      <c r="T692" s="9"/>
      <c r="U692" s="9"/>
      <c r="V692" s="9"/>
      <c r="W692" s="9"/>
      <c r="X692" s="9"/>
      <c r="Y692" s="9"/>
      <c r="Z692" s="9"/>
    </row>
    <row r="693" spans="8:8">
      <c r="A693" s="8"/>
      <c r="B693" s="8"/>
      <c r="C693" s="11">
        <f t="shared" si="10"/>
        <v>0.0</v>
      </c>
      <c r="D693" s="12" t="s">
        <v>23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9"/>
      <c r="T693" s="9"/>
      <c r="U693" s="9"/>
      <c r="V693" s="9"/>
      <c r="W693" s="9"/>
      <c r="X693" s="9"/>
      <c r="Y693" s="9"/>
      <c r="Z693" s="9"/>
    </row>
    <row r="694" spans="8:8">
      <c r="A694" s="8"/>
      <c r="B694" s="8"/>
      <c r="C694" s="11">
        <f t="shared" si="10"/>
        <v>0.0</v>
      </c>
      <c r="D694" s="12" t="s">
        <v>23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9"/>
      <c r="T694" s="9"/>
      <c r="U694" s="9"/>
      <c r="V694" s="9"/>
      <c r="W694" s="9"/>
      <c r="X694" s="9"/>
      <c r="Y694" s="9"/>
      <c r="Z694" s="9"/>
    </row>
    <row r="695" spans="8:8">
      <c r="A695" s="8"/>
      <c r="B695" s="8"/>
      <c r="C695" s="11">
        <f t="shared" si="10"/>
        <v>0.0</v>
      </c>
      <c r="D695" s="12" t="s">
        <v>23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9"/>
      <c r="T695" s="9"/>
      <c r="U695" s="9"/>
      <c r="V695" s="9"/>
      <c r="W695" s="9"/>
      <c r="X695" s="9"/>
      <c r="Y695" s="9"/>
      <c r="Z695" s="9"/>
    </row>
    <row r="696" spans="8:8">
      <c r="A696" s="8"/>
      <c r="B696" s="8"/>
      <c r="C696" s="11">
        <f t="shared" si="10"/>
        <v>0.0</v>
      </c>
      <c r="D696" s="12" t="s">
        <v>23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9"/>
      <c r="T696" s="9"/>
      <c r="U696" s="9"/>
      <c r="V696" s="9"/>
      <c r="W696" s="9"/>
      <c r="X696" s="9"/>
      <c r="Y696" s="9"/>
      <c r="Z696" s="9"/>
    </row>
    <row r="697" spans="8:8">
      <c r="A697" s="8"/>
      <c r="B697" s="8"/>
      <c r="C697" s="11">
        <f t="shared" si="10"/>
        <v>0.0</v>
      </c>
      <c r="D697" s="12" t="s">
        <v>23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9"/>
      <c r="T697" s="9"/>
      <c r="U697" s="9"/>
      <c r="V697" s="9"/>
      <c r="W697" s="9"/>
      <c r="X697" s="9"/>
      <c r="Y697" s="9"/>
      <c r="Z697" s="9"/>
    </row>
    <row r="698" spans="8:8">
      <c r="A698" s="8"/>
      <c r="B698" s="8"/>
      <c r="C698" s="11">
        <f t="shared" si="10"/>
        <v>0.0</v>
      </c>
      <c r="D698" s="12" t="s">
        <v>23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9"/>
      <c r="T698" s="9"/>
      <c r="U698" s="9"/>
      <c r="V698" s="9"/>
      <c r="W698" s="9"/>
      <c r="X698" s="9"/>
      <c r="Y698" s="9"/>
      <c r="Z698" s="9"/>
    </row>
    <row r="699" spans="8:8">
      <c r="A699" s="8"/>
      <c r="B699" s="8"/>
      <c r="C699" s="11">
        <f t="shared" si="10"/>
        <v>0.0</v>
      </c>
      <c r="D699" s="12" t="s">
        <v>23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9"/>
      <c r="T699" s="9"/>
      <c r="U699" s="9"/>
      <c r="V699" s="9"/>
      <c r="W699" s="9"/>
      <c r="X699" s="9"/>
      <c r="Y699" s="9"/>
      <c r="Z699" s="9"/>
    </row>
    <row r="700" spans="8:8">
      <c r="A700" s="8"/>
      <c r="B700" s="8"/>
      <c r="C700" s="11">
        <f t="shared" si="10"/>
        <v>0.0</v>
      </c>
      <c r="D700" s="12" t="s">
        <v>23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9"/>
      <c r="T700" s="9"/>
      <c r="U700" s="9"/>
      <c r="V700" s="9"/>
      <c r="W700" s="9"/>
      <c r="X700" s="9"/>
      <c r="Y700" s="9"/>
      <c r="Z700" s="9"/>
    </row>
    <row r="701" spans="8:8">
      <c r="A701" s="8"/>
      <c r="B701" s="8"/>
      <c r="C701" s="11">
        <f t="shared" si="10"/>
        <v>0.0</v>
      </c>
      <c r="D701" s="12" t="s">
        <v>23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9"/>
      <c r="T701" s="9"/>
      <c r="U701" s="9"/>
      <c r="V701" s="9"/>
      <c r="W701" s="9"/>
      <c r="X701" s="9"/>
      <c r="Y701" s="9"/>
      <c r="Z701" s="9"/>
    </row>
    <row r="702" spans="8:8">
      <c r="A702" s="8"/>
      <c r="B702" s="8"/>
      <c r="C702" s="11">
        <f t="shared" si="10"/>
        <v>0.0</v>
      </c>
      <c r="D702" s="12" t="s">
        <v>23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9"/>
      <c r="T702" s="9"/>
      <c r="U702" s="9"/>
      <c r="V702" s="9"/>
      <c r="W702" s="9"/>
      <c r="X702" s="9"/>
      <c r="Y702" s="9"/>
      <c r="Z702" s="9"/>
    </row>
    <row r="703" spans="8:8">
      <c r="A703" s="8"/>
      <c r="B703" s="8"/>
      <c r="C703" s="11">
        <f t="shared" si="10"/>
        <v>0.0</v>
      </c>
      <c r="D703" s="12" t="s">
        <v>23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9"/>
      <c r="T703" s="9"/>
      <c r="U703" s="9"/>
      <c r="V703" s="9"/>
      <c r="W703" s="9"/>
      <c r="X703" s="9"/>
      <c r="Y703" s="9"/>
      <c r="Z703" s="9"/>
    </row>
    <row r="704" spans="8:8">
      <c r="A704" s="8"/>
      <c r="B704" s="8"/>
      <c r="C704" s="11">
        <f t="shared" si="10"/>
        <v>0.0</v>
      </c>
      <c r="D704" s="12" t="s">
        <v>23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9"/>
      <c r="T704" s="9"/>
      <c r="U704" s="9"/>
      <c r="V704" s="9"/>
      <c r="W704" s="9"/>
      <c r="X704" s="9"/>
      <c r="Y704" s="9"/>
      <c r="Z704" s="9"/>
    </row>
    <row r="705" spans="8:8">
      <c r="A705" s="8"/>
      <c r="B705" s="8"/>
      <c r="C705" s="11">
        <f t="shared" si="10"/>
        <v>0.0</v>
      </c>
      <c r="D705" s="12" t="s">
        <v>23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9"/>
      <c r="T705" s="9"/>
      <c r="U705" s="9"/>
      <c r="V705" s="9"/>
      <c r="W705" s="9"/>
      <c r="X705" s="9"/>
      <c r="Y705" s="9"/>
      <c r="Z705" s="9"/>
    </row>
    <row r="706" spans="8:8">
      <c r="A706" s="8"/>
      <c r="B706" s="8"/>
      <c r="C706" s="11">
        <f t="shared" si="10"/>
        <v>0.0</v>
      </c>
      <c r="D706" s="12" t="s">
        <v>23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9"/>
      <c r="T706" s="9"/>
      <c r="U706" s="9"/>
      <c r="V706" s="9"/>
      <c r="W706" s="9"/>
      <c r="X706" s="9"/>
      <c r="Y706" s="9"/>
      <c r="Z706" s="9"/>
    </row>
    <row r="707" spans="8:8">
      <c r="A707" s="8"/>
      <c r="B707" s="8"/>
      <c r="C707" s="11">
        <f t="shared" si="11" ref="C707:C770">_xlfn.IFERROR(SUMPRODUCT($E$2:$Z$2,E707:Z707)/SUM($E$2:$Z$2),"")</f>
        <v>0.0</v>
      </c>
      <c r="D707" s="12" t="s">
        <v>23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9"/>
      <c r="T707" s="9"/>
      <c r="U707" s="9"/>
      <c r="V707" s="9"/>
      <c r="W707" s="9"/>
      <c r="X707" s="9"/>
      <c r="Y707" s="9"/>
      <c r="Z707" s="9"/>
    </row>
    <row r="708" spans="8:8">
      <c r="A708" s="8"/>
      <c r="B708" s="8"/>
      <c r="C708" s="11">
        <f t="shared" si="11"/>
        <v>0.0</v>
      </c>
      <c r="D708" s="12" t="s">
        <v>23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9"/>
      <c r="T708" s="9"/>
      <c r="U708" s="9"/>
      <c r="V708" s="9"/>
      <c r="W708" s="9"/>
      <c r="X708" s="9"/>
      <c r="Y708" s="9"/>
      <c r="Z708" s="9"/>
    </row>
    <row r="709" spans="8:8">
      <c r="A709" s="8"/>
      <c r="B709" s="8"/>
      <c r="C709" s="11">
        <f t="shared" si="11"/>
        <v>0.0</v>
      </c>
      <c r="D709" s="12" t="s">
        <v>23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9"/>
      <c r="T709" s="9"/>
      <c r="U709" s="9"/>
      <c r="V709" s="9"/>
      <c r="W709" s="9"/>
      <c r="X709" s="9"/>
      <c r="Y709" s="9"/>
      <c r="Z709" s="9"/>
    </row>
    <row r="710" spans="8:8">
      <c r="A710" s="8"/>
      <c r="B710" s="8"/>
      <c r="C710" s="11">
        <f t="shared" si="11"/>
        <v>0.0</v>
      </c>
      <c r="D710" s="12" t="s">
        <v>23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9"/>
      <c r="T710" s="9"/>
      <c r="U710" s="9"/>
      <c r="V710" s="9"/>
      <c r="W710" s="9"/>
      <c r="X710" s="9"/>
      <c r="Y710" s="9"/>
      <c r="Z710" s="9"/>
    </row>
    <row r="711" spans="8:8">
      <c r="A711" s="8"/>
      <c r="B711" s="8"/>
      <c r="C711" s="11">
        <f t="shared" si="11"/>
        <v>0.0</v>
      </c>
      <c r="D711" s="12" t="s">
        <v>23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9"/>
      <c r="T711" s="9"/>
      <c r="U711" s="9"/>
      <c r="V711" s="9"/>
      <c r="W711" s="9"/>
      <c r="X711" s="9"/>
      <c r="Y711" s="9"/>
      <c r="Z711" s="9"/>
    </row>
    <row r="712" spans="8:8">
      <c r="A712" s="8"/>
      <c r="B712" s="8"/>
      <c r="C712" s="11">
        <f t="shared" si="11"/>
        <v>0.0</v>
      </c>
      <c r="D712" s="12" t="s">
        <v>23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9"/>
      <c r="T712" s="9"/>
      <c r="U712" s="9"/>
      <c r="V712" s="9"/>
      <c r="W712" s="9"/>
      <c r="X712" s="9"/>
      <c r="Y712" s="9"/>
      <c r="Z712" s="9"/>
    </row>
    <row r="713" spans="8:8">
      <c r="A713" s="8"/>
      <c r="B713" s="8"/>
      <c r="C713" s="11">
        <f t="shared" si="11"/>
        <v>0.0</v>
      </c>
      <c r="D713" s="12" t="s">
        <v>23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9"/>
      <c r="T713" s="9"/>
      <c r="U713" s="9"/>
      <c r="V713" s="9"/>
      <c r="W713" s="9"/>
      <c r="X713" s="9"/>
      <c r="Y713" s="9"/>
      <c r="Z713" s="9"/>
    </row>
    <row r="714" spans="8:8">
      <c r="A714" s="8"/>
      <c r="B714" s="8"/>
      <c r="C714" s="11">
        <f t="shared" si="11"/>
        <v>0.0</v>
      </c>
      <c r="D714" s="12" t="s">
        <v>23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9"/>
      <c r="T714" s="9"/>
      <c r="U714" s="9"/>
      <c r="V714" s="9"/>
      <c r="W714" s="9"/>
      <c r="X714" s="9"/>
      <c r="Y714" s="9"/>
      <c r="Z714" s="9"/>
    </row>
    <row r="715" spans="8:8">
      <c r="A715" s="8"/>
      <c r="B715" s="8"/>
      <c r="C715" s="11">
        <f t="shared" si="11"/>
        <v>0.0</v>
      </c>
      <c r="D715" s="12" t="s">
        <v>23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9"/>
      <c r="T715" s="9"/>
      <c r="U715" s="9"/>
      <c r="V715" s="9"/>
      <c r="W715" s="9"/>
      <c r="X715" s="9"/>
      <c r="Y715" s="9"/>
      <c r="Z715" s="9"/>
    </row>
    <row r="716" spans="8:8">
      <c r="A716" s="8"/>
      <c r="B716" s="8"/>
      <c r="C716" s="11">
        <f t="shared" si="11"/>
        <v>0.0</v>
      </c>
      <c r="D716" s="12" t="s">
        <v>23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9"/>
      <c r="T716" s="9"/>
      <c r="U716" s="9"/>
      <c r="V716" s="9"/>
      <c r="W716" s="9"/>
      <c r="X716" s="9"/>
      <c r="Y716" s="9"/>
      <c r="Z716" s="9"/>
    </row>
    <row r="717" spans="8:8">
      <c r="A717" s="8"/>
      <c r="B717" s="8"/>
      <c r="C717" s="11">
        <f t="shared" si="11"/>
        <v>0.0</v>
      </c>
      <c r="D717" s="12" t="s">
        <v>23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9"/>
      <c r="T717" s="9"/>
      <c r="U717" s="9"/>
      <c r="V717" s="9"/>
      <c r="W717" s="9"/>
      <c r="X717" s="9"/>
      <c r="Y717" s="9"/>
      <c r="Z717" s="9"/>
    </row>
    <row r="718" spans="8:8">
      <c r="A718" s="8"/>
      <c r="B718" s="8"/>
      <c r="C718" s="11">
        <f t="shared" si="11"/>
        <v>0.0</v>
      </c>
      <c r="D718" s="12" t="s">
        <v>23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9"/>
      <c r="T718" s="9"/>
      <c r="U718" s="9"/>
      <c r="V718" s="9"/>
      <c r="W718" s="9"/>
      <c r="X718" s="9"/>
      <c r="Y718" s="9"/>
      <c r="Z718" s="9"/>
    </row>
    <row r="719" spans="8:8">
      <c r="A719" s="8"/>
      <c r="B719" s="8"/>
      <c r="C719" s="11">
        <f t="shared" si="11"/>
        <v>0.0</v>
      </c>
      <c r="D719" s="12" t="s">
        <v>23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9"/>
      <c r="T719" s="9"/>
      <c r="U719" s="9"/>
      <c r="V719" s="9"/>
      <c r="W719" s="9"/>
      <c r="X719" s="9"/>
      <c r="Y719" s="9"/>
      <c r="Z719" s="9"/>
    </row>
    <row r="720" spans="8:8">
      <c r="A720" s="8"/>
      <c r="B720" s="8"/>
      <c r="C720" s="11">
        <f t="shared" si="11"/>
        <v>0.0</v>
      </c>
      <c r="D720" s="12" t="s">
        <v>23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9"/>
      <c r="T720" s="9"/>
      <c r="U720" s="9"/>
      <c r="V720" s="9"/>
      <c r="W720" s="9"/>
      <c r="X720" s="9"/>
      <c r="Y720" s="9"/>
      <c r="Z720" s="9"/>
    </row>
    <row r="721" spans="8:8">
      <c r="A721" s="8"/>
      <c r="B721" s="8"/>
      <c r="C721" s="11">
        <f t="shared" si="11"/>
        <v>0.0</v>
      </c>
      <c r="D721" s="12" t="s">
        <v>23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9"/>
      <c r="T721" s="9"/>
      <c r="U721" s="9"/>
      <c r="V721" s="9"/>
      <c r="W721" s="9"/>
      <c r="X721" s="9"/>
      <c r="Y721" s="9"/>
      <c r="Z721" s="9"/>
    </row>
    <row r="722" spans="8:8">
      <c r="A722" s="8"/>
      <c r="B722" s="8"/>
      <c r="C722" s="11">
        <f t="shared" si="11"/>
        <v>0.0</v>
      </c>
      <c r="D722" s="12" t="s">
        <v>23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9"/>
      <c r="T722" s="9"/>
      <c r="U722" s="9"/>
      <c r="V722" s="9"/>
      <c r="W722" s="9"/>
      <c r="X722" s="9"/>
      <c r="Y722" s="9"/>
      <c r="Z722" s="9"/>
    </row>
    <row r="723" spans="8:8">
      <c r="A723" s="8"/>
      <c r="B723" s="8"/>
      <c r="C723" s="11">
        <f t="shared" si="11"/>
        <v>0.0</v>
      </c>
      <c r="D723" s="12" t="s">
        <v>23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9"/>
      <c r="T723" s="9"/>
      <c r="U723" s="9"/>
      <c r="V723" s="9"/>
      <c r="W723" s="9"/>
      <c r="X723" s="9"/>
      <c r="Y723" s="9"/>
      <c r="Z723" s="9"/>
    </row>
    <row r="724" spans="8:8">
      <c r="A724" s="8"/>
      <c r="B724" s="8"/>
      <c r="C724" s="11">
        <f t="shared" si="11"/>
        <v>0.0</v>
      </c>
      <c r="D724" s="12" t="s">
        <v>23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9"/>
      <c r="T724" s="9"/>
      <c r="U724" s="9"/>
      <c r="V724" s="9"/>
      <c r="W724" s="9"/>
      <c r="X724" s="9"/>
      <c r="Y724" s="9"/>
      <c r="Z724" s="9"/>
    </row>
    <row r="725" spans="8:8">
      <c r="A725" s="8"/>
      <c r="B725" s="8"/>
      <c r="C725" s="11">
        <f t="shared" si="11"/>
        <v>0.0</v>
      </c>
      <c r="D725" s="12" t="s">
        <v>23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9"/>
      <c r="T725" s="9"/>
      <c r="U725" s="9"/>
      <c r="V725" s="9"/>
      <c r="W725" s="9"/>
      <c r="X725" s="9"/>
      <c r="Y725" s="9"/>
      <c r="Z725" s="9"/>
    </row>
    <row r="726" spans="8:8">
      <c r="A726" s="8"/>
      <c r="B726" s="8"/>
      <c r="C726" s="11">
        <f t="shared" si="11"/>
        <v>0.0</v>
      </c>
      <c r="D726" s="12" t="s">
        <v>23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9"/>
      <c r="T726" s="9"/>
      <c r="U726" s="9"/>
      <c r="V726" s="9"/>
      <c r="W726" s="9"/>
      <c r="X726" s="9"/>
      <c r="Y726" s="9"/>
      <c r="Z726" s="9"/>
    </row>
    <row r="727" spans="8:8">
      <c r="A727" s="8"/>
      <c r="B727" s="8"/>
      <c r="C727" s="11">
        <f t="shared" si="11"/>
        <v>0.0</v>
      </c>
      <c r="D727" s="12" t="s">
        <v>23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9"/>
      <c r="T727" s="9"/>
      <c r="U727" s="9"/>
      <c r="V727" s="9"/>
      <c r="W727" s="9"/>
      <c r="X727" s="9"/>
      <c r="Y727" s="9"/>
      <c r="Z727" s="9"/>
    </row>
    <row r="728" spans="8:8">
      <c r="A728" s="8"/>
      <c r="B728" s="8"/>
      <c r="C728" s="11">
        <f t="shared" si="11"/>
        <v>0.0</v>
      </c>
      <c r="D728" s="12" t="s">
        <v>23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9"/>
      <c r="T728" s="9"/>
      <c r="U728" s="9"/>
      <c r="V728" s="9"/>
      <c r="W728" s="9"/>
      <c r="X728" s="9"/>
      <c r="Y728" s="9"/>
      <c r="Z728" s="9"/>
    </row>
    <row r="729" spans="8:8">
      <c r="A729" s="8"/>
      <c r="B729" s="8"/>
      <c r="C729" s="11">
        <f t="shared" si="11"/>
        <v>0.0</v>
      </c>
      <c r="D729" s="12" t="s">
        <v>23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9"/>
      <c r="T729" s="9"/>
      <c r="U729" s="9"/>
      <c r="V729" s="9"/>
      <c r="W729" s="9"/>
      <c r="X729" s="9"/>
      <c r="Y729" s="9"/>
      <c r="Z729" s="9"/>
    </row>
    <row r="730" spans="8:8">
      <c r="A730" s="8"/>
      <c r="B730" s="8"/>
      <c r="C730" s="11">
        <f t="shared" si="11"/>
        <v>0.0</v>
      </c>
      <c r="D730" s="12" t="s">
        <v>23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9"/>
      <c r="T730" s="9"/>
      <c r="U730" s="9"/>
      <c r="V730" s="9"/>
      <c r="W730" s="9"/>
      <c r="X730" s="9"/>
      <c r="Y730" s="9"/>
      <c r="Z730" s="9"/>
    </row>
    <row r="731" spans="8:8">
      <c r="A731" s="8"/>
      <c r="B731" s="8"/>
      <c r="C731" s="11">
        <f t="shared" si="11"/>
        <v>0.0</v>
      </c>
      <c r="D731" s="12" t="s">
        <v>23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9"/>
      <c r="T731" s="9"/>
      <c r="U731" s="9"/>
      <c r="V731" s="9"/>
      <c r="W731" s="9"/>
      <c r="X731" s="9"/>
      <c r="Y731" s="9"/>
      <c r="Z731" s="9"/>
    </row>
    <row r="732" spans="8:8">
      <c r="A732" s="8"/>
      <c r="B732" s="8"/>
      <c r="C732" s="11">
        <f t="shared" si="11"/>
        <v>0.0</v>
      </c>
      <c r="D732" s="12" t="s">
        <v>23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9"/>
      <c r="T732" s="9"/>
      <c r="U732" s="9"/>
      <c r="V732" s="9"/>
      <c r="W732" s="9"/>
      <c r="X732" s="9"/>
      <c r="Y732" s="9"/>
      <c r="Z732" s="9"/>
    </row>
    <row r="733" spans="8:8">
      <c r="A733" s="8"/>
      <c r="B733" s="8"/>
      <c r="C733" s="11">
        <f t="shared" si="11"/>
        <v>0.0</v>
      </c>
      <c r="D733" s="12" t="s">
        <v>23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9"/>
      <c r="T733" s="9"/>
      <c r="U733" s="9"/>
      <c r="V733" s="9"/>
      <c r="W733" s="9"/>
      <c r="X733" s="9"/>
      <c r="Y733" s="9"/>
      <c r="Z733" s="9"/>
    </row>
    <row r="734" spans="8:8">
      <c r="A734" s="8"/>
      <c r="B734" s="8"/>
      <c r="C734" s="11">
        <f t="shared" si="11"/>
        <v>0.0</v>
      </c>
      <c r="D734" s="12" t="s">
        <v>23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9"/>
      <c r="T734" s="9"/>
      <c r="U734" s="9"/>
      <c r="V734" s="9"/>
      <c r="W734" s="9"/>
      <c r="X734" s="9"/>
      <c r="Y734" s="9"/>
      <c r="Z734" s="9"/>
    </row>
    <row r="735" spans="8:8">
      <c r="A735" s="8"/>
      <c r="B735" s="8"/>
      <c r="C735" s="11">
        <f t="shared" si="11"/>
        <v>0.0</v>
      </c>
      <c r="D735" s="12" t="s">
        <v>23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9"/>
      <c r="T735" s="9"/>
      <c r="U735" s="9"/>
      <c r="V735" s="9"/>
      <c r="W735" s="9"/>
      <c r="X735" s="9"/>
      <c r="Y735" s="9"/>
      <c r="Z735" s="9"/>
    </row>
    <row r="736" spans="8:8">
      <c r="A736" s="8"/>
      <c r="B736" s="8"/>
      <c r="C736" s="11">
        <f t="shared" si="11"/>
        <v>0.0</v>
      </c>
      <c r="D736" s="12" t="s">
        <v>23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9"/>
      <c r="T736" s="9"/>
      <c r="U736" s="9"/>
      <c r="V736" s="9"/>
      <c r="W736" s="9"/>
      <c r="X736" s="9"/>
      <c r="Y736" s="9"/>
      <c r="Z736" s="9"/>
    </row>
    <row r="737" spans="8:8">
      <c r="A737" s="8"/>
      <c r="B737" s="8"/>
      <c r="C737" s="11">
        <f t="shared" si="11"/>
        <v>0.0</v>
      </c>
      <c r="D737" s="12" t="s">
        <v>23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9"/>
      <c r="T737" s="9"/>
      <c r="U737" s="9"/>
      <c r="V737" s="9"/>
      <c r="W737" s="9"/>
      <c r="X737" s="9"/>
      <c r="Y737" s="9"/>
      <c r="Z737" s="9"/>
    </row>
    <row r="738" spans="8:8">
      <c r="A738" s="8"/>
      <c r="B738" s="8"/>
      <c r="C738" s="11">
        <f t="shared" si="11"/>
        <v>0.0</v>
      </c>
      <c r="D738" s="12" t="s">
        <v>23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9"/>
      <c r="T738" s="9"/>
      <c r="U738" s="9"/>
      <c r="V738" s="9"/>
      <c r="W738" s="9"/>
      <c r="X738" s="9"/>
      <c r="Y738" s="9"/>
      <c r="Z738" s="9"/>
    </row>
    <row r="739" spans="8:8">
      <c r="A739" s="8"/>
      <c r="B739" s="8"/>
      <c r="C739" s="11">
        <f t="shared" si="11"/>
        <v>0.0</v>
      </c>
      <c r="D739" s="12" t="s">
        <v>23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9"/>
      <c r="T739" s="9"/>
      <c r="U739" s="9"/>
      <c r="V739" s="9"/>
      <c r="W739" s="9"/>
      <c r="X739" s="9"/>
      <c r="Y739" s="9"/>
      <c r="Z739" s="9"/>
    </row>
    <row r="740" spans="8:8">
      <c r="A740" s="8"/>
      <c r="B740" s="8"/>
      <c r="C740" s="11">
        <f t="shared" si="11"/>
        <v>0.0</v>
      </c>
      <c r="D740" s="12" t="s">
        <v>23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9"/>
      <c r="T740" s="9"/>
      <c r="U740" s="9"/>
      <c r="V740" s="9"/>
      <c r="W740" s="9"/>
      <c r="X740" s="9"/>
      <c r="Y740" s="9"/>
      <c r="Z740" s="9"/>
    </row>
    <row r="741" spans="8:8">
      <c r="A741" s="8"/>
      <c r="B741" s="8"/>
      <c r="C741" s="11">
        <f t="shared" si="11"/>
        <v>0.0</v>
      </c>
      <c r="D741" s="12" t="s">
        <v>23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9"/>
      <c r="T741" s="9"/>
      <c r="U741" s="9"/>
      <c r="V741" s="9"/>
      <c r="W741" s="9"/>
      <c r="X741" s="9"/>
      <c r="Y741" s="9"/>
      <c r="Z741" s="9"/>
    </row>
    <row r="742" spans="8:8">
      <c r="A742" s="8"/>
      <c r="B742" s="8"/>
      <c r="C742" s="11">
        <f t="shared" si="11"/>
        <v>0.0</v>
      </c>
      <c r="D742" s="12" t="s">
        <v>23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9"/>
      <c r="T742" s="9"/>
      <c r="U742" s="9"/>
      <c r="V742" s="9"/>
      <c r="W742" s="9"/>
      <c r="X742" s="9"/>
      <c r="Y742" s="9"/>
      <c r="Z742" s="9"/>
    </row>
    <row r="743" spans="8:8">
      <c r="A743" s="8"/>
      <c r="B743" s="8"/>
      <c r="C743" s="11">
        <f t="shared" si="11"/>
        <v>0.0</v>
      </c>
      <c r="D743" s="12" t="s">
        <v>23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9"/>
      <c r="T743" s="9"/>
      <c r="U743" s="9"/>
      <c r="V743" s="9"/>
      <c r="W743" s="9"/>
      <c r="X743" s="9"/>
      <c r="Y743" s="9"/>
      <c r="Z743" s="9"/>
    </row>
    <row r="744" spans="8:8">
      <c r="A744" s="8"/>
      <c r="B744" s="8"/>
      <c r="C744" s="11">
        <f t="shared" si="11"/>
        <v>0.0</v>
      </c>
      <c r="D744" s="12" t="s">
        <v>23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9"/>
      <c r="T744" s="9"/>
      <c r="U744" s="9"/>
      <c r="V744" s="9"/>
      <c r="W744" s="9"/>
      <c r="X744" s="9"/>
      <c r="Y744" s="9"/>
      <c r="Z744" s="9"/>
    </row>
    <row r="745" spans="8:8">
      <c r="A745" s="8"/>
      <c r="B745" s="8"/>
      <c r="C745" s="11">
        <f t="shared" si="11"/>
        <v>0.0</v>
      </c>
      <c r="D745" s="12" t="s">
        <v>23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9"/>
      <c r="T745" s="9"/>
      <c r="U745" s="9"/>
      <c r="V745" s="9"/>
      <c r="W745" s="9"/>
      <c r="X745" s="9"/>
      <c r="Y745" s="9"/>
      <c r="Z745" s="9"/>
    </row>
    <row r="746" spans="8:8">
      <c r="A746" s="8"/>
      <c r="B746" s="8"/>
      <c r="C746" s="11">
        <f t="shared" si="11"/>
        <v>0.0</v>
      </c>
      <c r="D746" s="12" t="s">
        <v>23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9"/>
      <c r="T746" s="9"/>
      <c r="U746" s="9"/>
      <c r="V746" s="9"/>
      <c r="W746" s="9"/>
      <c r="X746" s="9"/>
      <c r="Y746" s="9"/>
      <c r="Z746" s="9"/>
    </row>
    <row r="747" spans="8:8">
      <c r="A747" s="8"/>
      <c r="B747" s="8"/>
      <c r="C747" s="11">
        <f t="shared" si="11"/>
        <v>0.0</v>
      </c>
      <c r="D747" s="12" t="s">
        <v>23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9"/>
      <c r="T747" s="9"/>
      <c r="U747" s="9"/>
      <c r="V747" s="9"/>
      <c r="W747" s="9"/>
      <c r="X747" s="9"/>
      <c r="Y747" s="9"/>
      <c r="Z747" s="9"/>
    </row>
    <row r="748" spans="8:8">
      <c r="A748" s="8"/>
      <c r="B748" s="8"/>
      <c r="C748" s="11">
        <f t="shared" si="11"/>
        <v>0.0</v>
      </c>
      <c r="D748" s="12" t="s">
        <v>23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9"/>
      <c r="T748" s="9"/>
      <c r="U748" s="9"/>
      <c r="V748" s="9"/>
      <c r="W748" s="9"/>
      <c r="X748" s="9"/>
      <c r="Y748" s="9"/>
      <c r="Z748" s="9"/>
    </row>
    <row r="749" spans="8:8">
      <c r="A749" s="8"/>
      <c r="B749" s="8"/>
      <c r="C749" s="11">
        <f t="shared" si="11"/>
        <v>0.0</v>
      </c>
      <c r="D749" s="12" t="s">
        <v>23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9"/>
      <c r="T749" s="9"/>
      <c r="U749" s="9"/>
      <c r="V749" s="9"/>
      <c r="W749" s="9"/>
      <c r="X749" s="9"/>
      <c r="Y749" s="9"/>
      <c r="Z749" s="9"/>
    </row>
    <row r="750" spans="8:8">
      <c r="A750" s="8"/>
      <c r="B750" s="8"/>
      <c r="C750" s="11">
        <f t="shared" si="11"/>
        <v>0.0</v>
      </c>
      <c r="D750" s="12" t="s">
        <v>23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9"/>
      <c r="T750" s="9"/>
      <c r="U750" s="9"/>
      <c r="V750" s="9"/>
      <c r="W750" s="9"/>
      <c r="X750" s="9"/>
      <c r="Y750" s="9"/>
      <c r="Z750" s="9"/>
    </row>
    <row r="751" spans="8:8">
      <c r="A751" s="8"/>
      <c r="B751" s="8"/>
      <c r="C751" s="11">
        <f t="shared" si="11"/>
        <v>0.0</v>
      </c>
      <c r="D751" s="12" t="s">
        <v>23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9"/>
      <c r="T751" s="9"/>
      <c r="U751" s="9"/>
      <c r="V751" s="9"/>
      <c r="W751" s="9"/>
      <c r="X751" s="9"/>
      <c r="Y751" s="9"/>
      <c r="Z751" s="9"/>
    </row>
    <row r="752" spans="8:8">
      <c r="A752" s="8"/>
      <c r="B752" s="8"/>
      <c r="C752" s="11">
        <f t="shared" si="11"/>
        <v>0.0</v>
      </c>
      <c r="D752" s="12" t="s">
        <v>23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9"/>
      <c r="T752" s="9"/>
      <c r="U752" s="9"/>
      <c r="V752" s="9"/>
      <c r="W752" s="9"/>
      <c r="X752" s="9"/>
      <c r="Y752" s="9"/>
      <c r="Z752" s="9"/>
    </row>
    <row r="753" spans="8:8">
      <c r="A753" s="8"/>
      <c r="B753" s="8"/>
      <c r="C753" s="11">
        <f t="shared" si="11"/>
        <v>0.0</v>
      </c>
      <c r="D753" s="12" t="s">
        <v>23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9"/>
      <c r="T753" s="9"/>
      <c r="U753" s="9"/>
      <c r="V753" s="9"/>
      <c r="W753" s="9"/>
      <c r="X753" s="9"/>
      <c r="Y753" s="9"/>
      <c r="Z753" s="9"/>
    </row>
    <row r="754" spans="8:8">
      <c r="A754" s="8"/>
      <c r="B754" s="8"/>
      <c r="C754" s="11">
        <f t="shared" si="11"/>
        <v>0.0</v>
      </c>
      <c r="D754" s="12" t="s">
        <v>23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9"/>
      <c r="T754" s="9"/>
      <c r="U754" s="9"/>
      <c r="V754" s="9"/>
      <c r="W754" s="9"/>
      <c r="X754" s="9"/>
      <c r="Y754" s="9"/>
      <c r="Z754" s="9"/>
    </row>
    <row r="755" spans="8:8">
      <c r="A755" s="8"/>
      <c r="B755" s="8"/>
      <c r="C755" s="11">
        <f t="shared" si="11"/>
        <v>0.0</v>
      </c>
      <c r="D755" s="12" t="s">
        <v>23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9"/>
      <c r="T755" s="9"/>
      <c r="U755" s="9"/>
      <c r="V755" s="9"/>
      <c r="W755" s="9"/>
      <c r="X755" s="9"/>
      <c r="Y755" s="9"/>
      <c r="Z755" s="9"/>
    </row>
    <row r="756" spans="8:8">
      <c r="A756" s="8"/>
      <c r="B756" s="8"/>
      <c r="C756" s="11">
        <f t="shared" si="11"/>
        <v>0.0</v>
      </c>
      <c r="D756" s="12" t="s">
        <v>23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9"/>
      <c r="T756" s="9"/>
      <c r="U756" s="9"/>
      <c r="V756" s="9"/>
      <c r="W756" s="9"/>
      <c r="X756" s="9"/>
      <c r="Y756" s="9"/>
      <c r="Z756" s="9"/>
    </row>
    <row r="757" spans="8:8">
      <c r="A757" s="8"/>
      <c r="B757" s="8"/>
      <c r="C757" s="11">
        <f t="shared" si="11"/>
        <v>0.0</v>
      </c>
      <c r="D757" s="12" t="s">
        <v>23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9"/>
      <c r="T757" s="9"/>
      <c r="U757" s="9"/>
      <c r="V757" s="9"/>
      <c r="W757" s="9"/>
      <c r="X757" s="9"/>
      <c r="Y757" s="9"/>
      <c r="Z757" s="9"/>
    </row>
    <row r="758" spans="8:8">
      <c r="A758" s="8"/>
      <c r="B758" s="8"/>
      <c r="C758" s="11">
        <f t="shared" si="11"/>
        <v>0.0</v>
      </c>
      <c r="D758" s="12" t="s">
        <v>23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9"/>
      <c r="T758" s="9"/>
      <c r="U758" s="9"/>
      <c r="V758" s="9"/>
      <c r="W758" s="9"/>
      <c r="X758" s="9"/>
      <c r="Y758" s="9"/>
      <c r="Z758" s="9"/>
    </row>
    <row r="759" spans="8:8">
      <c r="A759" s="8"/>
      <c r="B759" s="8"/>
      <c r="C759" s="11">
        <f t="shared" si="11"/>
        <v>0.0</v>
      </c>
      <c r="D759" s="12" t="s">
        <v>23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9"/>
      <c r="T759" s="9"/>
      <c r="U759" s="9"/>
      <c r="V759" s="9"/>
      <c r="W759" s="9"/>
      <c r="X759" s="9"/>
      <c r="Y759" s="9"/>
      <c r="Z759" s="9"/>
    </row>
    <row r="760" spans="8:8">
      <c r="A760" s="8"/>
      <c r="B760" s="8"/>
      <c r="C760" s="11">
        <f t="shared" si="11"/>
        <v>0.0</v>
      </c>
      <c r="D760" s="12" t="s">
        <v>23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9"/>
      <c r="T760" s="9"/>
      <c r="U760" s="9"/>
      <c r="V760" s="9"/>
      <c r="W760" s="9"/>
      <c r="X760" s="9"/>
      <c r="Y760" s="9"/>
      <c r="Z760" s="9"/>
    </row>
    <row r="761" spans="8:8">
      <c r="A761" s="8"/>
      <c r="B761" s="8"/>
      <c r="C761" s="11">
        <f t="shared" si="11"/>
        <v>0.0</v>
      </c>
      <c r="D761" s="12" t="s">
        <v>23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9"/>
      <c r="T761" s="9"/>
      <c r="U761" s="9"/>
      <c r="V761" s="9"/>
      <c r="W761" s="9"/>
      <c r="X761" s="9"/>
      <c r="Y761" s="9"/>
      <c r="Z761" s="9"/>
    </row>
    <row r="762" spans="8:8">
      <c r="A762" s="8"/>
      <c r="B762" s="8"/>
      <c r="C762" s="11">
        <f t="shared" si="11"/>
        <v>0.0</v>
      </c>
      <c r="D762" s="12" t="s">
        <v>23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9"/>
      <c r="T762" s="9"/>
      <c r="U762" s="9"/>
      <c r="V762" s="9"/>
      <c r="W762" s="9"/>
      <c r="X762" s="9"/>
      <c r="Y762" s="9"/>
      <c r="Z762" s="9"/>
    </row>
    <row r="763" spans="8:8">
      <c r="A763" s="8"/>
      <c r="B763" s="8"/>
      <c r="C763" s="11">
        <f t="shared" si="11"/>
        <v>0.0</v>
      </c>
      <c r="D763" s="12" t="s">
        <v>23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9"/>
      <c r="T763" s="9"/>
      <c r="U763" s="9"/>
      <c r="V763" s="9"/>
      <c r="W763" s="9"/>
      <c r="X763" s="9"/>
      <c r="Y763" s="9"/>
      <c r="Z763" s="9"/>
    </row>
    <row r="764" spans="8:8">
      <c r="A764" s="8"/>
      <c r="B764" s="8"/>
      <c r="C764" s="11">
        <f t="shared" si="11"/>
        <v>0.0</v>
      </c>
      <c r="D764" s="12" t="s">
        <v>23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9"/>
      <c r="T764" s="9"/>
      <c r="U764" s="9"/>
      <c r="V764" s="9"/>
      <c r="W764" s="9"/>
      <c r="X764" s="9"/>
      <c r="Y764" s="9"/>
      <c r="Z764" s="9"/>
    </row>
    <row r="765" spans="8:8">
      <c r="A765" s="8"/>
      <c r="B765" s="8"/>
      <c r="C765" s="11">
        <f t="shared" si="11"/>
        <v>0.0</v>
      </c>
      <c r="D765" s="12" t="s">
        <v>23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8:8">
      <c r="A766" s="8"/>
      <c r="B766" s="8"/>
      <c r="C766" s="11">
        <f t="shared" si="11"/>
        <v>0.0</v>
      </c>
      <c r="D766" s="12" t="s">
        <v>23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8:8">
      <c r="A767" s="8"/>
      <c r="B767" s="8"/>
      <c r="C767" s="11">
        <f t="shared" si="11"/>
        <v>0.0</v>
      </c>
      <c r="D767" s="12" t="s">
        <v>23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8:8">
      <c r="A768" s="8"/>
      <c r="B768" s="8"/>
      <c r="C768" s="11">
        <f t="shared" si="11"/>
        <v>0.0</v>
      </c>
      <c r="D768" s="12" t="s">
        <v>23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8:8">
      <c r="A769" s="8"/>
      <c r="B769" s="8"/>
      <c r="C769" s="11">
        <f t="shared" si="11"/>
        <v>0.0</v>
      </c>
      <c r="D769" s="12" t="s">
        <v>23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8:8">
      <c r="A770" s="8"/>
      <c r="B770" s="8"/>
      <c r="C770" s="11">
        <f t="shared" si="11"/>
        <v>0.0</v>
      </c>
      <c r="D770" s="12" t="s">
        <v>23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8:8">
      <c r="A771" s="8"/>
      <c r="B771" s="8"/>
      <c r="C771" s="11">
        <f t="shared" si="12" ref="C771:C834">_xlfn.IFERROR(SUMPRODUCT($E$2:$Z$2,E771:Z771)/SUM($E$2:$Z$2),"")</f>
        <v>0.0</v>
      </c>
      <c r="D771" s="12" t="s">
        <v>23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8:8">
      <c r="A772" s="8"/>
      <c r="B772" s="8"/>
      <c r="C772" s="11">
        <f t="shared" si="12"/>
        <v>0.0</v>
      </c>
      <c r="D772" s="12" t="s">
        <v>23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8:8">
      <c r="A773" s="8"/>
      <c r="B773" s="8"/>
      <c r="C773" s="11">
        <f t="shared" si="12"/>
        <v>0.0</v>
      </c>
      <c r="D773" s="12" t="s">
        <v>23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8:8">
      <c r="A774" s="8"/>
      <c r="B774" s="8"/>
      <c r="C774" s="11">
        <f t="shared" si="12"/>
        <v>0.0</v>
      </c>
      <c r="D774" s="12" t="s">
        <v>23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8:8">
      <c r="A775" s="8"/>
      <c r="B775" s="8"/>
      <c r="C775" s="11">
        <f t="shared" si="12"/>
        <v>0.0</v>
      </c>
      <c r="D775" s="12" t="s">
        <v>23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8:8">
      <c r="A776" s="8"/>
      <c r="B776" s="8"/>
      <c r="C776" s="11">
        <f t="shared" si="12"/>
        <v>0.0</v>
      </c>
      <c r="D776" s="12" t="s">
        <v>23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8:8">
      <c r="A777" s="8"/>
      <c r="B777" s="8"/>
      <c r="C777" s="11">
        <f t="shared" si="12"/>
        <v>0.0</v>
      </c>
      <c r="D777" s="12" t="s">
        <v>23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8:8">
      <c r="A778" s="8"/>
      <c r="B778" s="8"/>
      <c r="C778" s="11">
        <f t="shared" si="12"/>
        <v>0.0</v>
      </c>
      <c r="D778" s="12" t="s">
        <v>23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8:8">
      <c r="A779" s="8"/>
      <c r="B779" s="8"/>
      <c r="C779" s="11">
        <f t="shared" si="12"/>
        <v>0.0</v>
      </c>
      <c r="D779" s="12" t="s">
        <v>23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8:8">
      <c r="A780" s="8"/>
      <c r="B780" s="8"/>
      <c r="C780" s="11">
        <f t="shared" si="12"/>
        <v>0.0</v>
      </c>
      <c r="D780" s="12" t="s">
        <v>23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8:8">
      <c r="A781" s="8"/>
      <c r="B781" s="8"/>
      <c r="C781" s="11">
        <f t="shared" si="12"/>
        <v>0.0</v>
      </c>
      <c r="D781" s="12" t="s">
        <v>23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8:8">
      <c r="A782" s="8"/>
      <c r="B782" s="8"/>
      <c r="C782" s="11">
        <f t="shared" si="12"/>
        <v>0.0</v>
      </c>
      <c r="D782" s="12" t="s">
        <v>23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8:8">
      <c r="A783" s="8"/>
      <c r="B783" s="8"/>
      <c r="C783" s="11">
        <f t="shared" si="12"/>
        <v>0.0</v>
      </c>
      <c r="D783" s="12" t="s">
        <v>23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8:8">
      <c r="A784" s="8"/>
      <c r="B784" s="8"/>
      <c r="C784" s="11">
        <f t="shared" si="12"/>
        <v>0.0</v>
      </c>
      <c r="D784" s="12" t="s">
        <v>23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8:8">
      <c r="A785" s="8"/>
      <c r="B785" s="8"/>
      <c r="C785" s="11">
        <f t="shared" si="12"/>
        <v>0.0</v>
      </c>
      <c r="D785" s="12" t="s">
        <v>23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8:8">
      <c r="A786" s="8"/>
      <c r="B786" s="8"/>
      <c r="C786" s="11">
        <f t="shared" si="12"/>
        <v>0.0</v>
      </c>
      <c r="D786" s="12" t="s">
        <v>23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8:8">
      <c r="A787" s="8"/>
      <c r="B787" s="8"/>
      <c r="C787" s="11">
        <f t="shared" si="12"/>
        <v>0.0</v>
      </c>
      <c r="D787" s="12" t="s">
        <v>23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8:8">
      <c r="A788" s="8"/>
      <c r="B788" s="8"/>
      <c r="C788" s="11">
        <f t="shared" si="12"/>
        <v>0.0</v>
      </c>
      <c r="D788" s="12" t="s">
        <v>23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8:8">
      <c r="A789" s="8"/>
      <c r="B789" s="8"/>
      <c r="C789" s="11">
        <f t="shared" si="12"/>
        <v>0.0</v>
      </c>
      <c r="D789" s="12" t="s">
        <v>23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8:8">
      <c r="A790" s="8"/>
      <c r="B790" s="8"/>
      <c r="C790" s="11">
        <f t="shared" si="12"/>
        <v>0.0</v>
      </c>
      <c r="D790" s="12" t="s">
        <v>23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8:8">
      <c r="A791" s="8"/>
      <c r="B791" s="8"/>
      <c r="C791" s="11">
        <f t="shared" si="12"/>
        <v>0.0</v>
      </c>
      <c r="D791" s="12" t="s">
        <v>23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8:8">
      <c r="A792" s="8"/>
      <c r="B792" s="8"/>
      <c r="C792" s="11">
        <f t="shared" si="12"/>
        <v>0.0</v>
      </c>
      <c r="D792" s="12" t="s">
        <v>23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8:8">
      <c r="A793" s="8"/>
      <c r="B793" s="8"/>
      <c r="C793" s="11">
        <f t="shared" si="12"/>
        <v>0.0</v>
      </c>
      <c r="D793" s="12" t="s">
        <v>23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8:8">
      <c r="A794" s="8"/>
      <c r="B794" s="8"/>
      <c r="C794" s="11">
        <f t="shared" si="12"/>
        <v>0.0</v>
      </c>
      <c r="D794" s="12" t="s">
        <v>23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8:8">
      <c r="A795" s="8"/>
      <c r="B795" s="8"/>
      <c r="C795" s="11">
        <f t="shared" si="12"/>
        <v>0.0</v>
      </c>
      <c r="D795" s="12" t="s">
        <v>23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8:8">
      <c r="A796" s="8"/>
      <c r="B796" s="8"/>
      <c r="C796" s="11">
        <f t="shared" si="12"/>
        <v>0.0</v>
      </c>
      <c r="D796" s="12" t="s">
        <v>23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8:8">
      <c r="A797" s="8"/>
      <c r="B797" s="8"/>
      <c r="C797" s="11">
        <f t="shared" si="12"/>
        <v>0.0</v>
      </c>
      <c r="D797" s="12" t="s">
        <v>23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8:8">
      <c r="A798" s="8"/>
      <c r="B798" s="8"/>
      <c r="C798" s="11">
        <f t="shared" si="12"/>
        <v>0.0</v>
      </c>
      <c r="D798" s="12" t="s">
        <v>23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8:8">
      <c r="A799" s="8"/>
      <c r="B799" s="8"/>
      <c r="C799" s="11">
        <f t="shared" si="12"/>
        <v>0.0</v>
      </c>
      <c r="D799" s="12" t="s">
        <v>23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8:8">
      <c r="A800" s="8"/>
      <c r="B800" s="8"/>
      <c r="C800" s="11">
        <f t="shared" si="12"/>
        <v>0.0</v>
      </c>
      <c r="D800" s="12" t="s">
        <v>23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8:8">
      <c r="A801" s="8"/>
      <c r="B801" s="8"/>
      <c r="C801" s="11">
        <f t="shared" si="12"/>
        <v>0.0</v>
      </c>
      <c r="D801" s="12" t="s">
        <v>23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8:8">
      <c r="A802" s="8"/>
      <c r="B802" s="8"/>
      <c r="C802" s="11">
        <f t="shared" si="12"/>
        <v>0.0</v>
      </c>
      <c r="D802" s="12" t="s">
        <v>23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8:8">
      <c r="A803" s="8"/>
      <c r="B803" s="8"/>
      <c r="C803" s="11">
        <f t="shared" si="12"/>
        <v>0.0</v>
      </c>
      <c r="D803" s="12" t="s">
        <v>23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8:8">
      <c r="A804" s="8"/>
      <c r="B804" s="8"/>
      <c r="C804" s="11">
        <f t="shared" si="12"/>
        <v>0.0</v>
      </c>
      <c r="D804" s="12" t="s">
        <v>23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8:8">
      <c r="A805" s="8"/>
      <c r="B805" s="8"/>
      <c r="C805" s="11">
        <f t="shared" si="12"/>
        <v>0.0</v>
      </c>
      <c r="D805" s="12" t="s">
        <v>23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8:8">
      <c r="A806" s="8"/>
      <c r="B806" s="8"/>
      <c r="C806" s="11">
        <f t="shared" si="12"/>
        <v>0.0</v>
      </c>
      <c r="D806" s="12" t="s">
        <v>23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8:8">
      <c r="A807" s="8"/>
      <c r="B807" s="8"/>
      <c r="C807" s="11">
        <f t="shared" si="12"/>
        <v>0.0</v>
      </c>
      <c r="D807" s="12" t="s">
        <v>23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8:8">
      <c r="A808" s="8"/>
      <c r="B808" s="8"/>
      <c r="C808" s="11">
        <f t="shared" si="12"/>
        <v>0.0</v>
      </c>
      <c r="D808" s="12" t="s">
        <v>23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8:8">
      <c r="A809" s="8"/>
      <c r="B809" s="8"/>
      <c r="C809" s="11">
        <f t="shared" si="12"/>
        <v>0.0</v>
      </c>
      <c r="D809" s="12" t="s">
        <v>23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8:8">
      <c r="A810" s="8"/>
      <c r="B810" s="8"/>
      <c r="C810" s="11">
        <f t="shared" si="12"/>
        <v>0.0</v>
      </c>
      <c r="D810" s="12" t="s">
        <v>23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8:8">
      <c r="A811" s="8"/>
      <c r="B811" s="8"/>
      <c r="C811" s="11">
        <f t="shared" si="12"/>
        <v>0.0</v>
      </c>
      <c r="D811" s="12" t="s">
        <v>23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8:8">
      <c r="A812" s="8"/>
      <c r="B812" s="8"/>
      <c r="C812" s="11">
        <f t="shared" si="12"/>
        <v>0.0</v>
      </c>
      <c r="D812" s="12" t="s">
        <v>23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8:8">
      <c r="A813" s="8"/>
      <c r="B813" s="8"/>
      <c r="C813" s="11">
        <f t="shared" si="12"/>
        <v>0.0</v>
      </c>
      <c r="D813" s="12" t="s">
        <v>23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8:8">
      <c r="A814" s="8"/>
      <c r="B814" s="8"/>
      <c r="C814" s="11">
        <f t="shared" si="12"/>
        <v>0.0</v>
      </c>
      <c r="D814" s="12" t="s">
        <v>23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8:8">
      <c r="A815" s="8"/>
      <c r="B815" s="8"/>
      <c r="C815" s="11">
        <f t="shared" si="12"/>
        <v>0.0</v>
      </c>
      <c r="D815" s="12" t="s">
        <v>23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8:8">
      <c r="A816" s="8"/>
      <c r="B816" s="8"/>
      <c r="C816" s="11">
        <f t="shared" si="12"/>
        <v>0.0</v>
      </c>
      <c r="D816" s="12" t="s">
        <v>23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8:8">
      <c r="A817" s="8"/>
      <c r="B817" s="8"/>
      <c r="C817" s="11">
        <f t="shared" si="12"/>
        <v>0.0</v>
      </c>
      <c r="D817" s="12" t="s">
        <v>23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8:8">
      <c r="A818" s="8"/>
      <c r="B818" s="8"/>
      <c r="C818" s="11">
        <f t="shared" si="12"/>
        <v>0.0</v>
      </c>
      <c r="D818" s="12" t="s">
        <v>23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8:8">
      <c r="A819" s="8"/>
      <c r="B819" s="8"/>
      <c r="C819" s="11">
        <f t="shared" si="12"/>
        <v>0.0</v>
      </c>
      <c r="D819" s="12" t="s">
        <v>23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8:8">
      <c r="A820" s="8"/>
      <c r="B820" s="8"/>
      <c r="C820" s="11">
        <f t="shared" si="12"/>
        <v>0.0</v>
      </c>
      <c r="D820" s="12" t="s">
        <v>23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8:8">
      <c r="A821" s="8"/>
      <c r="B821" s="8"/>
      <c r="C821" s="11">
        <f t="shared" si="12"/>
        <v>0.0</v>
      </c>
      <c r="D821" s="12" t="s">
        <v>23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8:8">
      <c r="A822" s="8"/>
      <c r="B822" s="8"/>
      <c r="C822" s="11">
        <f t="shared" si="12"/>
        <v>0.0</v>
      </c>
      <c r="D822" s="12" t="s">
        <v>23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8:8">
      <c r="A823" s="8"/>
      <c r="B823" s="8"/>
      <c r="C823" s="11">
        <f t="shared" si="12"/>
        <v>0.0</v>
      </c>
      <c r="D823" s="12" t="s">
        <v>23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8:8">
      <c r="A824" s="8"/>
      <c r="B824" s="8"/>
      <c r="C824" s="11">
        <f t="shared" si="12"/>
        <v>0.0</v>
      </c>
      <c r="D824" s="12" t="s">
        <v>23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8:8">
      <c r="A825" s="8"/>
      <c r="B825" s="8"/>
      <c r="C825" s="11">
        <f t="shared" si="12"/>
        <v>0.0</v>
      </c>
      <c r="D825" s="12" t="s">
        <v>23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8:8">
      <c r="A826" s="8"/>
      <c r="B826" s="8"/>
      <c r="C826" s="11">
        <f t="shared" si="12"/>
        <v>0.0</v>
      </c>
      <c r="D826" s="12" t="s">
        <v>23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8:8">
      <c r="A827" s="8"/>
      <c r="B827" s="8"/>
      <c r="C827" s="11">
        <f t="shared" si="12"/>
        <v>0.0</v>
      </c>
      <c r="D827" s="12" t="s">
        <v>23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8:8">
      <c r="A828" s="8"/>
      <c r="B828" s="8"/>
      <c r="C828" s="11">
        <f t="shared" si="12"/>
        <v>0.0</v>
      </c>
      <c r="D828" s="12" t="s">
        <v>23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8:8">
      <c r="A829" s="8"/>
      <c r="B829" s="8"/>
      <c r="C829" s="11">
        <f t="shared" si="12"/>
        <v>0.0</v>
      </c>
      <c r="D829" s="12" t="s">
        <v>23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8:8">
      <c r="A830" s="8"/>
      <c r="B830" s="8"/>
      <c r="C830" s="11">
        <f t="shared" si="12"/>
        <v>0.0</v>
      </c>
      <c r="D830" s="12" t="s">
        <v>23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8:8">
      <c r="A831" s="8"/>
      <c r="B831" s="8"/>
      <c r="C831" s="11">
        <f t="shared" si="12"/>
        <v>0.0</v>
      </c>
      <c r="D831" s="12" t="s">
        <v>23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8:8">
      <c r="A832" s="8"/>
      <c r="B832" s="8"/>
      <c r="C832" s="11">
        <f t="shared" si="12"/>
        <v>0.0</v>
      </c>
      <c r="D832" s="12" t="s">
        <v>23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8:8">
      <c r="A833" s="8"/>
      <c r="B833" s="8"/>
      <c r="C833" s="11">
        <f t="shared" si="12"/>
        <v>0.0</v>
      </c>
      <c r="D833" s="12" t="s">
        <v>23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8:8">
      <c r="A834" s="8"/>
      <c r="B834" s="8"/>
      <c r="C834" s="11">
        <f t="shared" si="12"/>
        <v>0.0</v>
      </c>
      <c r="D834" s="12" t="s">
        <v>23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8:8">
      <c r="A835" s="8"/>
      <c r="B835" s="8"/>
      <c r="C835" s="11">
        <f t="shared" si="13" ref="C835:C898">_xlfn.IFERROR(SUMPRODUCT($E$2:$Z$2,E835:Z835)/SUM($E$2:$Z$2),"")</f>
        <v>0.0</v>
      </c>
      <c r="D835" s="12" t="s">
        <v>23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8:8">
      <c r="A836" s="8"/>
      <c r="B836" s="8"/>
      <c r="C836" s="11">
        <f t="shared" si="13"/>
        <v>0.0</v>
      </c>
      <c r="D836" s="12" t="s">
        <v>23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8:8">
      <c r="A837" s="8"/>
      <c r="B837" s="8"/>
      <c r="C837" s="11">
        <f t="shared" si="13"/>
        <v>0.0</v>
      </c>
      <c r="D837" s="12" t="s">
        <v>23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8:8">
      <c r="A838" s="8"/>
      <c r="B838" s="8"/>
      <c r="C838" s="11">
        <f t="shared" si="13"/>
        <v>0.0</v>
      </c>
      <c r="D838" s="12" t="s">
        <v>23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8:8">
      <c r="A839" s="8"/>
      <c r="B839" s="8"/>
      <c r="C839" s="11">
        <f t="shared" si="13"/>
        <v>0.0</v>
      </c>
      <c r="D839" s="12" t="s">
        <v>23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8:8">
      <c r="A840" s="8"/>
      <c r="B840" s="8"/>
      <c r="C840" s="11">
        <f t="shared" si="13"/>
        <v>0.0</v>
      </c>
      <c r="D840" s="12" t="s">
        <v>23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8:8">
      <c r="A841" s="8"/>
      <c r="B841" s="8"/>
      <c r="C841" s="11">
        <f t="shared" si="13"/>
        <v>0.0</v>
      </c>
      <c r="D841" s="12" t="s">
        <v>23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8:8">
      <c r="A842" s="8"/>
      <c r="B842" s="8"/>
      <c r="C842" s="11">
        <f t="shared" si="13"/>
        <v>0.0</v>
      </c>
      <c r="D842" s="12" t="s">
        <v>23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8:8">
      <c r="A843" s="8"/>
      <c r="B843" s="8"/>
      <c r="C843" s="11">
        <f t="shared" si="13"/>
        <v>0.0</v>
      </c>
      <c r="D843" s="12" t="s">
        <v>23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8:8">
      <c r="A844" s="8"/>
      <c r="B844" s="8"/>
      <c r="C844" s="11">
        <f t="shared" si="13"/>
        <v>0.0</v>
      </c>
      <c r="D844" s="12" t="s">
        <v>23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8:8">
      <c r="A845" s="8"/>
      <c r="B845" s="8"/>
      <c r="C845" s="11">
        <f t="shared" si="13"/>
        <v>0.0</v>
      </c>
      <c r="D845" s="12" t="s">
        <v>23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8:8">
      <c r="A846" s="8"/>
      <c r="B846" s="8"/>
      <c r="C846" s="11">
        <f t="shared" si="13"/>
        <v>0.0</v>
      </c>
      <c r="D846" s="12" t="s">
        <v>23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8:8">
      <c r="A847" s="8"/>
      <c r="B847" s="8"/>
      <c r="C847" s="11">
        <f t="shared" si="13"/>
        <v>0.0</v>
      </c>
      <c r="D847" s="12" t="s">
        <v>23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8:8">
      <c r="A848" s="8"/>
      <c r="B848" s="8"/>
      <c r="C848" s="11">
        <f t="shared" si="13"/>
        <v>0.0</v>
      </c>
      <c r="D848" s="12" t="s">
        <v>23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8:8">
      <c r="A849" s="8"/>
      <c r="B849" s="8"/>
      <c r="C849" s="11">
        <f t="shared" si="13"/>
        <v>0.0</v>
      </c>
      <c r="D849" s="12" t="s">
        <v>23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8:8">
      <c r="A850" s="8"/>
      <c r="B850" s="8"/>
      <c r="C850" s="11">
        <f t="shared" si="13"/>
        <v>0.0</v>
      </c>
      <c r="D850" s="12" t="s">
        <v>23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8:8">
      <c r="A851" s="8"/>
      <c r="B851" s="8"/>
      <c r="C851" s="11">
        <f t="shared" si="13"/>
        <v>0.0</v>
      </c>
      <c r="D851" s="12" t="s">
        <v>23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8:8">
      <c r="A852" s="8"/>
      <c r="B852" s="8"/>
      <c r="C852" s="11">
        <f t="shared" si="13"/>
        <v>0.0</v>
      </c>
      <c r="D852" s="12" t="s">
        <v>23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8:8">
      <c r="A853" s="8"/>
      <c r="B853" s="8"/>
      <c r="C853" s="11">
        <f t="shared" si="13"/>
        <v>0.0</v>
      </c>
      <c r="D853" s="12" t="s">
        <v>23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8:8">
      <c r="A854" s="8"/>
      <c r="B854" s="8"/>
      <c r="C854" s="11">
        <f t="shared" si="13"/>
        <v>0.0</v>
      </c>
      <c r="D854" s="12" t="s">
        <v>23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8:8">
      <c r="A855" s="8"/>
      <c r="B855" s="8"/>
      <c r="C855" s="11">
        <f t="shared" si="13"/>
        <v>0.0</v>
      </c>
      <c r="D855" s="12" t="s">
        <v>23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8:8">
      <c r="A856" s="8"/>
      <c r="B856" s="8"/>
      <c r="C856" s="11">
        <f t="shared" si="13"/>
        <v>0.0</v>
      </c>
      <c r="D856" s="12" t="s">
        <v>23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8:8">
      <c r="A857" s="8"/>
      <c r="B857" s="8"/>
      <c r="C857" s="11">
        <f t="shared" si="13"/>
        <v>0.0</v>
      </c>
      <c r="D857" s="12" t="s">
        <v>23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8:8">
      <c r="A858" s="8"/>
      <c r="B858" s="8"/>
      <c r="C858" s="11">
        <f t="shared" si="13"/>
        <v>0.0</v>
      </c>
      <c r="D858" s="12" t="s">
        <v>23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8:8">
      <c r="A859" s="8"/>
      <c r="B859" s="8"/>
      <c r="C859" s="11">
        <f t="shared" si="13"/>
        <v>0.0</v>
      </c>
      <c r="D859" s="12" t="s">
        <v>23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8:8">
      <c r="A860" s="8"/>
      <c r="B860" s="8"/>
      <c r="C860" s="11">
        <f t="shared" si="13"/>
        <v>0.0</v>
      </c>
      <c r="D860" s="12" t="s">
        <v>23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8:8">
      <c r="A861" s="8"/>
      <c r="B861" s="8"/>
      <c r="C861" s="11">
        <f t="shared" si="13"/>
        <v>0.0</v>
      </c>
      <c r="D861" s="12" t="s">
        <v>23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8:8">
      <c r="A862" s="8"/>
      <c r="B862" s="8"/>
      <c r="C862" s="11">
        <f t="shared" si="13"/>
        <v>0.0</v>
      </c>
      <c r="D862" s="12" t="s">
        <v>23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8:8">
      <c r="A863" s="8"/>
      <c r="B863" s="8"/>
      <c r="C863" s="11">
        <f t="shared" si="13"/>
        <v>0.0</v>
      </c>
      <c r="D863" s="12" t="s">
        <v>23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8:8">
      <c r="A864" s="8"/>
      <c r="B864" s="8"/>
      <c r="C864" s="11">
        <f t="shared" si="13"/>
        <v>0.0</v>
      </c>
      <c r="D864" s="12" t="s">
        <v>23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8:8">
      <c r="A865" s="8"/>
      <c r="B865" s="8"/>
      <c r="C865" s="11">
        <f t="shared" si="13"/>
        <v>0.0</v>
      </c>
      <c r="D865" s="12" t="s">
        <v>23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8:8">
      <c r="A866" s="8"/>
      <c r="B866" s="8"/>
      <c r="C866" s="11">
        <f t="shared" si="13"/>
        <v>0.0</v>
      </c>
      <c r="D866" s="12" t="s">
        <v>23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8:8">
      <c r="A867" s="8"/>
      <c r="B867" s="8"/>
      <c r="C867" s="11">
        <f t="shared" si="13"/>
        <v>0.0</v>
      </c>
      <c r="D867" s="12" t="s">
        <v>23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8:8">
      <c r="A868" s="8"/>
      <c r="B868" s="8"/>
      <c r="C868" s="11">
        <f t="shared" si="13"/>
        <v>0.0</v>
      </c>
      <c r="D868" s="12" t="s">
        <v>23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8:8">
      <c r="A869" s="8"/>
      <c r="B869" s="8"/>
      <c r="C869" s="11">
        <f t="shared" si="13"/>
        <v>0.0</v>
      </c>
      <c r="D869" s="12" t="s">
        <v>23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8:8">
      <c r="A870" s="8"/>
      <c r="B870" s="8"/>
      <c r="C870" s="11">
        <f t="shared" si="13"/>
        <v>0.0</v>
      </c>
      <c r="D870" s="12" t="s">
        <v>23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8:8">
      <c r="A871" s="8"/>
      <c r="B871" s="8"/>
      <c r="C871" s="11">
        <f t="shared" si="13"/>
        <v>0.0</v>
      </c>
      <c r="D871" s="12" t="s">
        <v>23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8:8">
      <c r="A872" s="8"/>
      <c r="B872" s="8"/>
      <c r="C872" s="11">
        <f t="shared" si="13"/>
        <v>0.0</v>
      </c>
      <c r="D872" s="12" t="s">
        <v>23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8:8">
      <c r="A873" s="8"/>
      <c r="B873" s="8"/>
      <c r="C873" s="11">
        <f t="shared" si="13"/>
        <v>0.0</v>
      </c>
      <c r="D873" s="12" t="s">
        <v>23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8:8">
      <c r="A874" s="8"/>
      <c r="B874" s="8"/>
      <c r="C874" s="11">
        <f t="shared" si="13"/>
        <v>0.0</v>
      </c>
      <c r="D874" s="12" t="s">
        <v>23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8:8">
      <c r="A875" s="8"/>
      <c r="B875" s="8"/>
      <c r="C875" s="11">
        <f t="shared" si="13"/>
        <v>0.0</v>
      </c>
      <c r="D875" s="12" t="s">
        <v>23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8:8">
      <c r="A876" s="8"/>
      <c r="B876" s="8"/>
      <c r="C876" s="11">
        <f t="shared" si="13"/>
        <v>0.0</v>
      </c>
      <c r="D876" s="12" t="s">
        <v>23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8:8">
      <c r="A877" s="8"/>
      <c r="B877" s="8"/>
      <c r="C877" s="11">
        <f t="shared" si="13"/>
        <v>0.0</v>
      </c>
      <c r="D877" s="12" t="s">
        <v>23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8:8">
      <c r="A878" s="8"/>
      <c r="B878" s="8"/>
      <c r="C878" s="11">
        <f t="shared" si="13"/>
        <v>0.0</v>
      </c>
      <c r="D878" s="12" t="s">
        <v>23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8:8">
      <c r="A879" s="8"/>
      <c r="B879" s="8"/>
      <c r="C879" s="11">
        <f t="shared" si="13"/>
        <v>0.0</v>
      </c>
      <c r="D879" s="12" t="s">
        <v>23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8:8">
      <c r="A880" s="8"/>
      <c r="B880" s="8"/>
      <c r="C880" s="11">
        <f t="shared" si="13"/>
        <v>0.0</v>
      </c>
      <c r="D880" s="12" t="s">
        <v>23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8:8">
      <c r="A881" s="8"/>
      <c r="B881" s="8"/>
      <c r="C881" s="11">
        <f t="shared" si="13"/>
        <v>0.0</v>
      </c>
      <c r="D881" s="12" t="s">
        <v>23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8:8">
      <c r="A882" s="8"/>
      <c r="B882" s="8"/>
      <c r="C882" s="11">
        <f t="shared" si="13"/>
        <v>0.0</v>
      </c>
      <c r="D882" s="12" t="s">
        <v>23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8:8">
      <c r="A883" s="8"/>
      <c r="B883" s="8"/>
      <c r="C883" s="11">
        <f t="shared" si="13"/>
        <v>0.0</v>
      </c>
      <c r="D883" s="12" t="s">
        <v>23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8:8">
      <c r="A884" s="8"/>
      <c r="B884" s="8"/>
      <c r="C884" s="11">
        <f t="shared" si="13"/>
        <v>0.0</v>
      </c>
      <c r="D884" s="12" t="s">
        <v>23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8:8">
      <c r="A885" s="8"/>
      <c r="B885" s="8"/>
      <c r="C885" s="11">
        <f t="shared" si="13"/>
        <v>0.0</v>
      </c>
      <c r="D885" s="12" t="s">
        <v>23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8:8">
      <c r="A886" s="8"/>
      <c r="B886" s="8"/>
      <c r="C886" s="11">
        <f t="shared" si="13"/>
        <v>0.0</v>
      </c>
      <c r="D886" s="12" t="s">
        <v>23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8:8">
      <c r="A887" s="8"/>
      <c r="B887" s="8"/>
      <c r="C887" s="11">
        <f t="shared" si="13"/>
        <v>0.0</v>
      </c>
      <c r="D887" s="12" t="s">
        <v>23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8:8">
      <c r="A888" s="8"/>
      <c r="B888" s="8"/>
      <c r="C888" s="11">
        <f t="shared" si="13"/>
        <v>0.0</v>
      </c>
      <c r="D888" s="12" t="s">
        <v>23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8:8">
      <c r="A889" s="8"/>
      <c r="B889" s="8"/>
      <c r="C889" s="11">
        <f t="shared" si="13"/>
        <v>0.0</v>
      </c>
      <c r="D889" s="12" t="s">
        <v>23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8:8">
      <c r="A890" s="8"/>
      <c r="B890" s="8"/>
      <c r="C890" s="11">
        <f t="shared" si="13"/>
        <v>0.0</v>
      </c>
      <c r="D890" s="12" t="s">
        <v>23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8:8">
      <c r="A891" s="8"/>
      <c r="B891" s="8"/>
      <c r="C891" s="11">
        <f t="shared" si="13"/>
        <v>0.0</v>
      </c>
      <c r="D891" s="12" t="s">
        <v>23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8:8">
      <c r="A892" s="8"/>
      <c r="B892" s="8"/>
      <c r="C892" s="11">
        <f t="shared" si="13"/>
        <v>0.0</v>
      </c>
      <c r="D892" s="12" t="s">
        <v>23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8:8">
      <c r="A893" s="8"/>
      <c r="B893" s="8"/>
      <c r="C893" s="11">
        <f t="shared" si="13"/>
        <v>0.0</v>
      </c>
      <c r="D893" s="12" t="s">
        <v>23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8:8">
      <c r="A894" s="8"/>
      <c r="B894" s="8"/>
      <c r="C894" s="11">
        <f t="shared" si="13"/>
        <v>0.0</v>
      </c>
      <c r="D894" s="12" t="s">
        <v>23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8:8">
      <c r="A895" s="8"/>
      <c r="B895" s="8"/>
      <c r="C895" s="11">
        <f t="shared" si="13"/>
        <v>0.0</v>
      </c>
      <c r="D895" s="12" t="s">
        <v>23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8:8">
      <c r="A896" s="8"/>
      <c r="B896" s="8"/>
      <c r="C896" s="11">
        <f t="shared" si="13"/>
        <v>0.0</v>
      </c>
      <c r="D896" s="12" t="s">
        <v>23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8:8">
      <c r="A897" s="8"/>
      <c r="B897" s="8"/>
      <c r="C897" s="11">
        <f t="shared" si="13"/>
        <v>0.0</v>
      </c>
      <c r="D897" s="12" t="s">
        <v>23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8:8">
      <c r="A898" s="8"/>
      <c r="B898" s="8"/>
      <c r="C898" s="11">
        <f t="shared" si="13"/>
        <v>0.0</v>
      </c>
      <c r="D898" s="12" t="s">
        <v>23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8:8">
      <c r="A899" s="8"/>
      <c r="B899" s="8"/>
      <c r="C899" s="11">
        <f t="shared" si="14" ref="C899:C962">_xlfn.IFERROR(SUMPRODUCT($E$2:$Z$2,E899:Z899)/SUM($E$2:$Z$2),"")</f>
        <v>0.0</v>
      </c>
      <c r="D899" s="12" t="s">
        <v>23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8:8">
      <c r="A900" s="8"/>
      <c r="B900" s="8"/>
      <c r="C900" s="11">
        <f t="shared" si="14"/>
        <v>0.0</v>
      </c>
      <c r="D900" s="12" t="s">
        <v>23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8:8">
      <c r="A901" s="8"/>
      <c r="B901" s="8"/>
      <c r="C901" s="11">
        <f t="shared" si="14"/>
        <v>0.0</v>
      </c>
      <c r="D901" s="12" t="s">
        <v>23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8:8">
      <c r="A902" s="8"/>
      <c r="B902" s="8"/>
      <c r="C902" s="11">
        <f t="shared" si="14"/>
        <v>0.0</v>
      </c>
      <c r="D902" s="12" t="s">
        <v>23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8:8">
      <c r="A903" s="8"/>
      <c r="B903" s="8"/>
      <c r="C903" s="11">
        <f t="shared" si="14"/>
        <v>0.0</v>
      </c>
      <c r="D903" s="12" t="s">
        <v>23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8:8">
      <c r="A904" s="8"/>
      <c r="B904" s="8"/>
      <c r="C904" s="11">
        <f t="shared" si="14"/>
        <v>0.0</v>
      </c>
      <c r="D904" s="12" t="s">
        <v>23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8:8">
      <c r="A905" s="8"/>
      <c r="B905" s="8"/>
      <c r="C905" s="11">
        <f t="shared" si="14"/>
        <v>0.0</v>
      </c>
      <c r="D905" s="12" t="s">
        <v>23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8:8">
      <c r="A906" s="8"/>
      <c r="B906" s="8"/>
      <c r="C906" s="11">
        <f t="shared" si="14"/>
        <v>0.0</v>
      </c>
      <c r="D906" s="12" t="s">
        <v>23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8:8">
      <c r="A907" s="8"/>
      <c r="B907" s="8"/>
      <c r="C907" s="11">
        <f t="shared" si="14"/>
        <v>0.0</v>
      </c>
      <c r="D907" s="12" t="s">
        <v>23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8:8">
      <c r="A908" s="8"/>
      <c r="B908" s="8"/>
      <c r="C908" s="11">
        <f t="shared" si="14"/>
        <v>0.0</v>
      </c>
      <c r="D908" s="12" t="s">
        <v>23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8:8">
      <c r="A909" s="8"/>
      <c r="B909" s="8"/>
      <c r="C909" s="11">
        <f t="shared" si="14"/>
        <v>0.0</v>
      </c>
      <c r="D909" s="12" t="s">
        <v>23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8:8">
      <c r="A910" s="8"/>
      <c r="B910" s="8"/>
      <c r="C910" s="11">
        <f t="shared" si="14"/>
        <v>0.0</v>
      </c>
      <c r="D910" s="12" t="s">
        <v>23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8:8">
      <c r="A911" s="8"/>
      <c r="B911" s="8"/>
      <c r="C911" s="11">
        <f t="shared" si="14"/>
        <v>0.0</v>
      </c>
      <c r="D911" s="12" t="s">
        <v>23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8:8">
      <c r="A912" s="8"/>
      <c r="B912" s="8"/>
      <c r="C912" s="11">
        <f t="shared" si="14"/>
        <v>0.0</v>
      </c>
      <c r="D912" s="12" t="s">
        <v>23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8:8">
      <c r="A913" s="8"/>
      <c r="B913" s="8"/>
      <c r="C913" s="11">
        <f t="shared" si="14"/>
        <v>0.0</v>
      </c>
      <c r="D913" s="12" t="s">
        <v>23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8:8">
      <c r="A914" s="8"/>
      <c r="B914" s="8"/>
      <c r="C914" s="11">
        <f t="shared" si="14"/>
        <v>0.0</v>
      </c>
      <c r="D914" s="12" t="s">
        <v>23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8:8">
      <c r="A915" s="8"/>
      <c r="B915" s="8"/>
      <c r="C915" s="11">
        <f t="shared" si="14"/>
        <v>0.0</v>
      </c>
      <c r="D915" s="12" t="s">
        <v>23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8:8">
      <c r="A916" s="8"/>
      <c r="B916" s="8"/>
      <c r="C916" s="11">
        <f t="shared" si="14"/>
        <v>0.0</v>
      </c>
      <c r="D916" s="12" t="s">
        <v>23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8:8">
      <c r="A917" s="8"/>
      <c r="B917" s="8"/>
      <c r="C917" s="11">
        <f t="shared" si="14"/>
        <v>0.0</v>
      </c>
      <c r="D917" s="12" t="s">
        <v>23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8:8">
      <c r="A918" s="8"/>
      <c r="B918" s="8"/>
      <c r="C918" s="11">
        <f t="shared" si="14"/>
        <v>0.0</v>
      </c>
      <c r="D918" s="12" t="s">
        <v>23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8:8">
      <c r="A919" s="8"/>
      <c r="B919" s="8"/>
      <c r="C919" s="11">
        <f t="shared" si="14"/>
        <v>0.0</v>
      </c>
      <c r="D919" s="12" t="s">
        <v>23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8:8">
      <c r="A920" s="8"/>
      <c r="B920" s="8"/>
      <c r="C920" s="11">
        <f t="shared" si="14"/>
        <v>0.0</v>
      </c>
      <c r="D920" s="12" t="s">
        <v>23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8:8">
      <c r="A921" s="8"/>
      <c r="B921" s="8"/>
      <c r="C921" s="11">
        <f t="shared" si="14"/>
        <v>0.0</v>
      </c>
      <c r="D921" s="12" t="s">
        <v>23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8:8">
      <c r="A922" s="8"/>
      <c r="B922" s="8"/>
      <c r="C922" s="11">
        <f t="shared" si="14"/>
        <v>0.0</v>
      </c>
      <c r="D922" s="12" t="s">
        <v>23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8:8">
      <c r="A923" s="8"/>
      <c r="B923" s="8"/>
      <c r="C923" s="11">
        <f t="shared" si="14"/>
        <v>0.0</v>
      </c>
      <c r="D923" s="12" t="s">
        <v>23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8:8">
      <c r="A924" s="8"/>
      <c r="B924" s="8"/>
      <c r="C924" s="11">
        <f t="shared" si="14"/>
        <v>0.0</v>
      </c>
      <c r="D924" s="12" t="s">
        <v>23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8:8">
      <c r="A925" s="8"/>
      <c r="B925" s="8"/>
      <c r="C925" s="11">
        <f t="shared" si="14"/>
        <v>0.0</v>
      </c>
      <c r="D925" s="12" t="s">
        <v>23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8:8">
      <c r="A926" s="8"/>
      <c r="B926" s="8"/>
      <c r="C926" s="11">
        <f t="shared" si="14"/>
        <v>0.0</v>
      </c>
      <c r="D926" s="12" t="s">
        <v>23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8:8">
      <c r="A927" s="8"/>
      <c r="B927" s="8"/>
      <c r="C927" s="11">
        <f t="shared" si="14"/>
        <v>0.0</v>
      </c>
      <c r="D927" s="12" t="s">
        <v>23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8:8">
      <c r="A928" s="8"/>
      <c r="B928" s="8"/>
      <c r="C928" s="11">
        <f t="shared" si="14"/>
        <v>0.0</v>
      </c>
      <c r="D928" s="12" t="s">
        <v>23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8:8">
      <c r="A929" s="8"/>
      <c r="B929" s="8"/>
      <c r="C929" s="11">
        <f t="shared" si="14"/>
        <v>0.0</v>
      </c>
      <c r="D929" s="12" t="s">
        <v>23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8:8">
      <c r="A930" s="8"/>
      <c r="B930" s="8"/>
      <c r="C930" s="11">
        <f t="shared" si="14"/>
        <v>0.0</v>
      </c>
      <c r="D930" s="12" t="s">
        <v>23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8:8">
      <c r="A931" s="8"/>
      <c r="B931" s="8"/>
      <c r="C931" s="11">
        <f t="shared" si="14"/>
        <v>0.0</v>
      </c>
      <c r="D931" s="12" t="s">
        <v>23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8:8">
      <c r="A932" s="8"/>
      <c r="B932" s="8"/>
      <c r="C932" s="11">
        <f t="shared" si="14"/>
        <v>0.0</v>
      </c>
      <c r="D932" s="12" t="s">
        <v>23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8:8">
      <c r="A933" s="8"/>
      <c r="B933" s="8"/>
      <c r="C933" s="11">
        <f t="shared" si="14"/>
        <v>0.0</v>
      </c>
      <c r="D933" s="12" t="s">
        <v>23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8:8">
      <c r="A934" s="8"/>
      <c r="B934" s="8"/>
      <c r="C934" s="11">
        <f t="shared" si="14"/>
        <v>0.0</v>
      </c>
      <c r="D934" s="12" t="s">
        <v>23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8:8">
      <c r="A935" s="8"/>
      <c r="B935" s="8"/>
      <c r="C935" s="11">
        <f t="shared" si="14"/>
        <v>0.0</v>
      </c>
      <c r="D935" s="12" t="s">
        <v>23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8:8">
      <c r="A936" s="8"/>
      <c r="B936" s="8"/>
      <c r="C936" s="11">
        <f t="shared" si="14"/>
        <v>0.0</v>
      </c>
      <c r="D936" s="12" t="s">
        <v>23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8:8">
      <c r="A937" s="8"/>
      <c r="B937" s="8"/>
      <c r="C937" s="11">
        <f t="shared" si="14"/>
        <v>0.0</v>
      </c>
      <c r="D937" s="12" t="s">
        <v>23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8:8">
      <c r="A938" s="8"/>
      <c r="B938" s="8"/>
      <c r="C938" s="11">
        <f t="shared" si="14"/>
        <v>0.0</v>
      </c>
      <c r="D938" s="12" t="s">
        <v>23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8:8">
      <c r="A939" s="8"/>
      <c r="B939" s="8"/>
      <c r="C939" s="11">
        <f t="shared" si="14"/>
        <v>0.0</v>
      </c>
      <c r="D939" s="12" t="s">
        <v>23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8:8">
      <c r="A940" s="8"/>
      <c r="B940" s="8"/>
      <c r="C940" s="11">
        <f t="shared" si="14"/>
        <v>0.0</v>
      </c>
      <c r="D940" s="12" t="s">
        <v>23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8:8">
      <c r="A941" s="8"/>
      <c r="B941" s="8"/>
      <c r="C941" s="11">
        <f t="shared" si="14"/>
        <v>0.0</v>
      </c>
      <c r="D941" s="12" t="s">
        <v>23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8:8">
      <c r="A942" s="8"/>
      <c r="B942" s="8"/>
      <c r="C942" s="11">
        <f t="shared" si="14"/>
        <v>0.0</v>
      </c>
      <c r="D942" s="12" t="s">
        <v>23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8:8">
      <c r="A943" s="8"/>
      <c r="B943" s="8"/>
      <c r="C943" s="11">
        <f t="shared" si="14"/>
        <v>0.0</v>
      </c>
      <c r="D943" s="12" t="s">
        <v>23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8:8">
      <c r="A944" s="8"/>
      <c r="B944" s="8"/>
      <c r="C944" s="11">
        <f t="shared" si="14"/>
        <v>0.0</v>
      </c>
      <c r="D944" s="12" t="s">
        <v>23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8:8">
      <c r="A945" s="8"/>
      <c r="B945" s="8"/>
      <c r="C945" s="11">
        <f t="shared" si="14"/>
        <v>0.0</v>
      </c>
      <c r="D945" s="12" t="s">
        <v>23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8:8">
      <c r="A946" s="8"/>
      <c r="B946" s="8"/>
      <c r="C946" s="11">
        <f t="shared" si="14"/>
        <v>0.0</v>
      </c>
      <c r="D946" s="12" t="s">
        <v>23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8:8">
      <c r="A947" s="8"/>
      <c r="B947" s="8"/>
      <c r="C947" s="11">
        <f t="shared" si="14"/>
        <v>0.0</v>
      </c>
      <c r="D947" s="12" t="s">
        <v>23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8:8">
      <c r="A948" s="8"/>
      <c r="B948" s="8"/>
      <c r="C948" s="11">
        <f t="shared" si="14"/>
        <v>0.0</v>
      </c>
      <c r="D948" s="12" t="s">
        <v>23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8:8">
      <c r="A949" s="8"/>
      <c r="B949" s="8"/>
      <c r="C949" s="11">
        <f t="shared" si="14"/>
        <v>0.0</v>
      </c>
      <c r="D949" s="12" t="s">
        <v>23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8:8">
      <c r="A950" s="8"/>
      <c r="B950" s="8"/>
      <c r="C950" s="11">
        <f t="shared" si="14"/>
        <v>0.0</v>
      </c>
      <c r="D950" s="12" t="s">
        <v>23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8:8">
      <c r="A951" s="8"/>
      <c r="B951" s="8"/>
      <c r="C951" s="11">
        <f t="shared" si="14"/>
        <v>0.0</v>
      </c>
      <c r="D951" s="12" t="s">
        <v>23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8:8">
      <c r="A952" s="8"/>
      <c r="B952" s="8"/>
      <c r="C952" s="11">
        <f t="shared" si="14"/>
        <v>0.0</v>
      </c>
      <c r="D952" s="12" t="s">
        <v>23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8:8">
      <c r="A953" s="8"/>
      <c r="B953" s="8"/>
      <c r="C953" s="11">
        <f t="shared" si="14"/>
        <v>0.0</v>
      </c>
      <c r="D953" s="12" t="s">
        <v>23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8:8">
      <c r="A954" s="8"/>
      <c r="B954" s="8"/>
      <c r="C954" s="11">
        <f t="shared" si="14"/>
        <v>0.0</v>
      </c>
      <c r="D954" s="12" t="s">
        <v>23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8:8">
      <c r="A955" s="8"/>
      <c r="B955" s="8"/>
      <c r="C955" s="11">
        <f t="shared" si="14"/>
        <v>0.0</v>
      </c>
      <c r="D955" s="12" t="s">
        <v>23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8:8">
      <c r="A956" s="8"/>
      <c r="B956" s="8"/>
      <c r="C956" s="11">
        <f t="shared" si="14"/>
        <v>0.0</v>
      </c>
      <c r="D956" s="12" t="s">
        <v>23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8:8">
      <c r="A957" s="8"/>
      <c r="B957" s="8"/>
      <c r="C957" s="11">
        <f t="shared" si="14"/>
        <v>0.0</v>
      </c>
      <c r="D957" s="12" t="s">
        <v>23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8:8">
      <c r="A958" s="8"/>
      <c r="B958" s="8"/>
      <c r="C958" s="11">
        <f t="shared" si="14"/>
        <v>0.0</v>
      </c>
      <c r="D958" s="12" t="s">
        <v>23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8:8">
      <c r="A959" s="8"/>
      <c r="B959" s="8"/>
      <c r="C959" s="11">
        <f t="shared" si="14"/>
        <v>0.0</v>
      </c>
      <c r="D959" s="12" t="s">
        <v>23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8:8">
      <c r="A960" s="8"/>
      <c r="B960" s="8"/>
      <c r="C960" s="11">
        <f t="shared" si="14"/>
        <v>0.0</v>
      </c>
      <c r="D960" s="12" t="s">
        <v>23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8:8">
      <c r="A961" s="8"/>
      <c r="B961" s="8"/>
      <c r="C961" s="11">
        <f t="shared" si="14"/>
        <v>0.0</v>
      </c>
      <c r="D961" s="12" t="s">
        <v>23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8:8">
      <c r="A962" s="8"/>
      <c r="B962" s="8"/>
      <c r="C962" s="11">
        <f t="shared" si="14"/>
        <v>0.0</v>
      </c>
      <c r="D962" s="12" t="s">
        <v>23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8:8">
      <c r="A963" s="8"/>
      <c r="B963" s="8"/>
      <c r="C963" s="11">
        <f t="shared" si="15" ref="C963:C1002">_xlfn.IFERROR(SUMPRODUCT($E$2:$Z$2,E963:Z963)/SUM($E$2:$Z$2),"")</f>
        <v>0.0</v>
      </c>
      <c r="D963" s="12" t="s">
        <v>23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8:8">
      <c r="A964" s="8"/>
      <c r="B964" s="8"/>
      <c r="C964" s="11">
        <f t="shared" si="15"/>
        <v>0.0</v>
      </c>
      <c r="D964" s="12" t="s">
        <v>23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8:8">
      <c r="A965" s="8"/>
      <c r="B965" s="8"/>
      <c r="C965" s="11">
        <f t="shared" si="15"/>
        <v>0.0</v>
      </c>
      <c r="D965" s="12" t="s">
        <v>23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8:8">
      <c r="A966" s="8"/>
      <c r="B966" s="8"/>
      <c r="C966" s="11">
        <f t="shared" si="15"/>
        <v>0.0</v>
      </c>
      <c r="D966" s="12" t="s">
        <v>23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8:8">
      <c r="A967" s="8"/>
      <c r="B967" s="8"/>
      <c r="C967" s="11">
        <f t="shared" si="15"/>
        <v>0.0</v>
      </c>
      <c r="D967" s="12" t="s">
        <v>23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8:8">
      <c r="A968" s="8"/>
      <c r="B968" s="8"/>
      <c r="C968" s="11">
        <f t="shared" si="15"/>
        <v>0.0</v>
      </c>
      <c r="D968" s="12" t="s">
        <v>23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8:8">
      <c r="A969" s="8"/>
      <c r="B969" s="8"/>
      <c r="C969" s="11">
        <f t="shared" si="15"/>
        <v>0.0</v>
      </c>
      <c r="D969" s="12" t="s">
        <v>23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8:8">
      <c r="A970" s="8"/>
      <c r="B970" s="8"/>
      <c r="C970" s="11">
        <f t="shared" si="15"/>
        <v>0.0</v>
      </c>
      <c r="D970" s="12" t="s">
        <v>23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8:8">
      <c r="A971" s="8"/>
      <c r="B971" s="8"/>
      <c r="C971" s="11">
        <f t="shared" si="15"/>
        <v>0.0</v>
      </c>
      <c r="D971" s="12" t="s">
        <v>23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8:8">
      <c r="A972" s="8"/>
      <c r="B972" s="8"/>
      <c r="C972" s="11">
        <f t="shared" si="15"/>
        <v>0.0</v>
      </c>
      <c r="D972" s="12" t="s">
        <v>23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8:8">
      <c r="A973" s="8"/>
      <c r="B973" s="8"/>
      <c r="C973" s="11">
        <f t="shared" si="15"/>
        <v>0.0</v>
      </c>
      <c r="D973" s="12" t="s">
        <v>23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8:8">
      <c r="A974" s="8"/>
      <c r="B974" s="8"/>
      <c r="C974" s="11">
        <f t="shared" si="15"/>
        <v>0.0</v>
      </c>
      <c r="D974" s="12" t="s">
        <v>23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8:8">
      <c r="A975" s="8"/>
      <c r="B975" s="8"/>
      <c r="C975" s="11">
        <f t="shared" si="15"/>
        <v>0.0</v>
      </c>
      <c r="D975" s="12" t="s">
        <v>23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8:8">
      <c r="A976" s="8"/>
      <c r="B976" s="8"/>
      <c r="C976" s="11">
        <f t="shared" si="15"/>
        <v>0.0</v>
      </c>
      <c r="D976" s="12" t="s">
        <v>23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8:8">
      <c r="A977" s="8"/>
      <c r="B977" s="8"/>
      <c r="C977" s="11">
        <f t="shared" si="15"/>
        <v>0.0</v>
      </c>
      <c r="D977" s="12" t="s">
        <v>23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8:8">
      <c r="A978" s="8"/>
      <c r="B978" s="8"/>
      <c r="C978" s="11">
        <f t="shared" si="15"/>
        <v>0.0</v>
      </c>
      <c r="D978" s="12" t="s">
        <v>23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8:8">
      <c r="A979" s="8"/>
      <c r="B979" s="8"/>
      <c r="C979" s="11">
        <f t="shared" si="15"/>
        <v>0.0</v>
      </c>
      <c r="D979" s="12" t="s">
        <v>23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8:8">
      <c r="A980" s="8"/>
      <c r="B980" s="8"/>
      <c r="C980" s="11">
        <f t="shared" si="15"/>
        <v>0.0</v>
      </c>
      <c r="D980" s="12" t="s">
        <v>23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8:8">
      <c r="A981" s="8"/>
      <c r="B981" s="8"/>
      <c r="C981" s="11">
        <f t="shared" si="15"/>
        <v>0.0</v>
      </c>
      <c r="D981" s="12" t="s">
        <v>23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8:8">
      <c r="A982" s="8"/>
      <c r="B982" s="8"/>
      <c r="C982" s="11">
        <f t="shared" si="15"/>
        <v>0.0</v>
      </c>
      <c r="D982" s="12" t="s">
        <v>23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8:8">
      <c r="A983" s="8"/>
      <c r="B983" s="8"/>
      <c r="C983" s="11">
        <f t="shared" si="15"/>
        <v>0.0</v>
      </c>
      <c r="D983" s="12" t="s">
        <v>23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8:8">
      <c r="A984" s="8"/>
      <c r="B984" s="8"/>
      <c r="C984" s="11">
        <f t="shared" si="15"/>
        <v>0.0</v>
      </c>
      <c r="D984" s="12" t="s">
        <v>23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8:8">
      <c r="A985" s="8"/>
      <c r="B985" s="8"/>
      <c r="C985" s="11">
        <f t="shared" si="15"/>
        <v>0.0</v>
      </c>
      <c r="D985" s="12" t="s">
        <v>23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8:8">
      <c r="A986" s="8"/>
      <c r="B986" s="8"/>
      <c r="C986" s="11">
        <f t="shared" si="15"/>
        <v>0.0</v>
      </c>
      <c r="D986" s="12" t="s">
        <v>23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8:8">
      <c r="A987" s="8"/>
      <c r="B987" s="8"/>
      <c r="C987" s="11">
        <f t="shared" si="15"/>
        <v>0.0</v>
      </c>
      <c r="D987" s="12" t="s">
        <v>23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8:8">
      <c r="A988" s="8"/>
      <c r="B988" s="8"/>
      <c r="C988" s="11">
        <f t="shared" si="15"/>
        <v>0.0</v>
      </c>
      <c r="D988" s="12" t="s">
        <v>23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8:8">
      <c r="A989" s="8"/>
      <c r="B989" s="8"/>
      <c r="C989" s="11">
        <f t="shared" si="15"/>
        <v>0.0</v>
      </c>
      <c r="D989" s="12" t="s">
        <v>23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8:8">
      <c r="A990" s="8"/>
      <c r="B990" s="8"/>
      <c r="C990" s="11">
        <f t="shared" si="15"/>
        <v>0.0</v>
      </c>
      <c r="D990" s="12" t="s">
        <v>23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8:8">
      <c r="A991" s="8"/>
      <c r="B991" s="8"/>
      <c r="C991" s="11">
        <f t="shared" si="15"/>
        <v>0.0</v>
      </c>
      <c r="D991" s="12" t="s">
        <v>23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8:8">
      <c r="A992" s="8"/>
      <c r="B992" s="8"/>
      <c r="C992" s="11">
        <f t="shared" si="15"/>
        <v>0.0</v>
      </c>
      <c r="D992" s="12" t="s">
        <v>23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8:8">
      <c r="A993" s="8"/>
      <c r="B993" s="8"/>
      <c r="C993" s="11">
        <f t="shared" si="15"/>
        <v>0.0</v>
      </c>
      <c r="D993" s="12" t="s">
        <v>23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8:8">
      <c r="A994" s="8"/>
      <c r="B994" s="8"/>
      <c r="C994" s="11">
        <f t="shared" si="15"/>
        <v>0.0</v>
      </c>
      <c r="D994" s="12" t="s">
        <v>23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8:8">
      <c r="A995" s="8"/>
      <c r="B995" s="8"/>
      <c r="C995" s="11">
        <f t="shared" si="15"/>
        <v>0.0</v>
      </c>
      <c r="D995" s="12" t="s">
        <v>23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8:8">
      <c r="A996" s="8"/>
      <c r="B996" s="8"/>
      <c r="C996" s="11">
        <f t="shared" si="15"/>
        <v>0.0</v>
      </c>
      <c r="D996" s="12" t="s">
        <v>23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8:8">
      <c r="A997" s="8"/>
      <c r="B997" s="8"/>
      <c r="C997" s="11">
        <f t="shared" si="15"/>
        <v>0.0</v>
      </c>
      <c r="D997" s="12" t="s">
        <v>23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8:8">
      <c r="A998" s="8"/>
      <c r="B998" s="8"/>
      <c r="C998" s="11">
        <f t="shared" si="15"/>
        <v>0.0</v>
      </c>
      <c r="D998" s="12" t="s">
        <v>23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8:8">
      <c r="A999" s="8"/>
      <c r="B999" s="8"/>
      <c r="C999" s="11">
        <f t="shared" si="15"/>
        <v>0.0</v>
      </c>
      <c r="D999" s="12" t="s">
        <v>23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8:8">
      <c r="A1000" s="8"/>
      <c r="B1000" s="8"/>
      <c r="C1000" s="11">
        <f t="shared" si="15"/>
        <v>0.0</v>
      </c>
      <c r="D1000" s="12" t="s">
        <v>23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8:8">
      <c r="A1001" s="8"/>
      <c r="B1001" s="8"/>
      <c r="C1001" s="11">
        <f t="shared" si="15"/>
        <v>0.0</v>
      </c>
      <c r="D1001" s="12" t="s">
        <v>23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8:8">
      <c r="A1002" s="8"/>
      <c r="B1002" s="8"/>
      <c r="C1002" s="11">
        <f t="shared" si="15"/>
        <v>0.0</v>
      </c>
      <c r="D1002" s="12" t="s">
        <v>23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sheetProtection sheet="0" formatCells="0" formatColumns="0" formatRows="0" insertColumns="0" insertRow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K1002"/>
  <sheetViews>
    <sheetView workbookViewId="0">
      <pane ySplit="2" topLeftCell="A156" state="frozen" activePane="bottomLeft"/>
      <selection pane="bottomLeft" activeCell="G143" sqref="G143"/>
    </sheetView>
  </sheetViews>
  <sheetFormatPr defaultRowHeight="13.5"/>
  <cols>
    <col min="1" max="1" customWidth="1" width="11.339844" style="14"/>
    <col min="2" max="2" customWidth="1" width="6.3398438" style="14"/>
    <col min="3" max="4" customWidth="1" width="8.671875" style="14"/>
    <col min="5" max="5" customWidth="1" width="5.1328125" style="14"/>
    <col min="6" max="7" customWidth="1" width="13.671875" style="14"/>
    <col min="8" max="8" customWidth="1" width="8.6875" style="14"/>
    <col min="9" max="16384" customWidth="0" width="8.0" style="14"/>
  </cols>
  <sheetData>
    <row r="1" spans="8:8">
      <c r="A1" s="4" t="s">
        <v>0</v>
      </c>
      <c r="B1" s="4" t="s">
        <v>1</v>
      </c>
      <c r="C1" s="4" t="s">
        <v>269</v>
      </c>
      <c r="D1" s="16" t="s">
        <v>270</v>
      </c>
      <c r="E1" s="4" t="s">
        <v>3</v>
      </c>
      <c r="F1" s="4" t="s">
        <v>271</v>
      </c>
      <c r="G1" s="4" t="s">
        <v>272</v>
      </c>
      <c r="H1" s="4" t="s">
        <v>273</v>
      </c>
    </row>
    <row r="2" spans="8:8">
      <c r="A2" s="4"/>
      <c r="B2" s="4"/>
      <c r="C2" s="17" t="s">
        <v>274</v>
      </c>
      <c r="D2" s="17" t="s">
        <v>274</v>
      </c>
      <c r="E2" s="4" t="s">
        <v>275</v>
      </c>
      <c r="F2" s="18" t="s">
        <v>274</v>
      </c>
      <c r="G2" s="18" t="s">
        <v>274</v>
      </c>
      <c r="H2" s="18">
        <v>3.0</v>
      </c>
      <c r="J2" s="19" t="s">
        <v>21</v>
      </c>
    </row>
    <row r="3" spans="8:8">
      <c r="A3" s="10">
        <v>2.02561219901E11</v>
      </c>
      <c r="B3" s="7" t="s">
        <v>22</v>
      </c>
      <c r="C3" s="20"/>
      <c r="D3" s="21" t="s">
        <v>276</v>
      </c>
      <c r="E3" s="22" t="s">
        <v>23</v>
      </c>
      <c r="F3" s="20">
        <v>60.0</v>
      </c>
      <c r="G3" s="20"/>
      <c r="H3" s="18">
        <f t="shared" si="0" ref="H3:H66">IF(OR(D3="合格",D3=""),F3+G3/20,0)</f>
        <v>60.0</v>
      </c>
      <c r="J3" s="13" t="s">
        <v>24</v>
      </c>
    </row>
    <row r="4" spans="8:8">
      <c r="A4" s="10">
        <v>2.02561219902E11</v>
      </c>
      <c r="B4" s="7" t="s">
        <v>25</v>
      </c>
      <c r="C4" s="20"/>
      <c r="D4" s="21" t="s">
        <v>276</v>
      </c>
      <c r="E4" s="22" t="s">
        <v>23</v>
      </c>
      <c r="F4" s="20">
        <v>60.0</v>
      </c>
      <c r="G4" s="20"/>
      <c r="H4" s="18">
        <f t="shared" si="0"/>
        <v>60.0</v>
      </c>
      <c r="J4" s="13" t="s">
        <v>26</v>
      </c>
    </row>
    <row r="5" spans="8:8">
      <c r="A5" s="10">
        <v>2.02561219903E11</v>
      </c>
      <c r="B5" s="7" t="s">
        <v>27</v>
      </c>
      <c r="C5" s="20"/>
      <c r="D5" s="21" t="s">
        <v>276</v>
      </c>
      <c r="E5" s="22" t="s">
        <v>23</v>
      </c>
      <c r="F5" s="20">
        <v>72.0</v>
      </c>
      <c r="G5" s="20">
        <v>100.0</v>
      </c>
      <c r="H5" s="18">
        <f t="shared" si="0"/>
        <v>77.0</v>
      </c>
      <c r="J5" s="14" t="s">
        <v>28</v>
      </c>
    </row>
    <row r="6" spans="8:8">
      <c r="A6" s="10">
        <v>2.02561219904E11</v>
      </c>
      <c r="B6" s="7" t="s">
        <v>29</v>
      </c>
      <c r="C6" s="20">
        <v>-0.5</v>
      </c>
      <c r="D6" s="21" t="s">
        <v>276</v>
      </c>
      <c r="E6" s="22" t="s">
        <v>23</v>
      </c>
      <c r="F6" s="20">
        <v>72.0</v>
      </c>
      <c r="G6" s="20">
        <v>100.0</v>
      </c>
      <c r="H6" s="18">
        <f t="shared" si="0"/>
        <v>77.0</v>
      </c>
      <c r="J6" s="13" t="s">
        <v>30</v>
      </c>
    </row>
    <row r="7" spans="8:8">
      <c r="A7" s="10">
        <v>2.02561219905E11</v>
      </c>
      <c r="B7" s="7" t="s">
        <v>31</v>
      </c>
      <c r="C7" s="20"/>
      <c r="D7" s="21" t="s">
        <v>276</v>
      </c>
      <c r="E7" s="22" t="s">
        <v>23</v>
      </c>
      <c r="F7" s="20">
        <v>60.0</v>
      </c>
      <c r="G7" s="20"/>
      <c r="H7" s="18">
        <f t="shared" si="0"/>
        <v>60.0</v>
      </c>
    </row>
    <row r="8" spans="8:8">
      <c r="A8" s="10">
        <v>2.02561219906E11</v>
      </c>
      <c r="B8" s="7" t="s">
        <v>32</v>
      </c>
      <c r="C8" s="20"/>
      <c r="D8" s="21" t="s">
        <v>276</v>
      </c>
      <c r="E8" s="22" t="s">
        <v>23</v>
      </c>
      <c r="F8" s="20">
        <v>72.0</v>
      </c>
      <c r="G8" s="20">
        <v>100.0</v>
      </c>
      <c r="H8" s="18">
        <f t="shared" si="0"/>
        <v>77.0</v>
      </c>
    </row>
    <row r="9" spans="8:8">
      <c r="A9" s="10">
        <v>2.02561219907E11</v>
      </c>
      <c r="B9" s="7" t="s">
        <v>33</v>
      </c>
      <c r="C9" s="20">
        <v>-0.5</v>
      </c>
      <c r="D9" s="21" t="s">
        <v>276</v>
      </c>
      <c r="E9" s="22" t="s">
        <v>23</v>
      </c>
      <c r="F9" s="20">
        <v>60.0</v>
      </c>
      <c r="G9" s="20"/>
      <c r="H9" s="18">
        <f t="shared" si="0"/>
        <v>60.0</v>
      </c>
    </row>
    <row r="10" spans="8:8">
      <c r="A10" s="10">
        <v>2.02561219908E11</v>
      </c>
      <c r="B10" s="7" t="s">
        <v>34</v>
      </c>
      <c r="C10" s="20">
        <v>-0.5</v>
      </c>
      <c r="D10" s="21" t="s">
        <v>276</v>
      </c>
      <c r="E10" s="22" t="s">
        <v>23</v>
      </c>
      <c r="F10" s="20">
        <v>60.0</v>
      </c>
      <c r="G10" s="20"/>
      <c r="H10" s="18">
        <f t="shared" si="0"/>
        <v>60.0</v>
      </c>
    </row>
    <row r="11" spans="8:8">
      <c r="A11" s="10">
        <v>2.02561219909E11</v>
      </c>
      <c r="B11" s="7" t="s">
        <v>35</v>
      </c>
      <c r="C11" s="20"/>
      <c r="D11" s="21" t="s">
        <v>276</v>
      </c>
      <c r="E11" s="22" t="s">
        <v>23</v>
      </c>
      <c r="F11" s="20">
        <v>60.0</v>
      </c>
      <c r="G11" s="20"/>
      <c r="H11" s="18">
        <f t="shared" si="0"/>
        <v>60.0</v>
      </c>
    </row>
    <row r="12" spans="8:8">
      <c r="A12" s="10">
        <v>2.0256121991E11</v>
      </c>
      <c r="B12" s="7" t="s">
        <v>36</v>
      </c>
      <c r="C12" s="20"/>
      <c r="D12" s="21" t="s">
        <v>276</v>
      </c>
      <c r="E12" s="22" t="s">
        <v>23</v>
      </c>
      <c r="F12" s="20">
        <v>60.0</v>
      </c>
      <c r="G12" s="20"/>
      <c r="H12" s="18">
        <f t="shared" si="0"/>
        <v>60.0</v>
      </c>
    </row>
    <row r="13" spans="8:8">
      <c r="A13" s="10">
        <v>2.02561219911E11</v>
      </c>
      <c r="B13" s="7" t="s">
        <v>37</v>
      </c>
      <c r="C13" s="20"/>
      <c r="D13" s="21" t="s">
        <v>276</v>
      </c>
      <c r="E13" s="22" t="s">
        <v>23</v>
      </c>
      <c r="F13" s="20">
        <v>60.0</v>
      </c>
      <c r="G13" s="20"/>
      <c r="H13" s="18">
        <f t="shared" si="0"/>
        <v>60.0</v>
      </c>
    </row>
    <row r="14" spans="8:8">
      <c r="A14" s="10">
        <v>2.02561219912E11</v>
      </c>
      <c r="B14" s="7" t="s">
        <v>38</v>
      </c>
      <c r="C14" s="20"/>
      <c r="D14" s="21" t="s">
        <v>276</v>
      </c>
      <c r="E14" s="22" t="s">
        <v>23</v>
      </c>
      <c r="F14" s="20">
        <v>60.0</v>
      </c>
      <c r="G14" s="20"/>
      <c r="H14" s="18">
        <f t="shared" si="0"/>
        <v>60.0</v>
      </c>
    </row>
    <row r="15" spans="8:8">
      <c r="A15" s="10">
        <v>2.02561219913E11</v>
      </c>
      <c r="B15" s="7" t="s">
        <v>39</v>
      </c>
      <c r="C15" s="20"/>
      <c r="D15" s="21" t="s">
        <v>276</v>
      </c>
      <c r="E15" s="22" t="s">
        <v>23</v>
      </c>
      <c r="F15" s="20">
        <v>72.0</v>
      </c>
      <c r="G15" s="20">
        <v>100.0</v>
      </c>
      <c r="H15" s="18">
        <f t="shared" si="0"/>
        <v>77.0</v>
      </c>
    </row>
    <row r="16" spans="8:8">
      <c r="A16" s="10">
        <v>2.02561219914E11</v>
      </c>
      <c r="B16" s="7" t="s">
        <v>40</v>
      </c>
      <c r="C16" s="20"/>
      <c r="D16" s="21" t="s">
        <v>276</v>
      </c>
      <c r="E16" s="22" t="s">
        <v>23</v>
      </c>
      <c r="F16" s="20">
        <v>60.0</v>
      </c>
      <c r="G16" s="20"/>
      <c r="H16" s="18">
        <f t="shared" si="0"/>
        <v>60.0</v>
      </c>
    </row>
    <row r="17" spans="8:8">
      <c r="A17" s="10">
        <v>2.02561219915E11</v>
      </c>
      <c r="B17" s="7" t="s">
        <v>41</v>
      </c>
      <c r="C17" s="20"/>
      <c r="D17" s="21" t="s">
        <v>276</v>
      </c>
      <c r="E17" s="22" t="s">
        <v>23</v>
      </c>
      <c r="F17" s="20">
        <v>60.0</v>
      </c>
      <c r="G17" s="20"/>
      <c r="H17" s="18">
        <f t="shared" si="0"/>
        <v>60.0</v>
      </c>
    </row>
    <row r="18" spans="8:8">
      <c r="A18" s="10">
        <v>2.02561219917E11</v>
      </c>
      <c r="B18" s="7" t="s">
        <v>42</v>
      </c>
      <c r="C18" s="20">
        <v>-0.5</v>
      </c>
      <c r="D18" s="21" t="s">
        <v>276</v>
      </c>
      <c r="E18" s="22" t="s">
        <v>23</v>
      </c>
      <c r="F18" s="20">
        <v>60.0</v>
      </c>
      <c r="G18" s="20"/>
      <c r="H18" s="18">
        <f t="shared" si="0"/>
        <v>60.0</v>
      </c>
    </row>
    <row r="19" spans="8:8">
      <c r="A19" s="10">
        <v>2.02561219918E11</v>
      </c>
      <c r="B19" s="7" t="s">
        <v>43</v>
      </c>
      <c r="C19" s="20">
        <v>-0.5</v>
      </c>
      <c r="D19" s="21" t="s">
        <v>276</v>
      </c>
      <c r="E19" s="22" t="s">
        <v>23</v>
      </c>
      <c r="F19" s="20">
        <v>60.0</v>
      </c>
      <c r="G19" s="20"/>
      <c r="H19" s="18">
        <f t="shared" si="0"/>
        <v>60.0</v>
      </c>
    </row>
    <row r="20" spans="8:8">
      <c r="A20" s="10">
        <v>2.02561219919E11</v>
      </c>
      <c r="B20" s="7" t="s">
        <v>44</v>
      </c>
      <c r="C20" s="20"/>
      <c r="D20" s="21" t="s">
        <v>276</v>
      </c>
      <c r="E20" s="22" t="s">
        <v>23</v>
      </c>
      <c r="F20" s="20">
        <v>60.0</v>
      </c>
      <c r="G20" s="20"/>
      <c r="H20" s="18">
        <f t="shared" si="0"/>
        <v>60.0</v>
      </c>
    </row>
    <row r="21" spans="8:8">
      <c r="A21" s="10">
        <v>2.0256121992E11</v>
      </c>
      <c r="B21" s="7" t="s">
        <v>45</v>
      </c>
      <c r="C21" s="20"/>
      <c r="D21" s="21" t="s">
        <v>276</v>
      </c>
      <c r="E21" s="22" t="s">
        <v>23</v>
      </c>
      <c r="F21" s="20">
        <v>70.0</v>
      </c>
      <c r="G21" s="20"/>
      <c r="H21" s="18">
        <f t="shared" si="0"/>
        <v>70.0</v>
      </c>
    </row>
    <row r="22" spans="8:8">
      <c r="A22" s="10">
        <v>2.02561219921E11</v>
      </c>
      <c r="B22" s="7" t="s">
        <v>46</v>
      </c>
      <c r="C22" s="21"/>
      <c r="D22" s="21" t="s">
        <v>276</v>
      </c>
      <c r="E22" s="22" t="s">
        <v>23</v>
      </c>
      <c r="F22" s="20">
        <v>76.5</v>
      </c>
      <c r="G22" s="20">
        <v>100.0</v>
      </c>
      <c r="H22" s="18">
        <f t="shared" si="0"/>
        <v>81.5</v>
      </c>
    </row>
    <row r="23" spans="8:8">
      <c r="A23" s="15">
        <v>2.02561219922E11</v>
      </c>
      <c r="B23" s="8" t="s">
        <v>47</v>
      </c>
      <c r="C23" s="21"/>
      <c r="D23" s="21" t="s">
        <v>276</v>
      </c>
      <c r="E23" s="22" t="s">
        <v>23</v>
      </c>
      <c r="F23" s="20">
        <v>60.0</v>
      </c>
      <c r="G23" s="20"/>
      <c r="H23" s="18">
        <f t="shared" si="0"/>
        <v>60.0</v>
      </c>
    </row>
    <row r="24" spans="8:8">
      <c r="A24" s="15">
        <v>2.02561219923E11</v>
      </c>
      <c r="B24" s="8" t="s">
        <v>48</v>
      </c>
      <c r="C24" s="21"/>
      <c r="D24" s="21" t="s">
        <v>276</v>
      </c>
      <c r="E24" s="22" t="s">
        <v>23</v>
      </c>
      <c r="F24" s="20">
        <v>60.0</v>
      </c>
      <c r="G24" s="20"/>
      <c r="H24" s="18">
        <f t="shared" si="0"/>
        <v>60.0</v>
      </c>
    </row>
    <row r="25" spans="8:8">
      <c r="A25" s="15">
        <v>2.02561219924E11</v>
      </c>
      <c r="B25" s="8" t="s">
        <v>49</v>
      </c>
      <c r="C25" s="21"/>
      <c r="D25" s="21"/>
      <c r="E25" s="22" t="s">
        <v>23</v>
      </c>
      <c r="F25" s="20">
        <v>60.0</v>
      </c>
      <c r="G25" s="20"/>
      <c r="H25" s="18">
        <f t="shared" si="0"/>
        <v>60.0</v>
      </c>
    </row>
    <row r="26" spans="8:8">
      <c r="A26" s="15">
        <v>2.02561219925E11</v>
      </c>
      <c r="B26" s="8" t="s">
        <v>50</v>
      </c>
      <c r="C26" s="21"/>
      <c r="D26" s="21" t="s">
        <v>276</v>
      </c>
      <c r="E26" s="22" t="s">
        <v>23</v>
      </c>
      <c r="F26" s="20">
        <v>60.0</v>
      </c>
      <c r="G26" s="20"/>
      <c r="H26" s="18">
        <f t="shared" si="0"/>
        <v>60.0</v>
      </c>
    </row>
    <row r="27" spans="8:8">
      <c r="A27" s="15">
        <v>2.02561219926E11</v>
      </c>
      <c r="B27" s="8" t="s">
        <v>51</v>
      </c>
      <c r="C27" s="21"/>
      <c r="D27" s="21"/>
      <c r="E27" s="22" t="s">
        <v>23</v>
      </c>
      <c r="F27" s="20">
        <v>60.0</v>
      </c>
      <c r="G27" s="20"/>
      <c r="H27" s="18">
        <f t="shared" si="0"/>
        <v>60.0</v>
      </c>
    </row>
    <row r="28" spans="8:8">
      <c r="A28" s="15">
        <v>2.02561219927E11</v>
      </c>
      <c r="B28" s="8" t="s">
        <v>52</v>
      </c>
      <c r="C28" s="21"/>
      <c r="D28" s="21" t="s">
        <v>276</v>
      </c>
      <c r="E28" s="22" t="s">
        <v>23</v>
      </c>
      <c r="F28" s="20">
        <v>60.0</v>
      </c>
      <c r="G28" s="20"/>
      <c r="H28" s="18">
        <f t="shared" si="0"/>
        <v>60.0</v>
      </c>
    </row>
    <row r="29" spans="8:8">
      <c r="A29" s="15">
        <v>2.02561219928E11</v>
      </c>
      <c r="B29" s="8" t="s">
        <v>53</v>
      </c>
      <c r="C29" s="21"/>
      <c r="D29" s="21" t="s">
        <v>276</v>
      </c>
      <c r="E29" s="22" t="s">
        <v>23</v>
      </c>
      <c r="F29" s="20">
        <v>72.0</v>
      </c>
      <c r="G29" s="20">
        <v>100.0</v>
      </c>
      <c r="H29" s="18">
        <f t="shared" si="0"/>
        <v>77.0</v>
      </c>
    </row>
    <row r="30" spans="8:8">
      <c r="A30" s="15">
        <v>2.02561219929E11</v>
      </c>
      <c r="B30" s="8" t="s">
        <v>54</v>
      </c>
      <c r="C30" s="21">
        <v>-0.5</v>
      </c>
      <c r="D30" s="21" t="s">
        <v>276</v>
      </c>
      <c r="E30" s="22" t="s">
        <v>23</v>
      </c>
      <c r="F30" s="20">
        <v>60.0</v>
      </c>
      <c r="G30" s="20"/>
      <c r="H30" s="18">
        <f t="shared" si="0"/>
        <v>60.0</v>
      </c>
    </row>
    <row r="31" spans="8:8">
      <c r="A31" s="15">
        <v>2.0256121993E11</v>
      </c>
      <c r="B31" s="8" t="s">
        <v>55</v>
      </c>
      <c r="C31" s="21"/>
      <c r="D31" s="21"/>
      <c r="E31" s="22" t="s">
        <v>23</v>
      </c>
      <c r="F31" s="20">
        <v>60.0</v>
      </c>
      <c r="G31" s="20"/>
      <c r="H31" s="18">
        <f t="shared" si="0"/>
        <v>60.0</v>
      </c>
    </row>
    <row r="32" spans="8:8">
      <c r="A32" s="15">
        <v>2.02361219522E11</v>
      </c>
      <c r="B32" s="8" t="s">
        <v>56</v>
      </c>
      <c r="C32" s="21"/>
      <c r="D32" s="21"/>
      <c r="E32" s="22" t="s">
        <v>23</v>
      </c>
      <c r="F32" s="20">
        <v>60.0</v>
      </c>
      <c r="G32" s="20"/>
      <c r="H32" s="18">
        <f t="shared" si="0"/>
        <v>60.0</v>
      </c>
    </row>
    <row r="33" spans="8:8">
      <c r="A33" s="15">
        <v>2.02561220001E11</v>
      </c>
      <c r="B33" s="8" t="s">
        <v>57</v>
      </c>
      <c r="C33" s="21"/>
      <c r="D33" s="21"/>
      <c r="E33" s="22" t="s">
        <v>23</v>
      </c>
      <c r="F33" s="20">
        <v>72.0</v>
      </c>
      <c r="G33" s="20">
        <v>100.0</v>
      </c>
      <c r="H33" s="18">
        <f t="shared" si="0"/>
        <v>77.0</v>
      </c>
    </row>
    <row r="34" spans="8:8">
      <c r="A34" s="15">
        <v>2.02561220002E11</v>
      </c>
      <c r="B34" s="8" t="s">
        <v>58</v>
      </c>
      <c r="C34" s="21"/>
      <c r="D34" s="21" t="s">
        <v>276</v>
      </c>
      <c r="E34" s="22" t="s">
        <v>23</v>
      </c>
      <c r="F34" s="20">
        <v>70.0</v>
      </c>
      <c r="G34" s="20">
        <v>100.0</v>
      </c>
      <c r="H34" s="18">
        <f t="shared" si="0"/>
        <v>75.0</v>
      </c>
    </row>
    <row r="35" spans="8:8">
      <c r="A35" s="15">
        <v>2.02561220003E11</v>
      </c>
      <c r="B35" s="8" t="s">
        <v>59</v>
      </c>
      <c r="C35" s="21">
        <v>-0.5</v>
      </c>
      <c r="D35" s="21" t="s">
        <v>276</v>
      </c>
      <c r="E35" s="22" t="s">
        <v>23</v>
      </c>
      <c r="F35" s="20">
        <v>72.0</v>
      </c>
      <c r="G35" s="20">
        <v>100.0</v>
      </c>
      <c r="H35" s="18">
        <f t="shared" si="0"/>
        <v>77.0</v>
      </c>
    </row>
    <row r="36" spans="8:8">
      <c r="A36" s="15">
        <v>2.02561220004E11</v>
      </c>
      <c r="B36" s="8" t="s">
        <v>60</v>
      </c>
      <c r="C36" s="21"/>
      <c r="D36" s="21" t="s">
        <v>276</v>
      </c>
      <c r="E36" s="22" t="s">
        <v>23</v>
      </c>
      <c r="F36" s="20">
        <v>72.0</v>
      </c>
      <c r="G36" s="20">
        <v>100.0</v>
      </c>
      <c r="H36" s="18">
        <f t="shared" si="0"/>
        <v>77.0</v>
      </c>
    </row>
    <row r="37" spans="8:8">
      <c r="A37" s="15">
        <v>2.02561220005E11</v>
      </c>
      <c r="B37" s="8" t="s">
        <v>61</v>
      </c>
      <c r="C37" s="21">
        <v>-0.5</v>
      </c>
      <c r="D37" s="21" t="s">
        <v>276</v>
      </c>
      <c r="E37" s="22" t="s">
        <v>23</v>
      </c>
      <c r="F37" s="20">
        <v>72.0</v>
      </c>
      <c r="G37" s="20">
        <v>100.0</v>
      </c>
      <c r="H37" s="18">
        <f t="shared" si="0"/>
        <v>77.0</v>
      </c>
    </row>
    <row r="38" spans="8:8">
      <c r="A38" s="15">
        <v>2.02561220006E11</v>
      </c>
      <c r="B38" s="8" t="s">
        <v>62</v>
      </c>
      <c r="C38" s="21">
        <v>-0.5</v>
      </c>
      <c r="D38" s="21" t="s">
        <v>276</v>
      </c>
      <c r="E38" s="22" t="s">
        <v>23</v>
      </c>
      <c r="F38" s="20">
        <v>60.0</v>
      </c>
      <c r="G38" s="20"/>
      <c r="H38" s="18">
        <f t="shared" si="0"/>
        <v>60.0</v>
      </c>
    </row>
    <row r="39" spans="8:8">
      <c r="A39" s="15">
        <v>2.02561220007E11</v>
      </c>
      <c r="B39" s="8" t="s">
        <v>63</v>
      </c>
      <c r="C39" s="21"/>
      <c r="D39" s="21" t="s">
        <v>276</v>
      </c>
      <c r="E39" s="22" t="s">
        <v>23</v>
      </c>
      <c r="F39" s="20">
        <v>60.0</v>
      </c>
      <c r="G39" s="20"/>
      <c r="H39" s="18">
        <f t="shared" si="0"/>
        <v>60.0</v>
      </c>
    </row>
    <row r="40" spans="8:8">
      <c r="A40" s="15">
        <v>2.02561220008E11</v>
      </c>
      <c r="B40" s="8" t="s">
        <v>64</v>
      </c>
      <c r="C40" s="21">
        <v>-0.5</v>
      </c>
      <c r="D40" s="21" t="s">
        <v>276</v>
      </c>
      <c r="E40" s="22" t="s">
        <v>23</v>
      </c>
      <c r="F40" s="20">
        <v>60.0</v>
      </c>
      <c r="G40" s="21"/>
      <c r="H40" s="18">
        <f t="shared" si="0"/>
        <v>60.0</v>
      </c>
    </row>
    <row r="41" spans="8:8">
      <c r="A41" s="15">
        <v>2.02561220009E11</v>
      </c>
      <c r="B41" s="8" t="s">
        <v>65</v>
      </c>
      <c r="C41" s="21"/>
      <c r="D41" s="21" t="s">
        <v>276</v>
      </c>
      <c r="E41" s="22" t="s">
        <v>23</v>
      </c>
      <c r="F41" s="20">
        <v>60.0</v>
      </c>
      <c r="G41" s="21"/>
      <c r="H41" s="18">
        <f t="shared" si="0"/>
        <v>60.0</v>
      </c>
    </row>
    <row r="42" spans="8:8">
      <c r="A42" s="15">
        <v>2.0256122001E11</v>
      </c>
      <c r="B42" s="8" t="s">
        <v>66</v>
      </c>
      <c r="C42" s="21">
        <v>-0.5</v>
      </c>
      <c r="D42" s="21"/>
      <c r="E42" s="22" t="s">
        <v>23</v>
      </c>
      <c r="F42" s="20">
        <v>60.0</v>
      </c>
      <c r="G42" s="21"/>
      <c r="H42" s="18">
        <f t="shared" si="0"/>
        <v>60.0</v>
      </c>
    </row>
    <row r="43" spans="8:8">
      <c r="A43" s="15">
        <v>2.02561220011E11</v>
      </c>
      <c r="B43" s="8" t="s">
        <v>67</v>
      </c>
      <c r="C43" s="21">
        <v>-0.5</v>
      </c>
      <c r="D43" s="21" t="s">
        <v>276</v>
      </c>
      <c r="E43" s="22" t="s">
        <v>23</v>
      </c>
      <c r="F43" s="20">
        <v>60.0</v>
      </c>
      <c r="G43" s="21"/>
      <c r="H43" s="18">
        <f t="shared" si="0"/>
        <v>60.0</v>
      </c>
    </row>
    <row r="44" spans="8:8">
      <c r="A44" s="15">
        <v>2.02561220012E11</v>
      </c>
      <c r="B44" s="8" t="s">
        <v>68</v>
      </c>
      <c r="C44" s="21"/>
      <c r="D44" s="21" t="s">
        <v>276</v>
      </c>
      <c r="E44" s="22" t="s">
        <v>23</v>
      </c>
      <c r="F44" s="20">
        <v>76.5</v>
      </c>
      <c r="G44" s="21">
        <v>100.0</v>
      </c>
      <c r="H44" s="18">
        <f t="shared" si="0"/>
        <v>81.5</v>
      </c>
    </row>
    <row r="45" spans="8:8">
      <c r="A45" s="15">
        <v>2.02561220013E11</v>
      </c>
      <c r="B45" s="8" t="s">
        <v>69</v>
      </c>
      <c r="C45" s="21"/>
      <c r="D45" s="21" t="s">
        <v>276</v>
      </c>
      <c r="E45" s="22" t="s">
        <v>23</v>
      </c>
      <c r="F45" s="20">
        <v>60.0</v>
      </c>
      <c r="G45" s="21"/>
      <c r="H45" s="18">
        <f t="shared" si="0"/>
        <v>60.0</v>
      </c>
    </row>
    <row r="46" spans="8:8">
      <c r="A46" s="15">
        <v>2.02561220014E11</v>
      </c>
      <c r="B46" s="8" t="s">
        <v>70</v>
      </c>
      <c r="C46" s="21"/>
      <c r="D46" s="21" t="s">
        <v>276</v>
      </c>
      <c r="E46" s="22" t="s">
        <v>23</v>
      </c>
      <c r="F46" s="20">
        <v>72.0</v>
      </c>
      <c r="G46" s="21">
        <v>100.0</v>
      </c>
      <c r="H46" s="18">
        <f t="shared" si="0"/>
        <v>77.0</v>
      </c>
    </row>
    <row r="47" spans="8:8">
      <c r="A47" s="15">
        <v>2.02561220015E11</v>
      </c>
      <c r="B47" s="8" t="s">
        <v>71</v>
      </c>
      <c r="C47" s="21"/>
      <c r="D47" s="21" t="s">
        <v>276</v>
      </c>
      <c r="E47" s="22" t="s">
        <v>23</v>
      </c>
      <c r="F47" s="20">
        <v>60.0</v>
      </c>
      <c r="G47" s="21"/>
      <c r="H47" s="18">
        <f t="shared" si="0"/>
        <v>60.0</v>
      </c>
    </row>
    <row r="48" spans="8:8">
      <c r="A48" s="15">
        <v>2.02561220016E11</v>
      </c>
      <c r="B48" s="8" t="s">
        <v>72</v>
      </c>
      <c r="C48" s="21"/>
      <c r="D48" s="21"/>
      <c r="E48" s="22" t="s">
        <v>23</v>
      </c>
      <c r="F48" s="20">
        <v>60.0</v>
      </c>
      <c r="G48" s="21"/>
      <c r="H48" s="18">
        <f t="shared" si="0"/>
        <v>60.0</v>
      </c>
    </row>
    <row r="49" spans="8:8">
      <c r="A49" s="15">
        <v>2.02561220017E11</v>
      </c>
      <c r="B49" s="8" t="s">
        <v>73</v>
      </c>
      <c r="C49" s="21"/>
      <c r="D49" s="21" t="s">
        <v>276</v>
      </c>
      <c r="E49" s="22" t="s">
        <v>23</v>
      </c>
      <c r="F49" s="20">
        <v>60.0</v>
      </c>
      <c r="G49" s="21"/>
      <c r="H49" s="18">
        <f t="shared" si="0"/>
        <v>60.0</v>
      </c>
    </row>
    <row r="50" spans="8:8">
      <c r="A50" s="15">
        <v>2.02561220018E11</v>
      </c>
      <c r="B50" s="8" t="s">
        <v>74</v>
      </c>
      <c r="C50" s="21"/>
      <c r="D50" s="21" t="s">
        <v>276</v>
      </c>
      <c r="E50" s="22" t="s">
        <v>23</v>
      </c>
      <c r="F50" s="20">
        <v>78.5</v>
      </c>
      <c r="G50" s="21">
        <v>100.0</v>
      </c>
      <c r="H50" s="18">
        <f t="shared" si="0"/>
        <v>83.5</v>
      </c>
    </row>
    <row r="51" spans="8:8">
      <c r="A51" s="15">
        <v>2.02561220019E11</v>
      </c>
      <c r="B51" s="8" t="s">
        <v>75</v>
      </c>
      <c r="C51" s="21"/>
      <c r="D51" s="21" t="s">
        <v>276</v>
      </c>
      <c r="E51" s="22" t="s">
        <v>23</v>
      </c>
      <c r="F51" s="20">
        <v>60.0</v>
      </c>
      <c r="G51" s="21"/>
      <c r="H51" s="18">
        <f t="shared" si="0"/>
        <v>60.0</v>
      </c>
    </row>
    <row r="52" spans="8:8">
      <c r="A52" s="15">
        <v>2.0256122002E11</v>
      </c>
      <c r="B52" s="8" t="s">
        <v>76</v>
      </c>
      <c r="C52" s="21"/>
      <c r="D52" s="21"/>
      <c r="E52" s="22" t="s">
        <v>23</v>
      </c>
      <c r="F52" s="20">
        <v>60.0</v>
      </c>
      <c r="G52" s="21"/>
      <c r="H52" s="18">
        <f t="shared" si="0"/>
        <v>60.0</v>
      </c>
    </row>
    <row r="53" spans="8:8">
      <c r="A53" s="15">
        <v>2.02561220021E11</v>
      </c>
      <c r="B53" s="8" t="s">
        <v>77</v>
      </c>
      <c r="C53" s="21"/>
      <c r="D53" s="21" t="s">
        <v>276</v>
      </c>
      <c r="E53" s="22" t="s">
        <v>23</v>
      </c>
      <c r="F53" s="20">
        <v>72.0</v>
      </c>
      <c r="G53" s="21">
        <v>100.0</v>
      </c>
      <c r="H53" s="18">
        <f t="shared" si="0"/>
        <v>77.0</v>
      </c>
    </row>
    <row r="54" spans="8:8">
      <c r="A54" s="15">
        <v>2.02561220022E11</v>
      </c>
      <c r="B54" s="8" t="s">
        <v>78</v>
      </c>
      <c r="C54" s="21"/>
      <c r="D54" s="21" t="s">
        <v>276</v>
      </c>
      <c r="E54" s="22" t="s">
        <v>23</v>
      </c>
      <c r="F54" s="20">
        <v>72.0</v>
      </c>
      <c r="G54" s="21">
        <v>100.0</v>
      </c>
      <c r="H54" s="18">
        <f t="shared" si="0"/>
        <v>77.0</v>
      </c>
    </row>
    <row r="55" spans="8:8">
      <c r="A55" s="15">
        <v>2.02561220023E11</v>
      </c>
      <c r="B55" s="8" t="s">
        <v>79</v>
      </c>
      <c r="C55" s="21"/>
      <c r="D55" s="21" t="s">
        <v>276</v>
      </c>
      <c r="E55" s="22" t="s">
        <v>23</v>
      </c>
      <c r="F55" s="20">
        <v>60.0</v>
      </c>
      <c r="G55" s="21"/>
      <c r="H55" s="18">
        <f t="shared" si="0"/>
        <v>60.0</v>
      </c>
    </row>
    <row r="56" spans="8:8">
      <c r="A56" s="15">
        <v>2.02561220024E11</v>
      </c>
      <c r="B56" s="8" t="s">
        <v>81</v>
      </c>
      <c r="C56" s="21"/>
      <c r="D56" s="21" t="s">
        <v>276</v>
      </c>
      <c r="E56" s="22" t="s">
        <v>23</v>
      </c>
      <c r="F56" s="20">
        <v>60.0</v>
      </c>
      <c r="G56" s="21"/>
      <c r="H56" s="18">
        <f t="shared" si="0"/>
        <v>60.0</v>
      </c>
    </row>
    <row r="57" spans="8:8">
      <c r="A57" s="15">
        <v>2.02561220025E11</v>
      </c>
      <c r="B57" s="8" t="s">
        <v>82</v>
      </c>
      <c r="C57" s="21"/>
      <c r="D57" s="21"/>
      <c r="E57" s="22" t="s">
        <v>23</v>
      </c>
      <c r="F57" s="20">
        <v>60.0</v>
      </c>
      <c r="G57" s="21"/>
      <c r="H57" s="18">
        <f t="shared" si="0"/>
        <v>60.0</v>
      </c>
    </row>
    <row r="58" spans="8:8">
      <c r="A58" s="15">
        <v>2.02561220026E11</v>
      </c>
      <c r="B58" s="8" t="s">
        <v>83</v>
      </c>
      <c r="C58" s="21">
        <v>-0.5</v>
      </c>
      <c r="D58" s="21"/>
      <c r="E58" s="22" t="s">
        <v>23</v>
      </c>
      <c r="F58" s="20">
        <v>60.0</v>
      </c>
      <c r="G58" s="21"/>
      <c r="H58" s="18">
        <f t="shared" si="0"/>
        <v>60.0</v>
      </c>
    </row>
    <row r="59" spans="8:8">
      <c r="A59" s="15">
        <v>2.02561220027E11</v>
      </c>
      <c r="B59" s="8" t="s">
        <v>84</v>
      </c>
      <c r="C59" s="21"/>
      <c r="D59" s="21"/>
      <c r="E59" s="22" t="s">
        <v>23</v>
      </c>
      <c r="F59" s="20">
        <v>60.0</v>
      </c>
      <c r="G59" s="21"/>
      <c r="H59" s="18">
        <f t="shared" si="0"/>
        <v>60.0</v>
      </c>
    </row>
    <row r="60" spans="8:8">
      <c r="A60" s="15">
        <v>2.02561220028E11</v>
      </c>
      <c r="B60" s="8" t="s">
        <v>85</v>
      </c>
      <c r="C60" s="21"/>
      <c r="D60" s="21"/>
      <c r="E60" s="22" t="s">
        <v>23</v>
      </c>
      <c r="F60" s="20">
        <v>72.0</v>
      </c>
      <c r="G60" s="21">
        <v>100.0</v>
      </c>
      <c r="H60" s="18">
        <f t="shared" si="0"/>
        <v>77.0</v>
      </c>
    </row>
    <row r="61" spans="8:8">
      <c r="A61" s="15">
        <v>2.02561220029E11</v>
      </c>
      <c r="B61" s="8" t="s">
        <v>86</v>
      </c>
      <c r="C61" s="21"/>
      <c r="D61" s="21"/>
      <c r="E61" s="22" t="s">
        <v>23</v>
      </c>
      <c r="F61" s="20">
        <v>60.0</v>
      </c>
      <c r="G61" s="21"/>
      <c r="H61" s="18">
        <f t="shared" si="0"/>
        <v>60.0</v>
      </c>
    </row>
    <row r="62" spans="8:8">
      <c r="A62" s="15">
        <v>2.0256122003E11</v>
      </c>
      <c r="B62" s="8" t="s">
        <v>87</v>
      </c>
      <c r="C62" s="21">
        <v>-0.5</v>
      </c>
      <c r="D62" s="21"/>
      <c r="E62" s="22" t="s">
        <v>23</v>
      </c>
      <c r="F62" s="20">
        <v>60.0</v>
      </c>
      <c r="G62" s="21"/>
      <c r="H62" s="18">
        <f t="shared" si="0"/>
        <v>60.0</v>
      </c>
    </row>
    <row r="63" spans="8:8">
      <c r="A63" s="15">
        <v>2.02561220031E11</v>
      </c>
      <c r="B63" s="8" t="s">
        <v>88</v>
      </c>
      <c r="C63" s="21"/>
      <c r="D63" s="21"/>
      <c r="E63" s="22" t="s">
        <v>23</v>
      </c>
      <c r="F63" s="20">
        <v>60.0</v>
      </c>
      <c r="G63" s="21"/>
      <c r="H63" s="18">
        <f t="shared" si="0"/>
        <v>60.0</v>
      </c>
    </row>
    <row r="64" spans="8:8">
      <c r="A64" s="15">
        <v>2.02561220101E11</v>
      </c>
      <c r="B64" s="8" t="s">
        <v>89</v>
      </c>
      <c r="C64" s="21"/>
      <c r="D64" s="21" t="s">
        <v>276</v>
      </c>
      <c r="E64" s="22" t="s">
        <v>23</v>
      </c>
      <c r="F64" s="20">
        <v>60.0</v>
      </c>
      <c r="G64" s="21"/>
      <c r="H64" s="18">
        <f t="shared" si="0"/>
        <v>60.0</v>
      </c>
    </row>
    <row r="65" spans="8:8">
      <c r="A65" s="15">
        <v>2.02561220102E11</v>
      </c>
      <c r="B65" s="8" t="s">
        <v>90</v>
      </c>
      <c r="C65" s="21"/>
      <c r="D65" s="21" t="s">
        <v>276</v>
      </c>
      <c r="E65" s="22" t="s">
        <v>23</v>
      </c>
      <c r="F65" s="20">
        <v>72.0</v>
      </c>
      <c r="G65" s="21">
        <v>100.0</v>
      </c>
      <c r="H65" s="18">
        <f t="shared" si="0"/>
        <v>77.0</v>
      </c>
    </row>
    <row r="66" spans="8:8">
      <c r="A66" s="15">
        <v>2.02561220103E11</v>
      </c>
      <c r="B66" s="8" t="s">
        <v>91</v>
      </c>
      <c r="C66" s="21"/>
      <c r="D66" s="21" t="s">
        <v>276</v>
      </c>
      <c r="E66" s="22" t="s">
        <v>23</v>
      </c>
      <c r="F66" s="20">
        <v>60.0</v>
      </c>
      <c r="G66" s="21"/>
      <c r="H66" s="18">
        <f t="shared" si="0"/>
        <v>60.0</v>
      </c>
    </row>
    <row r="67" spans="8:8">
      <c r="A67" s="15">
        <v>2.02561220104E11</v>
      </c>
      <c r="B67" s="8" t="s">
        <v>92</v>
      </c>
      <c r="C67" s="21"/>
      <c r="D67" s="21" t="s">
        <v>276</v>
      </c>
      <c r="E67" s="22" t="s">
        <v>23</v>
      </c>
      <c r="F67" s="20">
        <v>60.0</v>
      </c>
      <c r="G67" s="21"/>
      <c r="H67" s="18">
        <f t="shared" si="1" ref="H67:H130">IF(OR(D67="合格",D67=""),F67+G67/20,0)</f>
        <v>60.0</v>
      </c>
    </row>
    <row r="68" spans="8:8">
      <c r="A68" s="15">
        <v>2.02561220105E11</v>
      </c>
      <c r="B68" s="8" t="s">
        <v>93</v>
      </c>
      <c r="C68" s="21"/>
      <c r="D68" s="21" t="s">
        <v>276</v>
      </c>
      <c r="E68" s="22" t="s">
        <v>23</v>
      </c>
      <c r="F68" s="20">
        <v>72.0</v>
      </c>
      <c r="G68" s="21">
        <v>100.0</v>
      </c>
      <c r="H68" s="18">
        <f t="shared" si="1"/>
        <v>77.0</v>
      </c>
    </row>
    <row r="69" spans="8:8">
      <c r="A69" s="15">
        <v>2.02561220106E11</v>
      </c>
      <c r="B69" s="8" t="s">
        <v>94</v>
      </c>
      <c r="C69" s="21">
        <v>-0.5</v>
      </c>
      <c r="D69" s="21" t="s">
        <v>276</v>
      </c>
      <c r="E69" s="22" t="s">
        <v>23</v>
      </c>
      <c r="F69" s="20">
        <v>60.0</v>
      </c>
      <c r="G69" s="21"/>
      <c r="H69" s="18">
        <f t="shared" si="1"/>
        <v>60.0</v>
      </c>
    </row>
    <row r="70" spans="8:8">
      <c r="A70" s="15">
        <v>2.02561220107E11</v>
      </c>
      <c r="B70" s="8" t="s">
        <v>95</v>
      </c>
      <c r="C70" s="21"/>
      <c r="D70" s="21" t="s">
        <v>276</v>
      </c>
      <c r="E70" s="22" t="s">
        <v>23</v>
      </c>
      <c r="F70" s="20">
        <v>72.0</v>
      </c>
      <c r="G70" s="21">
        <v>100.0</v>
      </c>
      <c r="H70" s="18">
        <f t="shared" si="1"/>
        <v>77.0</v>
      </c>
    </row>
    <row r="71" spans="8:8">
      <c r="A71" s="15">
        <v>2.02561220108E11</v>
      </c>
      <c r="B71" s="8" t="s">
        <v>96</v>
      </c>
      <c r="C71" s="21"/>
      <c r="D71" s="21" t="s">
        <v>276</v>
      </c>
      <c r="E71" s="22" t="s">
        <v>23</v>
      </c>
      <c r="F71" s="20">
        <v>60.0</v>
      </c>
      <c r="G71" s="21"/>
      <c r="H71" s="18">
        <f t="shared" si="1"/>
        <v>60.0</v>
      </c>
    </row>
    <row r="72" spans="8:8">
      <c r="A72" s="15">
        <v>2.02561220109E11</v>
      </c>
      <c r="B72" s="8" t="s">
        <v>97</v>
      </c>
      <c r="C72" s="21"/>
      <c r="D72" s="21" t="s">
        <v>276</v>
      </c>
      <c r="E72" s="22" t="s">
        <v>23</v>
      </c>
      <c r="F72" s="20">
        <v>60.0</v>
      </c>
      <c r="G72" s="21"/>
      <c r="H72" s="18">
        <f t="shared" si="1"/>
        <v>60.0</v>
      </c>
    </row>
    <row r="73" spans="8:8">
      <c r="A73" s="15">
        <v>2.0256122011E11</v>
      </c>
      <c r="B73" s="8" t="s">
        <v>98</v>
      </c>
      <c r="C73" s="21"/>
      <c r="D73" s="21" t="s">
        <v>276</v>
      </c>
      <c r="E73" s="22" t="s">
        <v>23</v>
      </c>
      <c r="F73" s="20">
        <v>72.0</v>
      </c>
      <c r="G73" s="21">
        <v>100.0</v>
      </c>
      <c r="H73" s="18">
        <f t="shared" si="1"/>
        <v>77.0</v>
      </c>
    </row>
    <row r="74" spans="8:8">
      <c r="A74" s="15">
        <v>2.02561220111E11</v>
      </c>
      <c r="B74" s="8" t="s">
        <v>99</v>
      </c>
      <c r="C74" s="21">
        <v>-0.5</v>
      </c>
      <c r="D74" s="21" t="s">
        <v>276</v>
      </c>
      <c r="E74" s="22" t="s">
        <v>23</v>
      </c>
      <c r="F74" s="20">
        <v>60.0</v>
      </c>
      <c r="G74" s="21"/>
      <c r="H74" s="18">
        <f t="shared" si="1"/>
        <v>60.0</v>
      </c>
    </row>
    <row r="75" spans="8:8">
      <c r="A75" s="15">
        <v>2.02561220112E11</v>
      </c>
      <c r="B75" s="8" t="s">
        <v>100</v>
      </c>
      <c r="C75" s="21"/>
      <c r="D75" s="21" t="s">
        <v>276</v>
      </c>
      <c r="E75" s="22" t="s">
        <v>23</v>
      </c>
      <c r="F75" s="20">
        <v>72.0</v>
      </c>
      <c r="G75" s="21">
        <v>100.0</v>
      </c>
      <c r="H75" s="18">
        <f t="shared" si="1"/>
        <v>77.0</v>
      </c>
    </row>
    <row r="76" spans="8:8">
      <c r="A76" s="15">
        <v>2.02561220113E11</v>
      </c>
      <c r="B76" s="8" t="s">
        <v>101</v>
      </c>
      <c r="C76" s="21"/>
      <c r="D76" s="21" t="s">
        <v>276</v>
      </c>
      <c r="E76" s="22" t="s">
        <v>23</v>
      </c>
      <c r="F76" s="20">
        <v>60.0</v>
      </c>
      <c r="G76" s="21"/>
      <c r="H76" s="18">
        <f t="shared" si="1"/>
        <v>60.0</v>
      </c>
    </row>
    <row r="77" spans="8:8">
      <c r="A77" s="15">
        <v>2.02561220114E11</v>
      </c>
      <c r="B77" s="8" t="s">
        <v>102</v>
      </c>
      <c r="C77" s="21"/>
      <c r="D77" s="21" t="s">
        <v>276</v>
      </c>
      <c r="E77" s="22" t="s">
        <v>23</v>
      </c>
      <c r="F77" s="20">
        <v>60.0</v>
      </c>
      <c r="G77" s="21"/>
      <c r="H77" s="18">
        <f t="shared" si="1"/>
        <v>60.0</v>
      </c>
    </row>
    <row r="78" spans="8:8">
      <c r="A78" s="15">
        <v>2.02561220115E11</v>
      </c>
      <c r="B78" s="8" t="s">
        <v>103</v>
      </c>
      <c r="C78" s="21"/>
      <c r="D78" s="21" t="s">
        <v>276</v>
      </c>
      <c r="E78" s="22" t="s">
        <v>23</v>
      </c>
      <c r="F78" s="20">
        <v>76.5</v>
      </c>
      <c r="G78" s="21">
        <v>100.0</v>
      </c>
      <c r="H78" s="18">
        <f t="shared" si="1"/>
        <v>81.5</v>
      </c>
    </row>
    <row r="79" spans="8:8">
      <c r="A79" s="15">
        <v>2.02561220116E11</v>
      </c>
      <c r="B79" s="8" t="s">
        <v>104</v>
      </c>
      <c r="C79" s="21"/>
      <c r="D79" s="21" t="s">
        <v>276</v>
      </c>
      <c r="E79" s="22" t="s">
        <v>23</v>
      </c>
      <c r="F79" s="20">
        <v>60.0</v>
      </c>
      <c r="G79" s="21"/>
      <c r="H79" s="18">
        <f t="shared" si="1"/>
        <v>60.0</v>
      </c>
    </row>
    <row r="80" spans="8:8">
      <c r="A80" s="15">
        <v>2.02561220117E11</v>
      </c>
      <c r="B80" s="8" t="s">
        <v>105</v>
      </c>
      <c r="C80" s="21"/>
      <c r="D80" s="21"/>
      <c r="E80" s="22" t="s">
        <v>23</v>
      </c>
      <c r="F80" s="20">
        <v>60.0</v>
      </c>
      <c r="G80" s="21"/>
      <c r="H80" s="18">
        <f t="shared" si="1"/>
        <v>60.0</v>
      </c>
    </row>
    <row r="81" spans="8:8">
      <c r="A81" s="15">
        <v>2.02561220118E11</v>
      </c>
      <c r="B81" s="8" t="s">
        <v>106</v>
      </c>
      <c r="C81" s="21"/>
      <c r="D81" s="21" t="s">
        <v>276</v>
      </c>
      <c r="E81" s="22" t="s">
        <v>23</v>
      </c>
      <c r="F81" s="20">
        <v>60.0</v>
      </c>
      <c r="G81" s="21"/>
      <c r="H81" s="18">
        <f t="shared" si="1"/>
        <v>60.0</v>
      </c>
    </row>
    <row r="82" spans="8:8">
      <c r="A82" s="15">
        <v>2.0256122012E11</v>
      </c>
      <c r="B82" s="8" t="s">
        <v>107</v>
      </c>
      <c r="C82" s="21"/>
      <c r="D82" s="21" t="s">
        <v>276</v>
      </c>
      <c r="E82" s="22" t="s">
        <v>23</v>
      </c>
      <c r="F82" s="20">
        <v>60.0</v>
      </c>
      <c r="G82" s="21"/>
      <c r="H82" s="18">
        <f t="shared" si="1"/>
        <v>60.0</v>
      </c>
    </row>
    <row r="83" spans="8:8">
      <c r="A83" s="15">
        <v>2.02561220121E11</v>
      </c>
      <c r="B83" s="8" t="s">
        <v>108</v>
      </c>
      <c r="C83" s="21">
        <v>-0.5</v>
      </c>
      <c r="D83" s="21" t="s">
        <v>276</v>
      </c>
      <c r="E83" s="22" t="s">
        <v>23</v>
      </c>
      <c r="F83" s="20">
        <v>60.0</v>
      </c>
      <c r="G83" s="21"/>
      <c r="H83" s="18">
        <f t="shared" si="1"/>
        <v>60.0</v>
      </c>
    </row>
    <row r="84" spans="8:8">
      <c r="A84" s="15">
        <v>2.02561220122E11</v>
      </c>
      <c r="B84" s="8" t="s">
        <v>109</v>
      </c>
      <c r="C84" s="21"/>
      <c r="D84" s="21" t="s">
        <v>276</v>
      </c>
      <c r="E84" s="22" t="s">
        <v>23</v>
      </c>
      <c r="F84" s="20">
        <v>72.0</v>
      </c>
      <c r="G84" s="21">
        <v>100.0</v>
      </c>
      <c r="H84" s="18">
        <f t="shared" si="1"/>
        <v>77.0</v>
      </c>
    </row>
    <row r="85" spans="8:8">
      <c r="A85" s="15">
        <v>2.02561220123E11</v>
      </c>
      <c r="B85" s="8" t="s">
        <v>110</v>
      </c>
      <c r="C85" s="21">
        <v>-0.5</v>
      </c>
      <c r="D85" s="21" t="s">
        <v>276</v>
      </c>
      <c r="E85" s="22" t="s">
        <v>23</v>
      </c>
      <c r="F85" s="20">
        <v>72.0</v>
      </c>
      <c r="G85" s="21">
        <v>100.0</v>
      </c>
      <c r="H85" s="18">
        <f t="shared" si="1"/>
        <v>77.0</v>
      </c>
    </row>
    <row r="86" spans="8:8">
      <c r="A86" s="15">
        <v>2.02561220124E11</v>
      </c>
      <c r="B86" s="8" t="s">
        <v>111</v>
      </c>
      <c r="C86" s="21"/>
      <c r="D86" s="21"/>
      <c r="E86" s="22" t="s">
        <v>23</v>
      </c>
      <c r="F86" s="20">
        <v>60.0</v>
      </c>
      <c r="G86" s="21"/>
      <c r="H86" s="18">
        <f t="shared" si="1"/>
        <v>60.0</v>
      </c>
    </row>
    <row r="87" spans="8:8">
      <c r="A87" s="15">
        <v>2.02561220125E11</v>
      </c>
      <c r="B87" s="8" t="s">
        <v>112</v>
      </c>
      <c r="C87" s="21"/>
      <c r="D87" s="21" t="s">
        <v>276</v>
      </c>
      <c r="E87" s="22" t="s">
        <v>23</v>
      </c>
      <c r="F87" s="20">
        <v>60.0</v>
      </c>
      <c r="G87" s="21"/>
      <c r="H87" s="18">
        <f t="shared" si="1"/>
        <v>60.0</v>
      </c>
    </row>
    <row r="88" spans="8:8">
      <c r="A88" s="15">
        <v>2.02561220126E11</v>
      </c>
      <c r="B88" s="8" t="s">
        <v>113</v>
      </c>
      <c r="C88" s="21"/>
      <c r="D88" s="21"/>
      <c r="E88" s="22" t="s">
        <v>23</v>
      </c>
      <c r="F88" s="20">
        <v>60.0</v>
      </c>
      <c r="G88" s="21"/>
      <c r="H88" s="18">
        <f t="shared" si="1"/>
        <v>60.0</v>
      </c>
    </row>
    <row r="89" spans="8:8">
      <c r="A89" s="15">
        <v>2.02561220127E11</v>
      </c>
      <c r="B89" s="8" t="s">
        <v>114</v>
      </c>
      <c r="C89" s="21">
        <v>-0.5</v>
      </c>
      <c r="D89" s="21"/>
      <c r="E89" s="22" t="s">
        <v>23</v>
      </c>
      <c r="F89" s="20">
        <v>60.0</v>
      </c>
      <c r="G89" s="21"/>
      <c r="H89" s="18">
        <f t="shared" si="1"/>
        <v>60.0</v>
      </c>
    </row>
    <row r="90" spans="8:8">
      <c r="A90" s="15">
        <v>2.02561220128E11</v>
      </c>
      <c r="B90" s="8" t="s">
        <v>115</v>
      </c>
      <c r="C90" s="21">
        <v>-0.5</v>
      </c>
      <c r="D90" s="21"/>
      <c r="E90" s="22" t="s">
        <v>23</v>
      </c>
      <c r="F90" s="20">
        <v>60.0</v>
      </c>
      <c r="G90" s="21"/>
      <c r="H90" s="18">
        <f t="shared" si="1"/>
        <v>60.0</v>
      </c>
    </row>
    <row r="91" spans="8:8">
      <c r="A91" s="15">
        <v>2.02561220129E11</v>
      </c>
      <c r="B91" s="8" t="s">
        <v>116</v>
      </c>
      <c r="C91" s="21">
        <v>-0.5</v>
      </c>
      <c r="D91" s="21"/>
      <c r="E91" s="22" t="s">
        <v>23</v>
      </c>
      <c r="F91" s="20">
        <v>60.0</v>
      </c>
      <c r="G91" s="21"/>
      <c r="H91" s="18">
        <f t="shared" si="1"/>
        <v>60.0</v>
      </c>
    </row>
    <row r="92" spans="8:8">
      <c r="A92" s="15">
        <v>2.0256122013E11</v>
      </c>
      <c r="B92" s="8" t="s">
        <v>117</v>
      </c>
      <c r="C92" s="21"/>
      <c r="D92" s="21" t="s">
        <v>276</v>
      </c>
      <c r="E92" s="22" t="s">
        <v>23</v>
      </c>
      <c r="F92" s="20">
        <v>60.0</v>
      </c>
      <c r="G92" s="21"/>
      <c r="H92" s="18">
        <f t="shared" si="1"/>
        <v>60.0</v>
      </c>
    </row>
    <row r="93" spans="8:8">
      <c r="A93" s="15">
        <v>2.02561220131E11</v>
      </c>
      <c r="B93" s="8" t="s">
        <v>118</v>
      </c>
      <c r="C93" s="21"/>
      <c r="D93" s="21" t="s">
        <v>276</v>
      </c>
      <c r="E93" s="22" t="s">
        <v>23</v>
      </c>
      <c r="F93" s="20">
        <v>60.0</v>
      </c>
      <c r="G93" s="21"/>
      <c r="H93" s="18">
        <f t="shared" si="1"/>
        <v>60.0</v>
      </c>
    </row>
    <row r="94" spans="8:8">
      <c r="A94" s="15">
        <v>2.02561220201E11</v>
      </c>
      <c r="B94" s="8" t="s">
        <v>119</v>
      </c>
      <c r="C94" s="21"/>
      <c r="D94" s="21" t="s">
        <v>276</v>
      </c>
      <c r="E94" s="22" t="s">
        <v>23</v>
      </c>
      <c r="F94" s="20">
        <v>60.0</v>
      </c>
      <c r="G94" s="21"/>
      <c r="H94" s="18">
        <f t="shared" si="1"/>
        <v>60.0</v>
      </c>
    </row>
    <row r="95" spans="8:8">
      <c r="A95" s="15">
        <v>2.02561220202E11</v>
      </c>
      <c r="B95" s="8" t="s">
        <v>120</v>
      </c>
      <c r="C95" s="21"/>
      <c r="D95" s="21" t="s">
        <v>276</v>
      </c>
      <c r="E95" s="22" t="s">
        <v>23</v>
      </c>
      <c r="F95" s="20">
        <v>60.0</v>
      </c>
      <c r="G95" s="21"/>
      <c r="H95" s="18">
        <f t="shared" si="1"/>
        <v>60.0</v>
      </c>
    </row>
    <row r="96" spans="8:8">
      <c r="A96" s="15">
        <v>2.02561220203E11</v>
      </c>
      <c r="B96" s="8" t="s">
        <v>121</v>
      </c>
      <c r="C96" s="21"/>
      <c r="D96" s="21" t="s">
        <v>276</v>
      </c>
      <c r="E96" s="22" t="s">
        <v>23</v>
      </c>
      <c r="F96" s="20">
        <v>72.0</v>
      </c>
      <c r="G96" s="21">
        <v>100.0</v>
      </c>
      <c r="H96" s="18">
        <f t="shared" si="1"/>
        <v>77.0</v>
      </c>
    </row>
    <row r="97" spans="8:8">
      <c r="A97" s="15">
        <v>2.02561220204E11</v>
      </c>
      <c r="B97" s="8" t="s">
        <v>122</v>
      </c>
      <c r="C97" s="21"/>
      <c r="D97" s="21" t="s">
        <v>276</v>
      </c>
      <c r="E97" s="22" t="s">
        <v>23</v>
      </c>
      <c r="F97" s="20">
        <v>72.0</v>
      </c>
      <c r="G97" s="21">
        <v>100.0</v>
      </c>
      <c r="H97" s="18">
        <f t="shared" si="1"/>
        <v>77.0</v>
      </c>
    </row>
    <row r="98" spans="8:8">
      <c r="A98" s="15">
        <v>2.02561220205E11</v>
      </c>
      <c r="B98" s="8" t="s">
        <v>123</v>
      </c>
      <c r="C98" s="21"/>
      <c r="D98" s="21" t="s">
        <v>276</v>
      </c>
      <c r="E98" s="22" t="s">
        <v>23</v>
      </c>
      <c r="F98" s="20">
        <v>60.0</v>
      </c>
      <c r="G98" s="21"/>
      <c r="H98" s="18">
        <f t="shared" si="1"/>
        <v>60.0</v>
      </c>
    </row>
    <row r="99" spans="8:8">
      <c r="A99" s="15">
        <v>2.02561220206E11</v>
      </c>
      <c r="B99" s="8" t="s">
        <v>124</v>
      </c>
      <c r="C99" s="21"/>
      <c r="D99" s="21" t="s">
        <v>276</v>
      </c>
      <c r="E99" s="22" t="s">
        <v>23</v>
      </c>
      <c r="F99" s="20">
        <v>72.0</v>
      </c>
      <c r="G99" s="21">
        <v>100.0</v>
      </c>
      <c r="H99" s="18">
        <f t="shared" si="1"/>
        <v>77.0</v>
      </c>
    </row>
    <row r="100" spans="8:8">
      <c r="A100" s="15">
        <v>2.02561220207E11</v>
      </c>
      <c r="B100" s="8" t="s">
        <v>125</v>
      </c>
      <c r="C100" s="21"/>
      <c r="D100" s="21" t="s">
        <v>276</v>
      </c>
      <c r="E100" s="22" t="s">
        <v>23</v>
      </c>
      <c r="F100" s="20">
        <v>60.0</v>
      </c>
      <c r="G100" s="21"/>
      <c r="H100" s="18">
        <f t="shared" si="1"/>
        <v>60.0</v>
      </c>
    </row>
    <row r="101" spans="8:8">
      <c r="A101" s="15">
        <v>2.02561220208E11</v>
      </c>
      <c r="B101" s="8" t="s">
        <v>126</v>
      </c>
      <c r="C101" s="21"/>
      <c r="D101" s="21"/>
      <c r="E101" s="22" t="s">
        <v>23</v>
      </c>
      <c r="F101" s="20">
        <v>60.0</v>
      </c>
      <c r="G101" s="21"/>
      <c r="H101" s="18">
        <f t="shared" si="1"/>
        <v>60.0</v>
      </c>
    </row>
    <row r="102" spans="8:8">
      <c r="A102" s="15">
        <v>2.02561220209E11</v>
      </c>
      <c r="B102" s="8" t="s">
        <v>127</v>
      </c>
      <c r="C102" s="21"/>
      <c r="D102" s="21" t="s">
        <v>276</v>
      </c>
      <c r="E102" s="22" t="s">
        <v>23</v>
      </c>
      <c r="F102" s="20">
        <v>60.0</v>
      </c>
      <c r="G102" s="21"/>
      <c r="H102" s="18">
        <f t="shared" si="1"/>
        <v>60.0</v>
      </c>
    </row>
    <row r="103" spans="8:8">
      <c r="A103" s="15">
        <v>2.0256122021E11</v>
      </c>
      <c r="B103" s="8" t="s">
        <v>128</v>
      </c>
      <c r="C103" s="21"/>
      <c r="D103" s="21"/>
      <c r="E103" s="22" t="s">
        <v>23</v>
      </c>
      <c r="F103" s="20">
        <v>60.0</v>
      </c>
      <c r="G103" s="21"/>
      <c r="H103" s="18">
        <f t="shared" si="1"/>
        <v>60.0</v>
      </c>
    </row>
    <row r="104" spans="8:8">
      <c r="A104" s="15">
        <v>2.02561220212E11</v>
      </c>
      <c r="B104" s="8" t="s">
        <v>129</v>
      </c>
      <c r="C104" s="21"/>
      <c r="D104" s="21" t="s">
        <v>276</v>
      </c>
      <c r="E104" s="22" t="s">
        <v>23</v>
      </c>
      <c r="F104" s="20">
        <v>72.0</v>
      </c>
      <c r="G104" s="21">
        <v>100.0</v>
      </c>
      <c r="H104" s="18">
        <f t="shared" si="1"/>
        <v>77.0</v>
      </c>
    </row>
    <row r="105" spans="8:8">
      <c r="A105" s="15">
        <v>2.02561220213E11</v>
      </c>
      <c r="B105" s="8" t="s">
        <v>130</v>
      </c>
      <c r="C105" s="21">
        <v>-0.5</v>
      </c>
      <c r="D105" s="21"/>
      <c r="E105" s="22" t="s">
        <v>23</v>
      </c>
      <c r="F105" s="20">
        <v>60.0</v>
      </c>
      <c r="G105" s="21"/>
      <c r="H105" s="18">
        <f t="shared" si="1"/>
        <v>60.0</v>
      </c>
    </row>
    <row r="106" spans="8:8">
      <c r="A106" s="15">
        <v>2.02561220214E11</v>
      </c>
      <c r="B106" s="8" t="s">
        <v>131</v>
      </c>
      <c r="C106" s="21"/>
      <c r="D106" s="21"/>
      <c r="E106" s="22" t="s">
        <v>23</v>
      </c>
      <c r="F106" s="20">
        <v>60.0</v>
      </c>
      <c r="G106" s="21"/>
      <c r="H106" s="18">
        <f t="shared" si="1"/>
        <v>60.0</v>
      </c>
    </row>
    <row r="107" spans="8:8">
      <c r="A107" s="15">
        <v>2.02561220215E11</v>
      </c>
      <c r="B107" s="8" t="s">
        <v>132</v>
      </c>
      <c r="C107" s="21"/>
      <c r="D107" s="21" t="s">
        <v>276</v>
      </c>
      <c r="E107" s="22" t="s">
        <v>23</v>
      </c>
      <c r="F107" s="20">
        <v>60.0</v>
      </c>
      <c r="G107" s="21"/>
      <c r="H107" s="18">
        <f t="shared" si="1"/>
        <v>60.0</v>
      </c>
    </row>
    <row r="108" spans="8:8">
      <c r="A108" s="15">
        <v>2.02561220216E11</v>
      </c>
      <c r="B108" s="8" t="s">
        <v>133</v>
      </c>
      <c r="C108" s="21"/>
      <c r="D108" s="21"/>
      <c r="E108" s="22" t="s">
        <v>23</v>
      </c>
      <c r="F108" s="20">
        <v>60.0</v>
      </c>
      <c r="G108" s="21"/>
      <c r="H108" s="18">
        <f t="shared" si="1"/>
        <v>60.0</v>
      </c>
    </row>
    <row r="109" spans="8:8">
      <c r="A109" s="15">
        <v>2.02561220217E11</v>
      </c>
      <c r="B109" s="8" t="s">
        <v>134</v>
      </c>
      <c r="C109" s="21"/>
      <c r="D109" s="21" t="s">
        <v>276</v>
      </c>
      <c r="E109" s="22" t="s">
        <v>23</v>
      </c>
      <c r="F109" s="20">
        <v>60.0</v>
      </c>
      <c r="G109" s="21"/>
      <c r="H109" s="18">
        <f t="shared" si="1"/>
        <v>60.0</v>
      </c>
    </row>
    <row r="110" spans="8:8">
      <c r="A110" s="15">
        <v>2.02561220218E11</v>
      </c>
      <c r="B110" s="8" t="s">
        <v>135</v>
      </c>
      <c r="C110" s="21"/>
      <c r="D110" s="21" t="s">
        <v>276</v>
      </c>
      <c r="E110" s="22" t="s">
        <v>23</v>
      </c>
      <c r="F110" s="20">
        <v>60.0</v>
      </c>
      <c r="G110" s="21"/>
      <c r="H110" s="18">
        <f t="shared" si="1"/>
        <v>60.0</v>
      </c>
    </row>
    <row r="111" spans="8:8">
      <c r="A111" s="15">
        <v>2.02561220219E11</v>
      </c>
      <c r="B111" s="8" t="s">
        <v>136</v>
      </c>
      <c r="C111" s="21"/>
      <c r="D111" s="21"/>
      <c r="E111" s="22" t="s">
        <v>23</v>
      </c>
      <c r="F111" s="20">
        <v>60.0</v>
      </c>
      <c r="G111" s="21"/>
      <c r="H111" s="18">
        <f t="shared" si="1"/>
        <v>60.0</v>
      </c>
    </row>
    <row r="112" spans="8:8">
      <c r="A112" s="15">
        <v>2.0256122022E11</v>
      </c>
      <c r="B112" s="8" t="s">
        <v>137</v>
      </c>
      <c r="C112" s="21"/>
      <c r="D112" s="21"/>
      <c r="E112" s="22" t="s">
        <v>23</v>
      </c>
      <c r="F112" s="20">
        <v>76.5</v>
      </c>
      <c r="G112" s="21">
        <v>100.0</v>
      </c>
      <c r="H112" s="18">
        <f t="shared" si="1"/>
        <v>81.5</v>
      </c>
    </row>
    <row r="113" spans="8:8">
      <c r="A113" s="15">
        <v>2.02561220221E11</v>
      </c>
      <c r="B113" s="8" t="s">
        <v>138</v>
      </c>
      <c r="C113" s="21"/>
      <c r="D113" s="21" t="s">
        <v>276</v>
      </c>
      <c r="E113" s="22" t="s">
        <v>23</v>
      </c>
      <c r="F113" s="20">
        <v>72.0</v>
      </c>
      <c r="G113" s="21">
        <v>100.0</v>
      </c>
      <c r="H113" s="18">
        <f t="shared" si="1"/>
        <v>77.0</v>
      </c>
    </row>
    <row r="114" spans="8:8">
      <c r="A114" s="15">
        <v>2.02561220222E11</v>
      </c>
      <c r="B114" s="8" t="s">
        <v>139</v>
      </c>
      <c r="C114" s="21"/>
      <c r="D114" s="21" t="s">
        <v>276</v>
      </c>
      <c r="E114" s="22" t="s">
        <v>23</v>
      </c>
      <c r="F114" s="20">
        <v>60.0</v>
      </c>
      <c r="G114" s="21"/>
      <c r="H114" s="18">
        <f t="shared" si="1"/>
        <v>60.0</v>
      </c>
    </row>
    <row r="115" spans="8:8">
      <c r="A115" s="15">
        <v>2.02561220223E11</v>
      </c>
      <c r="B115" s="8" t="s">
        <v>140</v>
      </c>
      <c r="C115" s="21"/>
      <c r="D115" s="21"/>
      <c r="E115" s="22" t="s">
        <v>23</v>
      </c>
      <c r="F115" s="20">
        <v>60.0</v>
      </c>
      <c r="G115" s="21"/>
      <c r="H115" s="18">
        <f t="shared" si="1"/>
        <v>60.0</v>
      </c>
    </row>
    <row r="116" spans="8:8">
      <c r="A116" s="15">
        <v>2.02561220224E11</v>
      </c>
      <c r="B116" s="8" t="s">
        <v>141</v>
      </c>
      <c r="C116" s="21"/>
      <c r="D116" s="21"/>
      <c r="E116" s="22" t="s">
        <v>23</v>
      </c>
      <c r="F116" s="20">
        <v>60.0</v>
      </c>
      <c r="G116" s="21"/>
      <c r="H116" s="18">
        <f t="shared" si="1"/>
        <v>60.0</v>
      </c>
    </row>
    <row r="117" spans="8:8">
      <c r="A117" s="15">
        <v>2.02561220225E11</v>
      </c>
      <c r="B117" s="8" t="s">
        <v>142</v>
      </c>
      <c r="C117" s="21"/>
      <c r="D117" s="21"/>
      <c r="E117" s="22" t="s">
        <v>23</v>
      </c>
      <c r="F117" s="20">
        <v>60.0</v>
      </c>
      <c r="G117" s="21"/>
      <c r="H117" s="18">
        <f t="shared" si="1"/>
        <v>60.0</v>
      </c>
    </row>
    <row r="118" spans="8:8">
      <c r="A118" s="15">
        <v>2.02561220226E11</v>
      </c>
      <c r="B118" s="8" t="s">
        <v>143</v>
      </c>
      <c r="C118" s="21"/>
      <c r="D118" s="21"/>
      <c r="E118" s="22" t="s">
        <v>23</v>
      </c>
      <c r="F118" s="20">
        <v>60.0</v>
      </c>
      <c r="G118" s="21"/>
      <c r="H118" s="18">
        <f t="shared" si="1"/>
        <v>60.0</v>
      </c>
    </row>
    <row r="119" spans="8:8">
      <c r="A119" s="15">
        <v>2.02561220227E11</v>
      </c>
      <c r="B119" s="8" t="s">
        <v>144</v>
      </c>
      <c r="C119" s="21"/>
      <c r="D119" s="21"/>
      <c r="E119" s="22" t="s">
        <v>23</v>
      </c>
      <c r="F119" s="20">
        <v>60.0</v>
      </c>
      <c r="G119" s="21"/>
      <c r="H119" s="18">
        <f t="shared" si="1"/>
        <v>60.0</v>
      </c>
    </row>
    <row r="120" spans="8:8">
      <c r="A120" s="15">
        <v>2.02561220228E11</v>
      </c>
      <c r="B120" s="8" t="s">
        <v>145</v>
      </c>
      <c r="C120" s="21"/>
      <c r="D120" s="21"/>
      <c r="E120" s="22" t="s">
        <v>23</v>
      </c>
      <c r="F120" s="20">
        <v>60.0</v>
      </c>
      <c r="G120" s="21"/>
      <c r="H120" s="18">
        <f t="shared" si="1"/>
        <v>60.0</v>
      </c>
    </row>
    <row r="121" spans="8:8">
      <c r="A121" s="15">
        <v>2.02561220229E11</v>
      </c>
      <c r="B121" s="8" t="s">
        <v>146</v>
      </c>
      <c r="C121" s="21"/>
      <c r="D121" s="21" t="s">
        <v>276</v>
      </c>
      <c r="E121" s="22" t="s">
        <v>23</v>
      </c>
      <c r="F121" s="20">
        <v>60.0</v>
      </c>
      <c r="G121" s="21"/>
      <c r="H121" s="18">
        <f t="shared" si="1"/>
        <v>60.0</v>
      </c>
    </row>
    <row r="122" spans="8:8">
      <c r="A122" s="15">
        <v>2.0256122023E11</v>
      </c>
      <c r="B122" s="8" t="s">
        <v>147</v>
      </c>
      <c r="C122" s="21"/>
      <c r="D122" s="21" t="s">
        <v>276</v>
      </c>
      <c r="E122" s="22" t="s">
        <v>23</v>
      </c>
      <c r="F122" s="20">
        <v>60.0</v>
      </c>
      <c r="G122" s="21"/>
      <c r="H122" s="18">
        <f t="shared" si="1"/>
        <v>60.0</v>
      </c>
    </row>
    <row r="123" spans="8:8">
      <c r="A123" s="15">
        <v>2.02561220231E11</v>
      </c>
      <c r="B123" s="8" t="s">
        <v>148</v>
      </c>
      <c r="C123" s="21">
        <v>-0.5</v>
      </c>
      <c r="D123" s="21" t="s">
        <v>276</v>
      </c>
      <c r="E123" s="22" t="s">
        <v>23</v>
      </c>
      <c r="F123" s="20">
        <v>60.0</v>
      </c>
      <c r="G123" s="21"/>
      <c r="H123" s="18">
        <f t="shared" si="1"/>
        <v>60.0</v>
      </c>
    </row>
    <row r="124" spans="8:8">
      <c r="A124" s="15">
        <v>2.02561220301E11</v>
      </c>
      <c r="B124" s="8" t="s">
        <v>149</v>
      </c>
      <c r="C124" s="21"/>
      <c r="D124" s="21" t="s">
        <v>276</v>
      </c>
      <c r="E124" s="22" t="s">
        <v>23</v>
      </c>
      <c r="F124" s="20">
        <v>60.0</v>
      </c>
      <c r="G124" s="21"/>
      <c r="H124" s="18">
        <f t="shared" si="1"/>
        <v>60.0</v>
      </c>
    </row>
    <row r="125" spans="8:8">
      <c r="A125" s="15">
        <v>2.02561220302E11</v>
      </c>
      <c r="B125" s="8" t="s">
        <v>150</v>
      </c>
      <c r="C125" s="21"/>
      <c r="D125" s="21" t="s">
        <v>276</v>
      </c>
      <c r="E125" s="22" t="s">
        <v>23</v>
      </c>
      <c r="F125" s="20">
        <v>70.0</v>
      </c>
      <c r="G125" s="21">
        <v>100.0</v>
      </c>
      <c r="H125" s="18">
        <f t="shared" si="1"/>
        <v>75.0</v>
      </c>
    </row>
    <row r="126" spans="8:8">
      <c r="A126" s="15">
        <v>2.02561220303E11</v>
      </c>
      <c r="B126" s="8" t="s">
        <v>151</v>
      </c>
      <c r="C126" s="21"/>
      <c r="D126" s="21"/>
      <c r="E126" s="22" t="s">
        <v>23</v>
      </c>
      <c r="F126" s="20">
        <v>60.0</v>
      </c>
      <c r="G126" s="21"/>
      <c r="H126" s="18">
        <f t="shared" si="1"/>
        <v>60.0</v>
      </c>
    </row>
    <row r="127" spans="8:8">
      <c r="A127" s="15">
        <v>2.02561220304E11</v>
      </c>
      <c r="B127" s="8" t="s">
        <v>152</v>
      </c>
      <c r="C127" s="21"/>
      <c r="D127" s="21" t="s">
        <v>276</v>
      </c>
      <c r="E127" s="22" t="s">
        <v>23</v>
      </c>
      <c r="F127" s="20">
        <v>60.0</v>
      </c>
      <c r="G127" s="21"/>
      <c r="H127" s="18">
        <f t="shared" si="1"/>
        <v>60.0</v>
      </c>
    </row>
    <row r="128" spans="8:8">
      <c r="A128" s="15">
        <v>2.02561220305E11</v>
      </c>
      <c r="B128" s="8" t="s">
        <v>153</v>
      </c>
      <c r="C128" s="21"/>
      <c r="D128" s="21" t="s">
        <v>276</v>
      </c>
      <c r="E128" s="22" t="s">
        <v>23</v>
      </c>
      <c r="F128" s="20">
        <v>60.0</v>
      </c>
      <c r="G128" s="21"/>
      <c r="H128" s="18">
        <f t="shared" si="1"/>
        <v>60.0</v>
      </c>
    </row>
    <row r="129" spans="8:8">
      <c r="A129" s="15">
        <v>2.02561220306E11</v>
      </c>
      <c r="B129" s="8" t="s">
        <v>154</v>
      </c>
      <c r="C129" s="21"/>
      <c r="D129" s="21" t="s">
        <v>276</v>
      </c>
      <c r="E129" s="22" t="s">
        <v>23</v>
      </c>
      <c r="F129" s="20">
        <v>72.0</v>
      </c>
      <c r="G129" s="21">
        <v>100.0</v>
      </c>
      <c r="H129" s="18">
        <f t="shared" si="1"/>
        <v>77.0</v>
      </c>
    </row>
    <row r="130" spans="8:8">
      <c r="A130" s="15">
        <v>2.02561220307E11</v>
      </c>
      <c r="B130" s="8" t="s">
        <v>155</v>
      </c>
      <c r="C130" s="21"/>
      <c r="D130" s="21" t="s">
        <v>276</v>
      </c>
      <c r="E130" s="22" t="s">
        <v>23</v>
      </c>
      <c r="F130" s="20">
        <v>60.0</v>
      </c>
      <c r="G130" s="21"/>
      <c r="H130" s="18">
        <f t="shared" si="1"/>
        <v>60.0</v>
      </c>
    </row>
    <row r="131" spans="8:8">
      <c r="A131" s="15">
        <v>2.02561220308E11</v>
      </c>
      <c r="B131" s="8" t="s">
        <v>156</v>
      </c>
      <c r="C131" s="21"/>
      <c r="D131" s="21"/>
      <c r="E131" s="22" t="s">
        <v>23</v>
      </c>
      <c r="F131" s="20">
        <v>60.0</v>
      </c>
      <c r="G131" s="21"/>
      <c r="H131" s="18">
        <f t="shared" si="2" ref="H131:H194">IF(OR(D131="合格",D131=""),F131+G131/20,0)</f>
        <v>60.0</v>
      </c>
    </row>
    <row r="132" spans="8:8">
      <c r="A132" s="15">
        <v>2.02561220309E11</v>
      </c>
      <c r="B132" s="8" t="s">
        <v>157</v>
      </c>
      <c r="C132" s="21"/>
      <c r="D132" s="21" t="s">
        <v>276</v>
      </c>
      <c r="E132" s="22" t="s">
        <v>23</v>
      </c>
      <c r="F132" s="20">
        <v>72.0</v>
      </c>
      <c r="G132" s="21">
        <v>100.0</v>
      </c>
      <c r="H132" s="18">
        <f t="shared" si="2"/>
        <v>77.0</v>
      </c>
    </row>
    <row r="133" spans="8:8">
      <c r="A133" s="15">
        <v>2.0256122031E11</v>
      </c>
      <c r="B133" s="8" t="s">
        <v>158</v>
      </c>
      <c r="C133" s="21"/>
      <c r="D133" s="21" t="s">
        <v>276</v>
      </c>
      <c r="E133" s="22" t="s">
        <v>23</v>
      </c>
      <c r="F133" s="20">
        <v>60.0</v>
      </c>
      <c r="G133" s="21"/>
      <c r="H133" s="18">
        <f t="shared" si="2"/>
        <v>60.0</v>
      </c>
    </row>
    <row r="134" spans="8:8">
      <c r="A134" s="15">
        <v>2.02561220311E11</v>
      </c>
      <c r="B134" s="8" t="s">
        <v>159</v>
      </c>
      <c r="C134" s="21"/>
      <c r="D134" s="21"/>
      <c r="E134" s="22" t="s">
        <v>23</v>
      </c>
      <c r="F134" s="20">
        <v>60.0</v>
      </c>
      <c r="G134" s="21"/>
      <c r="H134" s="18">
        <f t="shared" si="2"/>
        <v>60.0</v>
      </c>
    </row>
    <row r="135" spans="8:8">
      <c r="A135" s="15">
        <v>2.02561220312E11</v>
      </c>
      <c r="B135" s="8" t="s">
        <v>160</v>
      </c>
      <c r="C135" s="21"/>
      <c r="D135" s="21" t="s">
        <v>276</v>
      </c>
      <c r="E135" s="22" t="s">
        <v>23</v>
      </c>
      <c r="F135" s="20">
        <v>72.0</v>
      </c>
      <c r="G135" s="21">
        <v>100.0</v>
      </c>
      <c r="H135" s="18">
        <f t="shared" si="2"/>
        <v>77.0</v>
      </c>
    </row>
    <row r="136" spans="8:8">
      <c r="A136" s="15">
        <v>2.02561220313E11</v>
      </c>
      <c r="B136" s="8" t="s">
        <v>161</v>
      </c>
      <c r="C136" s="21"/>
      <c r="D136" s="21" t="s">
        <v>276</v>
      </c>
      <c r="E136" s="22" t="s">
        <v>23</v>
      </c>
      <c r="F136" s="20">
        <v>60.0</v>
      </c>
      <c r="G136" s="21"/>
      <c r="H136" s="18">
        <f t="shared" si="2"/>
        <v>60.0</v>
      </c>
    </row>
    <row r="137" spans="8:8">
      <c r="A137" s="15">
        <v>2.02561220314E11</v>
      </c>
      <c r="B137" s="8" t="s">
        <v>162</v>
      </c>
      <c r="C137" s="21"/>
      <c r="D137" s="21" t="s">
        <v>276</v>
      </c>
      <c r="E137" s="22" t="s">
        <v>23</v>
      </c>
      <c r="F137" s="20">
        <v>60.0</v>
      </c>
      <c r="G137" s="21"/>
      <c r="H137" s="18">
        <f t="shared" si="2"/>
        <v>60.0</v>
      </c>
    </row>
    <row r="138" spans="8:8">
      <c r="A138" s="15">
        <v>2.02561220315E11</v>
      </c>
      <c r="B138" s="8" t="s">
        <v>163</v>
      </c>
      <c r="C138" s="21"/>
      <c r="D138" s="21" t="s">
        <v>276</v>
      </c>
      <c r="E138" s="22" t="s">
        <v>23</v>
      </c>
      <c r="F138" s="20">
        <v>60.0</v>
      </c>
      <c r="G138" s="21"/>
      <c r="H138" s="18">
        <f t="shared" si="2"/>
        <v>60.0</v>
      </c>
    </row>
    <row r="139" spans="8:8">
      <c r="A139" s="15">
        <v>2.02561220316E11</v>
      </c>
      <c r="B139" s="8" t="s">
        <v>164</v>
      </c>
      <c r="C139" s="21"/>
      <c r="D139" s="21" t="s">
        <v>276</v>
      </c>
      <c r="E139" s="22" t="s">
        <v>23</v>
      </c>
      <c r="F139" s="20">
        <v>72.0</v>
      </c>
      <c r="G139" s="21">
        <v>100.0</v>
      </c>
      <c r="H139" s="18">
        <f t="shared" si="2"/>
        <v>77.0</v>
      </c>
    </row>
    <row r="140" spans="8:8">
      <c r="A140" s="15">
        <v>2.02561220317E11</v>
      </c>
      <c r="B140" s="8" t="s">
        <v>165</v>
      </c>
      <c r="C140" s="21"/>
      <c r="D140" s="21" t="s">
        <v>276</v>
      </c>
      <c r="E140" s="22" t="s">
        <v>23</v>
      </c>
      <c r="F140" s="20">
        <v>62.0</v>
      </c>
      <c r="G140" s="21">
        <v>100.0</v>
      </c>
      <c r="H140" s="18">
        <f t="shared" si="2"/>
        <v>67.0</v>
      </c>
    </row>
    <row r="141" spans="8:8">
      <c r="A141" s="15">
        <v>2.02561220318E11</v>
      </c>
      <c r="B141" s="8" t="s">
        <v>166</v>
      </c>
      <c r="C141" s="21"/>
      <c r="D141" s="21" t="s">
        <v>276</v>
      </c>
      <c r="E141" s="22" t="s">
        <v>23</v>
      </c>
      <c r="F141" s="20">
        <v>60.0</v>
      </c>
      <c r="G141" s="21"/>
      <c r="H141" s="18">
        <f t="shared" si="2"/>
        <v>60.0</v>
      </c>
    </row>
    <row r="142" spans="8:8">
      <c r="A142" s="15">
        <v>2.02561220319E11</v>
      </c>
      <c r="B142" s="8" t="s">
        <v>167</v>
      </c>
      <c r="C142" s="21"/>
      <c r="D142" s="21" t="s">
        <v>276</v>
      </c>
      <c r="E142" s="22" t="s">
        <v>23</v>
      </c>
      <c r="F142" s="20">
        <v>60.0</v>
      </c>
      <c r="G142" s="21"/>
      <c r="H142" s="18">
        <f t="shared" si="2"/>
        <v>60.0</v>
      </c>
    </row>
    <row r="143" spans="8:8">
      <c r="A143" s="15">
        <v>2.0256122032E11</v>
      </c>
      <c r="B143" s="8" t="s">
        <v>168</v>
      </c>
      <c r="C143" s="21"/>
      <c r="D143" s="21" t="s">
        <v>276</v>
      </c>
      <c r="E143" s="22" t="s">
        <v>23</v>
      </c>
      <c r="F143" s="20">
        <v>60.0</v>
      </c>
      <c r="G143" s="21"/>
      <c r="H143" s="18">
        <f t="shared" si="2"/>
        <v>60.0</v>
      </c>
    </row>
    <row r="144" spans="8:8">
      <c r="A144" s="15">
        <v>2.02561220321E11</v>
      </c>
      <c r="B144" s="8" t="s">
        <v>169</v>
      </c>
      <c r="C144" s="21"/>
      <c r="D144" s="21" t="s">
        <v>276</v>
      </c>
      <c r="E144" s="22" t="s">
        <v>23</v>
      </c>
      <c r="F144" s="20">
        <v>72.0</v>
      </c>
      <c r="G144" s="21">
        <v>100.0</v>
      </c>
      <c r="H144" s="18">
        <f t="shared" si="2"/>
        <v>77.0</v>
      </c>
    </row>
    <row r="145" spans="8:8">
      <c r="A145" s="15">
        <v>2.02561220322E11</v>
      </c>
      <c r="B145" s="8" t="s">
        <v>170</v>
      </c>
      <c r="C145" s="21"/>
      <c r="D145" s="21"/>
      <c r="E145" s="22" t="s">
        <v>23</v>
      </c>
      <c r="F145" s="20">
        <v>60.0</v>
      </c>
      <c r="G145" s="21"/>
      <c r="H145" s="18">
        <f t="shared" si="2"/>
        <v>60.0</v>
      </c>
    </row>
    <row r="146" spans="8:8">
      <c r="A146" s="15">
        <v>2.02561220323E11</v>
      </c>
      <c r="B146" s="8" t="s">
        <v>171</v>
      </c>
      <c r="C146" s="21">
        <v>-0.5</v>
      </c>
      <c r="D146" s="21" t="s">
        <v>276</v>
      </c>
      <c r="E146" s="22" t="s">
        <v>23</v>
      </c>
      <c r="F146" s="20">
        <v>70.0</v>
      </c>
      <c r="G146" s="21">
        <v>100.0</v>
      </c>
      <c r="H146" s="18">
        <f t="shared" si="2"/>
        <v>75.0</v>
      </c>
    </row>
    <row r="147" spans="8:8">
      <c r="A147" s="15">
        <v>2.02561220324E11</v>
      </c>
      <c r="B147" s="8" t="s">
        <v>172</v>
      </c>
      <c r="C147" s="21"/>
      <c r="D147" s="21" t="s">
        <v>276</v>
      </c>
      <c r="E147" s="22" t="s">
        <v>23</v>
      </c>
      <c r="F147" s="20">
        <v>60.0</v>
      </c>
      <c r="G147" s="21"/>
      <c r="H147" s="18">
        <f t="shared" si="2"/>
        <v>60.0</v>
      </c>
    </row>
    <row r="148" spans="8:8">
      <c r="A148" s="15">
        <v>2.02561220325E11</v>
      </c>
      <c r="B148" s="8" t="s">
        <v>173</v>
      </c>
      <c r="C148" s="21"/>
      <c r="D148" s="21" t="s">
        <v>276</v>
      </c>
      <c r="E148" s="22" t="s">
        <v>23</v>
      </c>
      <c r="F148" s="20">
        <v>60.0</v>
      </c>
      <c r="G148" s="21"/>
      <c r="H148" s="18">
        <f t="shared" si="2"/>
        <v>60.0</v>
      </c>
    </row>
    <row r="149" spans="8:8">
      <c r="A149" s="15">
        <v>2.02561220326E11</v>
      </c>
      <c r="B149" s="8" t="s">
        <v>174</v>
      </c>
      <c r="C149" s="21"/>
      <c r="D149" s="21" t="s">
        <v>276</v>
      </c>
      <c r="E149" s="22" t="s">
        <v>23</v>
      </c>
      <c r="F149" s="20">
        <v>60.0</v>
      </c>
      <c r="G149" s="21"/>
      <c r="H149" s="18">
        <f t="shared" si="2"/>
        <v>60.0</v>
      </c>
    </row>
    <row r="150" spans="8:8">
      <c r="A150" s="15">
        <v>2.02561220327E11</v>
      </c>
      <c r="B150" s="8" t="s">
        <v>175</v>
      </c>
      <c r="C150" s="21"/>
      <c r="D150" s="21" t="s">
        <v>276</v>
      </c>
      <c r="E150" s="22" t="s">
        <v>23</v>
      </c>
      <c r="F150" s="20">
        <v>60.0</v>
      </c>
      <c r="G150" s="21"/>
      <c r="H150" s="18">
        <f t="shared" si="2"/>
        <v>60.0</v>
      </c>
    </row>
    <row r="151" spans="8:8">
      <c r="A151" s="15">
        <v>2.02561220328E11</v>
      </c>
      <c r="B151" s="8" t="s">
        <v>176</v>
      </c>
      <c r="C151" s="21"/>
      <c r="D151" s="21" t="s">
        <v>276</v>
      </c>
      <c r="E151" s="22" t="s">
        <v>23</v>
      </c>
      <c r="F151" s="20">
        <v>60.0</v>
      </c>
      <c r="G151" s="21"/>
      <c r="H151" s="18">
        <f t="shared" si="2"/>
        <v>60.0</v>
      </c>
    </row>
    <row r="152" spans="8:8">
      <c r="A152" s="15">
        <v>2.02561220329E11</v>
      </c>
      <c r="B152" s="8" t="s">
        <v>177</v>
      </c>
      <c r="C152" s="21"/>
      <c r="D152" s="21" t="s">
        <v>276</v>
      </c>
      <c r="E152" s="22" t="s">
        <v>23</v>
      </c>
      <c r="F152" s="20">
        <v>76.5</v>
      </c>
      <c r="G152" s="21">
        <v>100.0</v>
      </c>
      <c r="H152" s="18">
        <f t="shared" si="2"/>
        <v>81.5</v>
      </c>
    </row>
    <row r="153" spans="8:8">
      <c r="A153" s="15">
        <v>2.0256122033E11</v>
      </c>
      <c r="B153" s="8" t="s">
        <v>178</v>
      </c>
      <c r="C153" s="21"/>
      <c r="D153" s="21"/>
      <c r="E153" s="22" t="s">
        <v>23</v>
      </c>
      <c r="F153" s="20">
        <v>60.0</v>
      </c>
      <c r="G153" s="21"/>
      <c r="H153" s="18">
        <f t="shared" si="2"/>
        <v>60.0</v>
      </c>
    </row>
    <row r="154" spans="8:8">
      <c r="A154" s="15">
        <v>2.02561220331E11</v>
      </c>
      <c r="B154" s="8" t="s">
        <v>179</v>
      </c>
      <c r="C154" s="21"/>
      <c r="D154" s="21"/>
      <c r="E154" s="22" t="s">
        <v>23</v>
      </c>
      <c r="F154" s="20">
        <v>72.0</v>
      </c>
      <c r="G154" s="21">
        <v>100.0</v>
      </c>
      <c r="H154" s="18">
        <f t="shared" si="2"/>
        <v>77.0</v>
      </c>
    </row>
    <row r="155" spans="8:8">
      <c r="A155" s="15">
        <v>2.02561220401E11</v>
      </c>
      <c r="B155" s="8" t="s">
        <v>180</v>
      </c>
      <c r="C155" s="21"/>
      <c r="D155" s="21" t="s">
        <v>276</v>
      </c>
      <c r="E155" s="22" t="s">
        <v>23</v>
      </c>
      <c r="F155" s="20">
        <v>72.0</v>
      </c>
      <c r="G155" s="21">
        <v>100.0</v>
      </c>
      <c r="H155" s="18">
        <f t="shared" si="2"/>
        <v>77.0</v>
      </c>
    </row>
    <row r="156" spans="8:8">
      <c r="A156" s="15">
        <v>2.02561220402E11</v>
      </c>
      <c r="B156" s="8" t="s">
        <v>181</v>
      </c>
      <c r="C156" s="21"/>
      <c r="D156" s="21" t="s">
        <v>276</v>
      </c>
      <c r="E156" s="22" t="s">
        <v>23</v>
      </c>
      <c r="F156" s="20">
        <v>60.0</v>
      </c>
      <c r="G156" s="21"/>
      <c r="H156" s="18">
        <f t="shared" si="2"/>
        <v>60.0</v>
      </c>
    </row>
    <row r="157" spans="8:8">
      <c r="A157" s="15">
        <v>2.02561220403E11</v>
      </c>
      <c r="B157" s="8" t="s">
        <v>182</v>
      </c>
      <c r="C157" s="21"/>
      <c r="D157" s="21" t="s">
        <v>276</v>
      </c>
      <c r="E157" s="22" t="s">
        <v>23</v>
      </c>
      <c r="F157" s="20">
        <v>80.5</v>
      </c>
      <c r="G157" s="21">
        <v>100.0</v>
      </c>
      <c r="H157" s="18">
        <f t="shared" si="2"/>
        <v>85.5</v>
      </c>
    </row>
    <row r="158" spans="8:8">
      <c r="A158" s="15">
        <v>2.02561220404E11</v>
      </c>
      <c r="B158" s="8" t="s">
        <v>183</v>
      </c>
      <c r="C158" s="21"/>
      <c r="D158" s="21" t="s">
        <v>276</v>
      </c>
      <c r="E158" s="22" t="s">
        <v>23</v>
      </c>
      <c r="F158" s="20">
        <v>60.0</v>
      </c>
      <c r="G158" s="21"/>
      <c r="H158" s="18">
        <f t="shared" si="2"/>
        <v>60.0</v>
      </c>
    </row>
    <row r="159" spans="8:8">
      <c r="A159" s="15">
        <v>2.02561220405E11</v>
      </c>
      <c r="B159" s="8" t="s">
        <v>184</v>
      </c>
      <c r="C159" s="21"/>
      <c r="D159" s="21" t="s">
        <v>276</v>
      </c>
      <c r="E159" s="22" t="s">
        <v>23</v>
      </c>
      <c r="F159" s="20">
        <v>60.0</v>
      </c>
      <c r="G159" s="21"/>
      <c r="H159" s="18">
        <f t="shared" si="2"/>
        <v>60.0</v>
      </c>
    </row>
    <row r="160" spans="8:8">
      <c r="A160" s="15">
        <v>2.02561220406E11</v>
      </c>
      <c r="B160" s="8" t="s">
        <v>185</v>
      </c>
      <c r="C160" s="21"/>
      <c r="D160" s="21" t="s">
        <v>276</v>
      </c>
      <c r="E160" s="22" t="s">
        <v>23</v>
      </c>
      <c r="F160" s="20">
        <v>60.0</v>
      </c>
      <c r="G160" s="21"/>
      <c r="H160" s="18">
        <f t="shared" si="2"/>
        <v>60.0</v>
      </c>
    </row>
    <row r="161" spans="8:8">
      <c r="A161" s="15">
        <v>2.02561220407E11</v>
      </c>
      <c r="B161" s="8" t="s">
        <v>186</v>
      </c>
      <c r="C161" s="21"/>
      <c r="D161" s="21" t="s">
        <v>276</v>
      </c>
      <c r="E161" s="22" t="s">
        <v>23</v>
      </c>
      <c r="F161" s="20">
        <v>60.0</v>
      </c>
      <c r="G161" s="21"/>
      <c r="H161" s="18">
        <f t="shared" si="2"/>
        <v>60.0</v>
      </c>
    </row>
    <row r="162" spans="8:8">
      <c r="A162" s="15">
        <v>2.02561220408E11</v>
      </c>
      <c r="B162" s="8" t="s">
        <v>187</v>
      </c>
      <c r="C162" s="21"/>
      <c r="D162" s="21" t="s">
        <v>276</v>
      </c>
      <c r="E162" s="22" t="s">
        <v>23</v>
      </c>
      <c r="F162" s="20">
        <v>60.0</v>
      </c>
      <c r="G162" s="21"/>
      <c r="H162" s="18">
        <f t="shared" si="2"/>
        <v>60.0</v>
      </c>
    </row>
    <row r="163" spans="8:8">
      <c r="A163" s="15">
        <v>2.02561220409E11</v>
      </c>
      <c r="B163" s="8" t="s">
        <v>188</v>
      </c>
      <c r="C163" s="21"/>
      <c r="D163" s="21"/>
      <c r="E163" s="22" t="s">
        <v>23</v>
      </c>
      <c r="F163" s="20">
        <v>60.0</v>
      </c>
      <c r="G163" s="21"/>
      <c r="H163" s="18">
        <f t="shared" si="2"/>
        <v>60.0</v>
      </c>
    </row>
    <row r="164" spans="8:8">
      <c r="A164" s="15">
        <v>2.0256122041E11</v>
      </c>
      <c r="B164" s="8" t="s">
        <v>189</v>
      </c>
      <c r="C164" s="21"/>
      <c r="D164" s="21" t="s">
        <v>276</v>
      </c>
      <c r="E164" s="22" t="s">
        <v>23</v>
      </c>
      <c r="F164" s="20">
        <v>60.0</v>
      </c>
      <c r="G164" s="21"/>
      <c r="H164" s="18">
        <f t="shared" si="2"/>
        <v>60.0</v>
      </c>
    </row>
    <row r="165" spans="8:8">
      <c r="A165" s="15">
        <v>2.02561220411E11</v>
      </c>
      <c r="B165" s="8" t="s">
        <v>190</v>
      </c>
      <c r="C165" s="21"/>
      <c r="D165" s="21"/>
      <c r="E165" s="22" t="s">
        <v>23</v>
      </c>
      <c r="F165" s="20">
        <v>60.0</v>
      </c>
      <c r="G165" s="21"/>
      <c r="H165" s="18">
        <f t="shared" si="2"/>
        <v>60.0</v>
      </c>
    </row>
    <row r="166" spans="8:8">
      <c r="A166" s="15">
        <v>2.02561220412E11</v>
      </c>
      <c r="B166" s="8" t="s">
        <v>191</v>
      </c>
      <c r="C166" s="21"/>
      <c r="D166" s="21" t="s">
        <v>276</v>
      </c>
      <c r="E166" s="22" t="s">
        <v>23</v>
      </c>
      <c r="F166" s="20">
        <v>62.0</v>
      </c>
      <c r="G166" s="21">
        <v>100.0</v>
      </c>
      <c r="H166" s="18">
        <f t="shared" si="2"/>
        <v>67.0</v>
      </c>
    </row>
    <row r="167" spans="8:8">
      <c r="A167" s="15">
        <v>2.02561220413E11</v>
      </c>
      <c r="B167" s="8" t="s">
        <v>192</v>
      </c>
      <c r="C167" s="21"/>
      <c r="D167" s="21" t="s">
        <v>276</v>
      </c>
      <c r="E167" s="22" t="s">
        <v>23</v>
      </c>
      <c r="F167" s="20">
        <v>60.0</v>
      </c>
      <c r="G167" s="21"/>
      <c r="H167" s="18">
        <f t="shared" si="2"/>
        <v>60.0</v>
      </c>
    </row>
    <row r="168" spans="8:8">
      <c r="A168" s="15">
        <v>2.02561220414E11</v>
      </c>
      <c r="B168" s="8" t="s">
        <v>193</v>
      </c>
      <c r="C168" s="21"/>
      <c r="D168" s="21"/>
      <c r="E168" s="22" t="s">
        <v>23</v>
      </c>
      <c r="F168" s="20">
        <v>72.0</v>
      </c>
      <c r="G168" s="21">
        <v>100.0</v>
      </c>
      <c r="H168" s="18">
        <f t="shared" si="2"/>
        <v>77.0</v>
      </c>
    </row>
    <row r="169" spans="8:8">
      <c r="A169" s="15">
        <v>2.02561220415E11</v>
      </c>
      <c r="B169" s="8" t="s">
        <v>194</v>
      </c>
      <c r="C169" s="21"/>
      <c r="D169" s="21" t="s">
        <v>276</v>
      </c>
      <c r="E169" s="22" t="s">
        <v>23</v>
      </c>
      <c r="F169" s="20">
        <v>60.0</v>
      </c>
      <c r="G169" s="21"/>
      <c r="H169" s="18">
        <f t="shared" si="2"/>
        <v>60.0</v>
      </c>
    </row>
    <row r="170" spans="8:8">
      <c r="A170" s="15">
        <v>2.02561220416E11</v>
      </c>
      <c r="B170" s="8" t="s">
        <v>195</v>
      </c>
      <c r="C170" s="21"/>
      <c r="D170" s="21" t="s">
        <v>276</v>
      </c>
      <c r="E170" s="22" t="s">
        <v>23</v>
      </c>
      <c r="F170" s="20">
        <v>64.0</v>
      </c>
      <c r="G170" s="21">
        <v>100.0</v>
      </c>
      <c r="H170" s="18">
        <f t="shared" si="2"/>
        <v>69.0</v>
      </c>
    </row>
    <row r="171" spans="8:8">
      <c r="A171" s="15">
        <v>2.02561220417E11</v>
      </c>
      <c r="B171" s="8" t="s">
        <v>196</v>
      </c>
      <c r="C171" s="21"/>
      <c r="D171" s="21"/>
      <c r="E171" s="22" t="s">
        <v>23</v>
      </c>
      <c r="F171" s="20">
        <v>60.0</v>
      </c>
      <c r="G171" s="21"/>
      <c r="H171" s="18">
        <f t="shared" si="2"/>
        <v>60.0</v>
      </c>
    </row>
    <row r="172" spans="8:8">
      <c r="A172" s="15">
        <v>2.02561220418E11</v>
      </c>
      <c r="B172" s="8" t="s">
        <v>197</v>
      </c>
      <c r="C172" s="21"/>
      <c r="D172" s="21"/>
      <c r="E172" s="22" t="s">
        <v>23</v>
      </c>
      <c r="F172" s="20">
        <v>60.0</v>
      </c>
      <c r="G172" s="21"/>
      <c r="H172" s="18">
        <f t="shared" si="2"/>
        <v>60.0</v>
      </c>
    </row>
    <row r="173" spans="8:8">
      <c r="A173" s="15">
        <v>2.02561220419E11</v>
      </c>
      <c r="B173" s="8" t="s">
        <v>198</v>
      </c>
      <c r="C173" s="21"/>
      <c r="D173" s="21" t="s">
        <v>276</v>
      </c>
      <c r="E173" s="22" t="s">
        <v>23</v>
      </c>
      <c r="F173" s="20">
        <v>72.0</v>
      </c>
      <c r="G173" s="21">
        <v>100.0</v>
      </c>
      <c r="H173" s="18">
        <f t="shared" si="2"/>
        <v>77.0</v>
      </c>
    </row>
    <row r="174" spans="8:8">
      <c r="A174" s="15">
        <v>2.0256122042E11</v>
      </c>
      <c r="B174" s="8" t="s">
        <v>199</v>
      </c>
      <c r="C174" s="21"/>
      <c r="D174" s="21" t="s">
        <v>276</v>
      </c>
      <c r="E174" s="22" t="s">
        <v>23</v>
      </c>
      <c r="F174" s="20">
        <v>60.0</v>
      </c>
      <c r="G174" s="21"/>
      <c r="H174" s="18">
        <f t="shared" si="2"/>
        <v>60.0</v>
      </c>
    </row>
    <row r="175" spans="8:8">
      <c r="A175" s="15">
        <v>2.02561220421E11</v>
      </c>
      <c r="B175" s="8" t="s">
        <v>200</v>
      </c>
      <c r="C175" s="21"/>
      <c r="D175" s="21"/>
      <c r="E175" s="22" t="s">
        <v>23</v>
      </c>
      <c r="F175" s="20">
        <v>60.0</v>
      </c>
      <c r="G175" s="21"/>
      <c r="H175" s="18">
        <f t="shared" si="2"/>
        <v>60.0</v>
      </c>
    </row>
    <row r="176" spans="8:8">
      <c r="A176" s="15">
        <v>2.02561220422E11</v>
      </c>
      <c r="B176" s="8" t="s">
        <v>201</v>
      </c>
      <c r="C176" s="21"/>
      <c r="D176" s="21"/>
      <c r="E176" s="22" t="s">
        <v>23</v>
      </c>
      <c r="F176" s="20">
        <v>60.0</v>
      </c>
      <c r="G176" s="21"/>
      <c r="H176" s="18">
        <f t="shared" si="2"/>
        <v>60.0</v>
      </c>
    </row>
    <row r="177" spans="8:8">
      <c r="A177" s="15">
        <v>2.02561220423E11</v>
      </c>
      <c r="B177" s="8" t="s">
        <v>202</v>
      </c>
      <c r="C177" s="21"/>
      <c r="D177" s="21" t="s">
        <v>276</v>
      </c>
      <c r="E177" s="22" t="s">
        <v>23</v>
      </c>
      <c r="F177" s="20">
        <v>60.0</v>
      </c>
      <c r="G177" s="21"/>
      <c r="H177" s="18">
        <f t="shared" si="2"/>
        <v>60.0</v>
      </c>
    </row>
    <row r="178" spans="8:8">
      <c r="A178" s="15">
        <v>2.02561220424E11</v>
      </c>
      <c r="B178" s="8" t="s">
        <v>203</v>
      </c>
      <c r="C178" s="21"/>
      <c r="D178" s="21"/>
      <c r="E178" s="22" t="s">
        <v>23</v>
      </c>
      <c r="F178" s="20">
        <v>62.0</v>
      </c>
      <c r="G178" s="21">
        <v>100.0</v>
      </c>
      <c r="H178" s="18">
        <f t="shared" si="2"/>
        <v>67.0</v>
      </c>
    </row>
    <row r="179" spans="8:8">
      <c r="A179" s="15">
        <v>2.02561220425E11</v>
      </c>
      <c r="B179" s="8" t="s">
        <v>204</v>
      </c>
      <c r="C179" s="21"/>
      <c r="D179" s="21"/>
      <c r="E179" s="22" t="s">
        <v>23</v>
      </c>
      <c r="F179" s="20">
        <v>60.0</v>
      </c>
      <c r="G179" s="21"/>
      <c r="H179" s="18">
        <f t="shared" si="2"/>
        <v>60.0</v>
      </c>
    </row>
    <row r="180" spans="8:8">
      <c r="A180" s="15">
        <v>2.02561220426E11</v>
      </c>
      <c r="B180" s="8" t="s">
        <v>205</v>
      </c>
      <c r="C180" s="21"/>
      <c r="D180" s="21" t="s">
        <v>276</v>
      </c>
      <c r="E180" s="22" t="s">
        <v>23</v>
      </c>
      <c r="F180" s="20">
        <v>60.0</v>
      </c>
      <c r="G180" s="21"/>
      <c r="H180" s="18">
        <f t="shared" si="2"/>
        <v>60.0</v>
      </c>
    </row>
    <row r="181" spans="8:8">
      <c r="A181" s="15">
        <v>2.02561220427E11</v>
      </c>
      <c r="B181" s="8" t="s">
        <v>206</v>
      </c>
      <c r="C181" s="21"/>
      <c r="D181" s="21" t="s">
        <v>276</v>
      </c>
      <c r="E181" s="22" t="s">
        <v>23</v>
      </c>
      <c r="F181" s="20">
        <v>76.5</v>
      </c>
      <c r="G181" s="21">
        <v>100.0</v>
      </c>
      <c r="H181" s="18">
        <f t="shared" si="2"/>
        <v>81.5</v>
      </c>
    </row>
    <row r="182" spans="8:8">
      <c r="A182" s="15">
        <v>2.02561220428E11</v>
      </c>
      <c r="B182" s="8" t="s">
        <v>207</v>
      </c>
      <c r="C182" s="21"/>
      <c r="D182" s="21" t="s">
        <v>276</v>
      </c>
      <c r="E182" s="22" t="s">
        <v>23</v>
      </c>
      <c r="F182" s="20">
        <v>72.0</v>
      </c>
      <c r="G182" s="21">
        <v>100.0</v>
      </c>
      <c r="H182" s="18">
        <f t="shared" si="2"/>
        <v>77.0</v>
      </c>
    </row>
    <row r="183" spans="8:8">
      <c r="A183" s="15">
        <v>2.02561220429E11</v>
      </c>
      <c r="B183" s="8" t="s">
        <v>208</v>
      </c>
      <c r="C183" s="21"/>
      <c r="D183" s="21"/>
      <c r="E183" s="22" t="s">
        <v>23</v>
      </c>
      <c r="F183" s="20">
        <v>60.0</v>
      </c>
      <c r="G183" s="21"/>
      <c r="H183" s="18">
        <f t="shared" si="2"/>
        <v>60.0</v>
      </c>
    </row>
    <row r="184" spans="8:8">
      <c r="A184" s="15">
        <v>2.0256122043E11</v>
      </c>
      <c r="B184" s="8" t="s">
        <v>209</v>
      </c>
      <c r="C184" s="21"/>
      <c r="D184" s="21"/>
      <c r="E184" s="22" t="s">
        <v>23</v>
      </c>
      <c r="F184" s="20">
        <v>72.0</v>
      </c>
      <c r="G184" s="21">
        <v>100.0</v>
      </c>
      <c r="H184" s="18">
        <f t="shared" si="2"/>
        <v>77.0</v>
      </c>
    </row>
    <row r="185" spans="8:8">
      <c r="A185" s="15">
        <v>2.02561220501E11</v>
      </c>
      <c r="B185" s="8" t="s">
        <v>210</v>
      </c>
      <c r="C185" s="21"/>
      <c r="D185" s="21" t="s">
        <v>276</v>
      </c>
      <c r="E185" s="22" t="s">
        <v>23</v>
      </c>
      <c r="F185" s="20">
        <v>60.0</v>
      </c>
      <c r="G185" s="21"/>
      <c r="H185" s="18">
        <f t="shared" si="2"/>
        <v>60.0</v>
      </c>
    </row>
    <row r="186" spans="8:8">
      <c r="A186" s="15">
        <v>2.02561220502E11</v>
      </c>
      <c r="B186" s="8" t="s">
        <v>211</v>
      </c>
      <c r="C186" s="21"/>
      <c r="D186" s="21" t="s">
        <v>276</v>
      </c>
      <c r="E186" s="22" t="s">
        <v>23</v>
      </c>
      <c r="F186" s="20">
        <v>60.0</v>
      </c>
      <c r="G186" s="21"/>
      <c r="H186" s="18">
        <f t="shared" si="2"/>
        <v>60.0</v>
      </c>
    </row>
    <row r="187" spans="8:8">
      <c r="A187" s="15">
        <v>2.02561220503E11</v>
      </c>
      <c r="B187" s="8" t="s">
        <v>212</v>
      </c>
      <c r="C187" s="21"/>
      <c r="D187" s="21" t="s">
        <v>276</v>
      </c>
      <c r="E187" s="22" t="s">
        <v>23</v>
      </c>
      <c r="F187" s="20">
        <v>60.0</v>
      </c>
      <c r="G187" s="21"/>
      <c r="H187" s="18">
        <f t="shared" si="2"/>
        <v>60.0</v>
      </c>
    </row>
    <row r="188" spans="8:8">
      <c r="A188" s="15">
        <v>2.02561220504E11</v>
      </c>
      <c r="B188" s="8" t="s">
        <v>213</v>
      </c>
      <c r="C188" s="21"/>
      <c r="D188" s="21" t="s">
        <v>276</v>
      </c>
      <c r="E188" s="22" t="s">
        <v>23</v>
      </c>
      <c r="F188" s="20">
        <v>72.0</v>
      </c>
      <c r="G188" s="21">
        <v>100.0</v>
      </c>
      <c r="H188" s="18">
        <f t="shared" si="2"/>
        <v>77.0</v>
      </c>
    </row>
    <row r="189" spans="8:8">
      <c r="A189" s="15">
        <v>2.02561220505E11</v>
      </c>
      <c r="B189" s="8" t="s">
        <v>214</v>
      </c>
      <c r="C189" s="21"/>
      <c r="D189" s="21" t="s">
        <v>276</v>
      </c>
      <c r="E189" s="22" t="s">
        <v>23</v>
      </c>
      <c r="F189" s="20">
        <v>70.0</v>
      </c>
      <c r="G189" s="21">
        <v>100.0</v>
      </c>
      <c r="H189" s="18">
        <f t="shared" si="2"/>
        <v>75.0</v>
      </c>
    </row>
    <row r="190" spans="8:8">
      <c r="A190" s="15">
        <v>2.02561220506E11</v>
      </c>
      <c r="B190" s="8" t="s">
        <v>215</v>
      </c>
      <c r="C190" s="21"/>
      <c r="D190" s="21" t="s">
        <v>276</v>
      </c>
      <c r="E190" s="22" t="s">
        <v>23</v>
      </c>
      <c r="F190" s="20">
        <v>72.0</v>
      </c>
      <c r="G190" s="21">
        <v>100.0</v>
      </c>
      <c r="H190" s="18">
        <f t="shared" si="2"/>
        <v>77.0</v>
      </c>
    </row>
    <row r="191" spans="8:8">
      <c r="A191" s="15">
        <v>2.02561220507E11</v>
      </c>
      <c r="B191" s="8" t="s">
        <v>216</v>
      </c>
      <c r="C191" s="21"/>
      <c r="D191" s="21"/>
      <c r="E191" s="22" t="s">
        <v>23</v>
      </c>
      <c r="F191" s="20">
        <v>60.0</v>
      </c>
      <c r="G191" s="21"/>
      <c r="H191" s="18">
        <f t="shared" si="2"/>
        <v>60.0</v>
      </c>
    </row>
    <row r="192" spans="8:8">
      <c r="A192" s="15">
        <v>2.02561220508E11</v>
      </c>
      <c r="B192" s="8" t="s">
        <v>217</v>
      </c>
      <c r="C192" s="21"/>
      <c r="D192" s="21" t="s">
        <v>276</v>
      </c>
      <c r="E192" s="22" t="s">
        <v>23</v>
      </c>
      <c r="F192" s="20">
        <v>60.0</v>
      </c>
      <c r="G192" s="21"/>
      <c r="H192" s="18">
        <f t="shared" si="2"/>
        <v>60.0</v>
      </c>
    </row>
    <row r="193" spans="8:8">
      <c r="A193" s="15">
        <v>2.02561220509E11</v>
      </c>
      <c r="B193" s="8" t="s">
        <v>218</v>
      </c>
      <c r="C193" s="21"/>
      <c r="D193" s="21" t="s">
        <v>276</v>
      </c>
      <c r="E193" s="22" t="s">
        <v>23</v>
      </c>
      <c r="F193" s="20">
        <v>60.0</v>
      </c>
      <c r="G193" s="21"/>
      <c r="H193" s="18">
        <f t="shared" si="2"/>
        <v>60.0</v>
      </c>
    </row>
    <row r="194" spans="8:8">
      <c r="A194" s="15">
        <v>2.0256122051E11</v>
      </c>
      <c r="B194" s="8" t="s">
        <v>219</v>
      </c>
      <c r="C194" s="21"/>
      <c r="D194" s="21"/>
      <c r="E194" s="22" t="s">
        <v>23</v>
      </c>
      <c r="F194" s="20">
        <v>60.0</v>
      </c>
      <c r="G194" s="21"/>
      <c r="H194" s="18">
        <f t="shared" si="2"/>
        <v>60.0</v>
      </c>
    </row>
    <row r="195" spans="8:8">
      <c r="A195" s="15">
        <v>2.02561220511E11</v>
      </c>
      <c r="B195" s="8" t="s">
        <v>220</v>
      </c>
      <c r="C195" s="21"/>
      <c r="D195" s="21" t="s">
        <v>276</v>
      </c>
      <c r="E195" s="22" t="s">
        <v>23</v>
      </c>
      <c r="F195" s="20">
        <v>60.0</v>
      </c>
      <c r="G195" s="21"/>
      <c r="H195" s="18">
        <f t="shared" si="3" ref="H195:H258">IF(OR(D195="合格",D195=""),F195+G195/20,0)</f>
        <v>60.0</v>
      </c>
    </row>
    <row r="196" spans="8:8">
      <c r="A196" s="15">
        <v>2.02561220512E11</v>
      </c>
      <c r="B196" s="8" t="s">
        <v>221</v>
      </c>
      <c r="C196" s="21"/>
      <c r="D196" s="21" t="s">
        <v>276</v>
      </c>
      <c r="E196" s="22" t="s">
        <v>23</v>
      </c>
      <c r="F196" s="20">
        <v>72.0</v>
      </c>
      <c r="G196" s="21">
        <v>100.0</v>
      </c>
      <c r="H196" s="18">
        <f t="shared" si="3"/>
        <v>77.0</v>
      </c>
    </row>
    <row r="197" spans="8:8">
      <c r="A197" s="15">
        <v>2.02561220513E11</v>
      </c>
      <c r="B197" s="8" t="s">
        <v>222</v>
      </c>
      <c r="C197" s="21"/>
      <c r="D197" s="21" t="s">
        <v>276</v>
      </c>
      <c r="E197" s="22" t="s">
        <v>23</v>
      </c>
      <c r="F197" s="20">
        <v>76.5</v>
      </c>
      <c r="G197" s="21">
        <v>100.0</v>
      </c>
      <c r="H197" s="18">
        <f t="shared" si="3"/>
        <v>81.5</v>
      </c>
    </row>
    <row r="198" spans="8:8">
      <c r="A198" s="15">
        <v>2.02561220514E11</v>
      </c>
      <c r="B198" s="8" t="s">
        <v>223</v>
      </c>
      <c r="C198" s="21"/>
      <c r="D198" s="21" t="s">
        <v>276</v>
      </c>
      <c r="E198" s="22" t="s">
        <v>23</v>
      </c>
      <c r="F198" s="20">
        <v>60.0</v>
      </c>
      <c r="G198" s="21"/>
      <c r="H198" s="18">
        <f t="shared" si="3"/>
        <v>60.0</v>
      </c>
    </row>
    <row r="199" spans="8:8">
      <c r="A199" s="15">
        <v>2.02561220515E11</v>
      </c>
      <c r="B199" s="8" t="s">
        <v>224</v>
      </c>
      <c r="C199" s="21"/>
      <c r="D199" s="21" t="s">
        <v>276</v>
      </c>
      <c r="E199" s="22" t="s">
        <v>23</v>
      </c>
      <c r="F199" s="20">
        <v>60.0</v>
      </c>
      <c r="G199" s="21"/>
      <c r="H199" s="18">
        <f t="shared" si="3"/>
        <v>60.0</v>
      </c>
    </row>
    <row r="200" spans="8:8">
      <c r="A200" s="15">
        <v>2.02561220516E11</v>
      </c>
      <c r="B200" s="8" t="s">
        <v>225</v>
      </c>
      <c r="C200" s="21"/>
      <c r="D200" s="21" t="s">
        <v>276</v>
      </c>
      <c r="E200" s="22" t="s">
        <v>23</v>
      </c>
      <c r="F200" s="20">
        <v>60.0</v>
      </c>
      <c r="G200" s="21"/>
      <c r="H200" s="18">
        <f t="shared" si="3"/>
        <v>60.0</v>
      </c>
    </row>
    <row r="201" spans="8:8">
      <c r="A201" s="15">
        <v>2.02561220517E11</v>
      </c>
      <c r="B201" s="8" t="s">
        <v>226</v>
      </c>
      <c r="C201" s="21"/>
      <c r="D201" s="21" t="s">
        <v>276</v>
      </c>
      <c r="E201" s="22" t="s">
        <v>23</v>
      </c>
      <c r="F201" s="20">
        <v>72.0</v>
      </c>
      <c r="G201" s="21">
        <v>100.0</v>
      </c>
      <c r="H201" s="18">
        <f t="shared" si="3"/>
        <v>77.0</v>
      </c>
    </row>
    <row r="202" spans="8:8">
      <c r="A202" s="15">
        <v>2.02561220518E11</v>
      </c>
      <c r="B202" s="8" t="s">
        <v>227</v>
      </c>
      <c r="C202" s="21"/>
      <c r="D202" s="21" t="s">
        <v>276</v>
      </c>
      <c r="E202" s="22" t="s">
        <v>23</v>
      </c>
      <c r="F202" s="20">
        <v>60.0</v>
      </c>
      <c r="G202" s="21"/>
      <c r="H202" s="18">
        <f t="shared" si="3"/>
        <v>60.0</v>
      </c>
    </row>
    <row r="203" spans="8:8">
      <c r="A203" s="15">
        <v>2.02561220519E11</v>
      </c>
      <c r="B203" s="8" t="s">
        <v>228</v>
      </c>
      <c r="C203" s="21"/>
      <c r="D203" s="21" t="s">
        <v>276</v>
      </c>
      <c r="E203" s="22" t="s">
        <v>23</v>
      </c>
      <c r="F203" s="20">
        <v>60.0</v>
      </c>
      <c r="G203" s="21"/>
      <c r="H203" s="18">
        <f t="shared" si="3"/>
        <v>60.0</v>
      </c>
    </row>
    <row r="204" spans="8:8">
      <c r="A204" s="15">
        <v>2.0256122052E11</v>
      </c>
      <c r="B204" s="8" t="s">
        <v>229</v>
      </c>
      <c r="C204" s="21"/>
      <c r="D204" s="21" t="s">
        <v>276</v>
      </c>
      <c r="E204" s="22" t="s">
        <v>23</v>
      </c>
      <c r="F204" s="20">
        <v>60.0</v>
      </c>
      <c r="G204" s="21"/>
      <c r="H204" s="18">
        <f t="shared" si="3"/>
        <v>60.0</v>
      </c>
    </row>
    <row r="205" spans="8:8">
      <c r="A205" s="15">
        <v>2.02561220521E11</v>
      </c>
      <c r="B205" s="8" t="s">
        <v>230</v>
      </c>
      <c r="C205" s="21"/>
      <c r="D205" s="21" t="s">
        <v>276</v>
      </c>
      <c r="E205" s="22" t="s">
        <v>23</v>
      </c>
      <c r="F205" s="20">
        <v>60.0</v>
      </c>
      <c r="G205" s="21"/>
      <c r="H205" s="18">
        <f t="shared" si="3"/>
        <v>60.0</v>
      </c>
    </row>
    <row r="206" spans="8:8">
      <c r="A206" s="15">
        <v>2.02561220522E11</v>
      </c>
      <c r="B206" s="8" t="s">
        <v>231</v>
      </c>
      <c r="C206" s="21"/>
      <c r="D206" s="21" t="s">
        <v>276</v>
      </c>
      <c r="E206" s="22" t="s">
        <v>23</v>
      </c>
      <c r="F206" s="20">
        <v>72.0</v>
      </c>
      <c r="G206" s="21">
        <v>100.0</v>
      </c>
      <c r="H206" s="18">
        <f t="shared" si="3"/>
        <v>77.0</v>
      </c>
    </row>
    <row r="207" spans="8:8">
      <c r="A207" s="15">
        <v>2.02561220523E11</v>
      </c>
      <c r="B207" s="8" t="s">
        <v>232</v>
      </c>
      <c r="C207" s="21"/>
      <c r="D207" s="21"/>
      <c r="E207" s="22" t="s">
        <v>23</v>
      </c>
      <c r="F207" s="20">
        <v>60.0</v>
      </c>
      <c r="G207" s="21"/>
      <c r="H207" s="18">
        <f t="shared" si="3"/>
        <v>60.0</v>
      </c>
    </row>
    <row r="208" spans="8:8">
      <c r="A208" s="15">
        <v>2.02561220524E11</v>
      </c>
      <c r="B208" s="8" t="s">
        <v>233</v>
      </c>
      <c r="C208" s="21"/>
      <c r="D208" s="21"/>
      <c r="E208" s="22" t="s">
        <v>23</v>
      </c>
      <c r="F208" s="20">
        <v>60.0</v>
      </c>
      <c r="G208" s="21"/>
      <c r="H208" s="18">
        <f t="shared" si="3"/>
        <v>60.0</v>
      </c>
    </row>
    <row r="209" spans="8:8">
      <c r="A209" s="15">
        <v>2.02561220525E11</v>
      </c>
      <c r="B209" s="8" t="s">
        <v>234</v>
      </c>
      <c r="C209" s="21">
        <v>-0.5</v>
      </c>
      <c r="D209" s="21" t="s">
        <v>276</v>
      </c>
      <c r="E209" s="22" t="s">
        <v>23</v>
      </c>
      <c r="F209" s="20">
        <v>60.0</v>
      </c>
      <c r="G209" s="21"/>
      <c r="H209" s="18">
        <f t="shared" si="3"/>
        <v>60.0</v>
      </c>
    </row>
    <row r="210" spans="8:8">
      <c r="A210" s="15">
        <v>2.02561220526E11</v>
      </c>
      <c r="B210" s="8" t="s">
        <v>235</v>
      </c>
      <c r="C210" s="21"/>
      <c r="D210" s="21"/>
      <c r="E210" s="22" t="s">
        <v>23</v>
      </c>
      <c r="F210" s="20">
        <v>60.0</v>
      </c>
      <c r="G210" s="21"/>
      <c r="H210" s="18">
        <f t="shared" si="3"/>
        <v>60.0</v>
      </c>
    </row>
    <row r="211" spans="8:8">
      <c r="A211" s="15">
        <v>2.02561220527E11</v>
      </c>
      <c r="B211" s="8" t="s">
        <v>236</v>
      </c>
      <c r="C211" s="21"/>
      <c r="D211" s="21"/>
      <c r="E211" s="22" t="s">
        <v>23</v>
      </c>
      <c r="F211" s="20">
        <v>60.0</v>
      </c>
      <c r="G211" s="21"/>
      <c r="H211" s="18">
        <f t="shared" si="3"/>
        <v>60.0</v>
      </c>
    </row>
    <row r="212" spans="8:8">
      <c r="A212" s="15">
        <v>2.02561220528E11</v>
      </c>
      <c r="B212" s="8" t="s">
        <v>237</v>
      </c>
      <c r="C212" s="21"/>
      <c r="D212" s="21"/>
      <c r="E212" s="22" t="s">
        <v>23</v>
      </c>
      <c r="F212" s="20">
        <v>60.0</v>
      </c>
      <c r="G212" s="21"/>
      <c r="H212" s="18">
        <f t="shared" si="3"/>
        <v>60.0</v>
      </c>
    </row>
    <row r="213" spans="8:8">
      <c r="A213" s="15">
        <v>2.02561220529E11</v>
      </c>
      <c r="B213" s="8" t="s">
        <v>238</v>
      </c>
      <c r="C213" s="21"/>
      <c r="D213" s="21" t="s">
        <v>276</v>
      </c>
      <c r="E213" s="22" t="s">
        <v>23</v>
      </c>
      <c r="F213" s="20">
        <v>72.0</v>
      </c>
      <c r="G213" s="21">
        <v>100.0</v>
      </c>
      <c r="H213" s="18">
        <f t="shared" si="3"/>
        <v>77.0</v>
      </c>
    </row>
    <row r="214" spans="8:8">
      <c r="A214" s="15">
        <v>2.0256122053E11</v>
      </c>
      <c r="B214" s="8" t="s">
        <v>239</v>
      </c>
      <c r="C214" s="21"/>
      <c r="D214" s="21" t="s">
        <v>276</v>
      </c>
      <c r="E214" s="22" t="s">
        <v>23</v>
      </c>
      <c r="F214" s="20">
        <v>60.0</v>
      </c>
      <c r="G214" s="21"/>
      <c r="H214" s="18">
        <f t="shared" si="3"/>
        <v>60.0</v>
      </c>
    </row>
    <row r="215" spans="8:8">
      <c r="A215" s="15">
        <v>2.02561220601E11</v>
      </c>
      <c r="B215" s="8" t="s">
        <v>240</v>
      </c>
      <c r="C215" s="21"/>
      <c r="D215" s="21" t="s">
        <v>276</v>
      </c>
      <c r="E215" s="22" t="s">
        <v>23</v>
      </c>
      <c r="F215" s="20">
        <v>72.0</v>
      </c>
      <c r="G215" s="21">
        <v>100.0</v>
      </c>
      <c r="H215" s="18">
        <f t="shared" si="3"/>
        <v>77.0</v>
      </c>
    </row>
    <row r="216" spans="8:8">
      <c r="A216" s="15">
        <v>2.02561220602E11</v>
      </c>
      <c r="B216" s="8" t="s">
        <v>241</v>
      </c>
      <c r="C216" s="21"/>
      <c r="D216" s="21" t="s">
        <v>276</v>
      </c>
      <c r="E216" s="22" t="s">
        <v>23</v>
      </c>
      <c r="F216" s="20">
        <v>70.0</v>
      </c>
      <c r="G216" s="21">
        <v>100.0</v>
      </c>
      <c r="H216" s="18">
        <f t="shared" si="3"/>
        <v>75.0</v>
      </c>
    </row>
    <row r="217" spans="8:8">
      <c r="A217" s="15">
        <v>2.02561220603E11</v>
      </c>
      <c r="B217" s="8" t="s">
        <v>242</v>
      </c>
      <c r="C217" s="21"/>
      <c r="D217" s="21" t="s">
        <v>276</v>
      </c>
      <c r="E217" s="22" t="s">
        <v>23</v>
      </c>
      <c r="F217" s="20">
        <v>62.0</v>
      </c>
      <c r="G217" s="21">
        <v>100.0</v>
      </c>
      <c r="H217" s="18">
        <f t="shared" si="3"/>
        <v>67.0</v>
      </c>
    </row>
    <row r="218" spans="8:8">
      <c r="A218" s="15">
        <v>2.02561220604E11</v>
      </c>
      <c r="B218" s="8" t="s">
        <v>243</v>
      </c>
      <c r="C218" s="21"/>
      <c r="D218" s="21" t="s">
        <v>276</v>
      </c>
      <c r="E218" s="22" t="s">
        <v>23</v>
      </c>
      <c r="F218" s="20">
        <v>70.0</v>
      </c>
      <c r="G218" s="21">
        <v>100.0</v>
      </c>
      <c r="H218" s="18">
        <f t="shared" si="3"/>
        <v>75.0</v>
      </c>
    </row>
    <row r="219" spans="8:8">
      <c r="A219" s="15">
        <v>2.02561220605E11</v>
      </c>
      <c r="B219" s="8" t="s">
        <v>244</v>
      </c>
      <c r="C219" s="21"/>
      <c r="D219" s="21" t="s">
        <v>276</v>
      </c>
      <c r="E219" s="22" t="s">
        <v>23</v>
      </c>
      <c r="F219" s="20">
        <v>60.0</v>
      </c>
      <c r="G219" s="21"/>
      <c r="H219" s="18">
        <f t="shared" si="3"/>
        <v>60.0</v>
      </c>
    </row>
    <row r="220" spans="8:8">
      <c r="A220" s="15">
        <v>2.02561220606E11</v>
      </c>
      <c r="B220" s="8" t="s">
        <v>245</v>
      </c>
      <c r="C220" s="21"/>
      <c r="D220" s="21" t="s">
        <v>276</v>
      </c>
      <c r="E220" s="22" t="s">
        <v>23</v>
      </c>
      <c r="F220" s="20">
        <v>72.0</v>
      </c>
      <c r="G220" s="21">
        <v>100.0</v>
      </c>
      <c r="H220" s="18">
        <f t="shared" si="3"/>
        <v>77.0</v>
      </c>
    </row>
    <row r="221" spans="8:8">
      <c r="A221" s="15">
        <v>2.02561220607E11</v>
      </c>
      <c r="B221" s="8" t="s">
        <v>246</v>
      </c>
      <c r="C221" s="21"/>
      <c r="D221" s="21"/>
      <c r="E221" s="22" t="s">
        <v>23</v>
      </c>
      <c r="F221" s="20">
        <v>60.0</v>
      </c>
      <c r="G221" s="21"/>
      <c r="H221" s="18">
        <f t="shared" si="3"/>
        <v>60.0</v>
      </c>
    </row>
    <row r="222" spans="8:8">
      <c r="A222" s="15">
        <v>2.02561220608E11</v>
      </c>
      <c r="B222" s="8" t="s">
        <v>247</v>
      </c>
      <c r="C222" s="21"/>
      <c r="D222" s="21" t="s">
        <v>276</v>
      </c>
      <c r="E222" s="22" t="s">
        <v>23</v>
      </c>
      <c r="F222" s="20">
        <v>60.0</v>
      </c>
      <c r="G222" s="21"/>
      <c r="H222" s="18">
        <f t="shared" si="3"/>
        <v>60.0</v>
      </c>
    </row>
    <row r="223" spans="8:8">
      <c r="A223" s="15">
        <v>2.02561220609E11</v>
      </c>
      <c r="B223" s="8" t="s">
        <v>248</v>
      </c>
      <c r="C223" s="21"/>
      <c r="D223" s="21" t="s">
        <v>276</v>
      </c>
      <c r="E223" s="22" t="s">
        <v>23</v>
      </c>
      <c r="F223" s="20">
        <v>60.0</v>
      </c>
      <c r="G223" s="21"/>
      <c r="H223" s="18">
        <f t="shared" si="3"/>
        <v>60.0</v>
      </c>
    </row>
    <row r="224" spans="8:8">
      <c r="A224" s="15">
        <v>2.0256122061E11</v>
      </c>
      <c r="B224" s="8" t="s">
        <v>249</v>
      </c>
      <c r="C224" s="21"/>
      <c r="D224" s="21" t="s">
        <v>276</v>
      </c>
      <c r="E224" s="22" t="s">
        <v>23</v>
      </c>
      <c r="F224" s="20">
        <v>60.0</v>
      </c>
      <c r="G224" s="21"/>
      <c r="H224" s="18">
        <f t="shared" si="3"/>
        <v>60.0</v>
      </c>
    </row>
    <row r="225" spans="8:8">
      <c r="A225" s="15">
        <v>2.02561220611E11</v>
      </c>
      <c r="B225" s="8" t="s">
        <v>250</v>
      </c>
      <c r="C225" s="21"/>
      <c r="D225" s="21" t="s">
        <v>276</v>
      </c>
      <c r="E225" s="22" t="s">
        <v>23</v>
      </c>
      <c r="F225" s="20">
        <v>72.0</v>
      </c>
      <c r="G225" s="21">
        <v>100.0</v>
      </c>
      <c r="H225" s="18">
        <f t="shared" si="3"/>
        <v>77.0</v>
      </c>
    </row>
    <row r="226" spans="8:8">
      <c r="A226" s="15">
        <v>2.02561220612E11</v>
      </c>
      <c r="B226" s="8" t="s">
        <v>251</v>
      </c>
      <c r="C226" s="21"/>
      <c r="D226" s="21" t="s">
        <v>276</v>
      </c>
      <c r="E226" s="22" t="s">
        <v>23</v>
      </c>
      <c r="F226" s="20">
        <v>78.5</v>
      </c>
      <c r="G226" s="21">
        <v>100.0</v>
      </c>
      <c r="H226" s="18">
        <f t="shared" si="3"/>
        <v>83.5</v>
      </c>
    </row>
    <row r="227" spans="8:8">
      <c r="A227" s="15">
        <v>2.02561220613E11</v>
      </c>
      <c r="B227" s="8" t="s">
        <v>252</v>
      </c>
      <c r="C227" s="21"/>
      <c r="D227" s="21" t="s">
        <v>276</v>
      </c>
      <c r="E227" s="22" t="s">
        <v>23</v>
      </c>
      <c r="F227" s="20">
        <v>60.0</v>
      </c>
      <c r="G227" s="21"/>
      <c r="H227" s="18">
        <f t="shared" si="3"/>
        <v>60.0</v>
      </c>
    </row>
    <row r="228" spans="8:8">
      <c r="A228" s="15">
        <v>2.02561220614E11</v>
      </c>
      <c r="B228" s="8" t="s">
        <v>253</v>
      </c>
      <c r="C228" s="21"/>
      <c r="D228" s="21" t="s">
        <v>276</v>
      </c>
      <c r="E228" s="22" t="s">
        <v>23</v>
      </c>
      <c r="F228" s="20">
        <v>60.0</v>
      </c>
      <c r="G228" s="21"/>
      <c r="H228" s="18">
        <f t="shared" si="3"/>
        <v>60.0</v>
      </c>
    </row>
    <row r="229" spans="8:8">
      <c r="A229" s="15">
        <v>2.02561220616E11</v>
      </c>
      <c r="B229" s="8" t="s">
        <v>254</v>
      </c>
      <c r="C229" s="21"/>
      <c r="D229" s="21" t="s">
        <v>276</v>
      </c>
      <c r="E229" s="22" t="s">
        <v>23</v>
      </c>
      <c r="F229" s="20">
        <v>60.0</v>
      </c>
      <c r="G229" s="21"/>
      <c r="H229" s="18">
        <f t="shared" si="3"/>
        <v>60.0</v>
      </c>
    </row>
    <row r="230" spans="8:8">
      <c r="A230" s="15">
        <v>2.02561220617E11</v>
      </c>
      <c r="B230" s="8" t="s">
        <v>255</v>
      </c>
      <c r="C230" s="21"/>
      <c r="D230" s="21" t="s">
        <v>276</v>
      </c>
      <c r="E230" s="22" t="s">
        <v>23</v>
      </c>
      <c r="F230" s="20">
        <v>60.0</v>
      </c>
      <c r="G230" s="21"/>
      <c r="H230" s="18">
        <f t="shared" si="3"/>
        <v>60.0</v>
      </c>
    </row>
    <row r="231" spans="8:8">
      <c r="A231" s="15">
        <v>2.02561220618E11</v>
      </c>
      <c r="B231" s="8" t="s">
        <v>256</v>
      </c>
      <c r="C231" s="21"/>
      <c r="D231" s="21" t="s">
        <v>276</v>
      </c>
      <c r="E231" s="22" t="s">
        <v>23</v>
      </c>
      <c r="F231" s="20">
        <v>60.0</v>
      </c>
      <c r="G231" s="21"/>
      <c r="H231" s="18">
        <f t="shared" si="3"/>
        <v>60.0</v>
      </c>
    </row>
    <row r="232" spans="8:8">
      <c r="A232" s="15">
        <v>2.02561220619E11</v>
      </c>
      <c r="B232" s="8" t="s">
        <v>257</v>
      </c>
      <c r="C232" s="21"/>
      <c r="D232" s="21" t="s">
        <v>276</v>
      </c>
      <c r="E232" s="22" t="s">
        <v>23</v>
      </c>
      <c r="F232" s="20">
        <v>60.0</v>
      </c>
      <c r="G232" s="21"/>
      <c r="H232" s="18">
        <f t="shared" si="3"/>
        <v>60.0</v>
      </c>
    </row>
    <row r="233" spans="8:8">
      <c r="A233" s="15">
        <v>2.0256122062E11</v>
      </c>
      <c r="B233" s="8" t="s">
        <v>258</v>
      </c>
      <c r="C233" s="21"/>
      <c r="D233" s="21" t="s">
        <v>276</v>
      </c>
      <c r="E233" s="22" t="s">
        <v>23</v>
      </c>
      <c r="F233" s="20">
        <v>60.0</v>
      </c>
      <c r="G233" s="21"/>
      <c r="H233" s="18">
        <f t="shared" si="3"/>
        <v>60.0</v>
      </c>
    </row>
    <row r="234" spans="8:8">
      <c r="A234" s="15">
        <v>2.02561220621E11</v>
      </c>
      <c r="B234" s="8" t="s">
        <v>259</v>
      </c>
      <c r="C234" s="21"/>
      <c r="D234" s="21" t="s">
        <v>276</v>
      </c>
      <c r="E234" s="22" t="s">
        <v>23</v>
      </c>
      <c r="F234" s="20">
        <v>60.0</v>
      </c>
      <c r="G234" s="21"/>
      <c r="H234" s="18">
        <f t="shared" si="3"/>
        <v>60.0</v>
      </c>
    </row>
    <row r="235" spans="8:8">
      <c r="A235" s="15">
        <v>2.02561220622E11</v>
      </c>
      <c r="B235" s="8" t="s">
        <v>260</v>
      </c>
      <c r="C235" s="21"/>
      <c r="D235" s="21"/>
      <c r="E235" s="22" t="s">
        <v>23</v>
      </c>
      <c r="F235" s="20">
        <v>72.0</v>
      </c>
      <c r="G235" s="21">
        <v>100.0</v>
      </c>
      <c r="H235" s="18">
        <f t="shared" si="3"/>
        <v>77.0</v>
      </c>
    </row>
    <row r="236" spans="8:8">
      <c r="A236" s="15">
        <v>2.02561220623E11</v>
      </c>
      <c r="B236" s="8" t="s">
        <v>261</v>
      </c>
      <c r="C236" s="21"/>
      <c r="D236" s="21"/>
      <c r="E236" s="22" t="s">
        <v>23</v>
      </c>
      <c r="F236" s="20">
        <v>60.0</v>
      </c>
      <c r="G236" s="21"/>
      <c r="H236" s="18">
        <f t="shared" si="3"/>
        <v>60.0</v>
      </c>
    </row>
    <row r="237" spans="8:8">
      <c r="A237" s="15">
        <v>2.02561220624E11</v>
      </c>
      <c r="B237" s="8" t="s">
        <v>262</v>
      </c>
      <c r="C237" s="21"/>
      <c r="D237" s="21" t="s">
        <v>276</v>
      </c>
      <c r="E237" s="22" t="s">
        <v>23</v>
      </c>
      <c r="F237" s="20">
        <v>60.0</v>
      </c>
      <c r="G237" s="21"/>
      <c r="H237" s="18">
        <f t="shared" si="3"/>
        <v>60.0</v>
      </c>
    </row>
    <row r="238" spans="8:8">
      <c r="A238" s="15">
        <v>2.02561220625E11</v>
      </c>
      <c r="B238" s="8" t="s">
        <v>263</v>
      </c>
      <c r="C238" s="21"/>
      <c r="D238" s="21"/>
      <c r="E238" s="22" t="s">
        <v>23</v>
      </c>
      <c r="F238" s="20">
        <v>60.0</v>
      </c>
      <c r="G238" s="21"/>
      <c r="H238" s="18">
        <f t="shared" si="3"/>
        <v>60.0</v>
      </c>
    </row>
    <row r="239" spans="8:8">
      <c r="A239" s="15">
        <v>2.02561220626E11</v>
      </c>
      <c r="B239" s="8" t="s">
        <v>264</v>
      </c>
      <c r="C239" s="21"/>
      <c r="D239" s="21"/>
      <c r="E239" s="22" t="s">
        <v>23</v>
      </c>
      <c r="F239" s="20">
        <v>60.0</v>
      </c>
      <c r="G239" s="21"/>
      <c r="H239" s="18">
        <f t="shared" si="3"/>
        <v>60.0</v>
      </c>
    </row>
    <row r="240" spans="8:8">
      <c r="A240" s="15">
        <v>2.02561220627E11</v>
      </c>
      <c r="B240" s="8" t="s">
        <v>265</v>
      </c>
      <c r="C240" s="21"/>
      <c r="D240" s="21"/>
      <c r="E240" s="22" t="s">
        <v>23</v>
      </c>
      <c r="F240" s="20">
        <v>60.0</v>
      </c>
      <c r="G240" s="21"/>
      <c r="H240" s="18">
        <f t="shared" si="3"/>
        <v>60.0</v>
      </c>
    </row>
    <row r="241" spans="8:8">
      <c r="A241" s="15">
        <v>2.02561220628E11</v>
      </c>
      <c r="B241" s="8" t="s">
        <v>266</v>
      </c>
      <c r="C241" s="21"/>
      <c r="D241" s="21"/>
      <c r="E241" s="22" t="s">
        <v>23</v>
      </c>
      <c r="F241" s="20">
        <v>72.0</v>
      </c>
      <c r="G241" s="21">
        <v>100.0</v>
      </c>
      <c r="H241" s="18">
        <f t="shared" si="3"/>
        <v>77.0</v>
      </c>
    </row>
    <row r="242" spans="8:8">
      <c r="A242" s="15">
        <v>2.02561220629E11</v>
      </c>
      <c r="B242" s="8" t="s">
        <v>267</v>
      </c>
      <c r="C242" s="21"/>
      <c r="D242" s="21"/>
      <c r="E242" s="22" t="s">
        <v>23</v>
      </c>
      <c r="F242" s="20">
        <v>60.0</v>
      </c>
      <c r="G242" s="21"/>
      <c r="H242" s="18">
        <f t="shared" si="3"/>
        <v>60.0</v>
      </c>
    </row>
    <row r="243" spans="8:8">
      <c r="A243" s="15">
        <v>2.0256122063E11</v>
      </c>
      <c r="B243" s="8" t="s">
        <v>268</v>
      </c>
      <c r="C243" s="21"/>
      <c r="D243" s="21" t="s">
        <v>276</v>
      </c>
      <c r="E243" s="22" t="s">
        <v>23</v>
      </c>
      <c r="F243" s="20">
        <v>76.5</v>
      </c>
      <c r="G243" s="21">
        <v>100.0</v>
      </c>
      <c r="H243" s="18">
        <f t="shared" si="3"/>
        <v>81.5</v>
      </c>
    </row>
    <row r="244" spans="8:8">
      <c r="A244" s="21"/>
      <c r="B244" s="21"/>
      <c r="C244" s="21"/>
      <c r="D244" s="21"/>
      <c r="E244" s="22" t="s">
        <v>23</v>
      </c>
      <c r="F244" s="21"/>
      <c r="G244" s="21"/>
      <c r="H244" s="18">
        <f t="shared" si="3"/>
        <v>0.0</v>
      </c>
    </row>
    <row r="245" spans="8:8">
      <c r="A245" s="21"/>
      <c r="B245" s="21"/>
      <c r="C245" s="21"/>
      <c r="D245" s="21"/>
      <c r="E245" s="22" t="s">
        <v>23</v>
      </c>
      <c r="F245" s="21"/>
      <c r="G245" s="21"/>
      <c r="H245" s="18">
        <f t="shared" si="3"/>
        <v>0.0</v>
      </c>
    </row>
    <row r="246" spans="8:8">
      <c r="A246" s="21"/>
      <c r="B246" s="21"/>
      <c r="C246" s="21"/>
      <c r="D246" s="21"/>
      <c r="E246" s="22" t="s">
        <v>23</v>
      </c>
      <c r="F246" s="21"/>
      <c r="G246" s="21"/>
      <c r="H246" s="18">
        <f t="shared" si="3"/>
        <v>0.0</v>
      </c>
    </row>
    <row r="247" spans="8:8">
      <c r="A247" s="21"/>
      <c r="B247" s="21"/>
      <c r="C247" s="21"/>
      <c r="D247" s="21"/>
      <c r="E247" s="22" t="s">
        <v>23</v>
      </c>
      <c r="F247" s="21"/>
      <c r="G247" s="21"/>
      <c r="H247" s="18">
        <f t="shared" si="3"/>
        <v>0.0</v>
      </c>
    </row>
    <row r="248" spans="8:8">
      <c r="A248" s="21"/>
      <c r="B248" s="21"/>
      <c r="C248" s="21"/>
      <c r="D248" s="21"/>
      <c r="E248" s="22" t="s">
        <v>23</v>
      </c>
      <c r="F248" s="21"/>
      <c r="G248" s="21"/>
      <c r="H248" s="18">
        <f t="shared" si="3"/>
        <v>0.0</v>
      </c>
    </row>
    <row r="249" spans="8:8">
      <c r="A249" s="21"/>
      <c r="B249" s="21"/>
      <c r="C249" s="21"/>
      <c r="D249" s="21"/>
      <c r="E249" s="22" t="s">
        <v>23</v>
      </c>
      <c r="F249" s="21"/>
      <c r="G249" s="21"/>
      <c r="H249" s="18">
        <f t="shared" si="3"/>
        <v>0.0</v>
      </c>
    </row>
    <row r="250" spans="8:8">
      <c r="A250" s="21"/>
      <c r="B250" s="21"/>
      <c r="C250" s="21"/>
      <c r="D250" s="21"/>
      <c r="E250" s="22" t="s">
        <v>23</v>
      </c>
      <c r="F250" s="21"/>
      <c r="G250" s="21"/>
      <c r="H250" s="18">
        <f t="shared" si="3"/>
        <v>0.0</v>
      </c>
    </row>
    <row r="251" spans="8:8">
      <c r="A251" s="21"/>
      <c r="B251" s="21"/>
      <c r="C251" s="21"/>
      <c r="D251" s="21"/>
      <c r="E251" s="22" t="s">
        <v>23</v>
      </c>
      <c r="F251" s="21"/>
      <c r="G251" s="21"/>
      <c r="H251" s="18">
        <f t="shared" si="3"/>
        <v>0.0</v>
      </c>
    </row>
    <row r="252" spans="8:8">
      <c r="A252" s="21"/>
      <c r="B252" s="21"/>
      <c r="C252" s="21"/>
      <c r="D252" s="21"/>
      <c r="E252" s="22" t="s">
        <v>23</v>
      </c>
      <c r="F252" s="21"/>
      <c r="G252" s="21"/>
      <c r="H252" s="18">
        <f t="shared" si="3"/>
        <v>0.0</v>
      </c>
    </row>
    <row r="253" spans="8:8">
      <c r="A253" s="21"/>
      <c r="B253" s="21"/>
      <c r="C253" s="21"/>
      <c r="D253" s="21"/>
      <c r="E253" s="22" t="s">
        <v>23</v>
      </c>
      <c r="F253" s="21"/>
      <c r="G253" s="21"/>
      <c r="H253" s="18">
        <f t="shared" si="3"/>
        <v>0.0</v>
      </c>
    </row>
    <row r="254" spans="8:8">
      <c r="A254" s="21"/>
      <c r="B254" s="21"/>
      <c r="C254" s="21"/>
      <c r="D254" s="21"/>
      <c r="E254" s="22" t="s">
        <v>23</v>
      </c>
      <c r="F254" s="21"/>
      <c r="G254" s="21"/>
      <c r="H254" s="18">
        <f t="shared" si="3"/>
        <v>0.0</v>
      </c>
    </row>
    <row r="255" spans="8:8">
      <c r="A255" s="21"/>
      <c r="B255" s="21"/>
      <c r="C255" s="21"/>
      <c r="D255" s="21"/>
      <c r="E255" s="22" t="s">
        <v>23</v>
      </c>
      <c r="F255" s="21"/>
      <c r="G255" s="21"/>
      <c r="H255" s="18">
        <f t="shared" si="3"/>
        <v>0.0</v>
      </c>
    </row>
    <row r="256" spans="8:8">
      <c r="A256" s="21"/>
      <c r="B256" s="21"/>
      <c r="C256" s="21"/>
      <c r="D256" s="21"/>
      <c r="E256" s="22" t="s">
        <v>23</v>
      </c>
      <c r="F256" s="21"/>
      <c r="G256" s="21"/>
      <c r="H256" s="18">
        <f t="shared" si="3"/>
        <v>0.0</v>
      </c>
    </row>
    <row r="257" spans="8:8">
      <c r="A257" s="21"/>
      <c r="B257" s="21"/>
      <c r="C257" s="21"/>
      <c r="D257" s="21"/>
      <c r="E257" s="22" t="s">
        <v>23</v>
      </c>
      <c r="F257" s="21"/>
      <c r="G257" s="21"/>
      <c r="H257" s="18">
        <f t="shared" si="3"/>
        <v>0.0</v>
      </c>
    </row>
    <row r="258" spans="8:8">
      <c r="A258" s="21"/>
      <c r="B258" s="21"/>
      <c r="C258" s="21"/>
      <c r="D258" s="21"/>
      <c r="E258" s="22" t="s">
        <v>23</v>
      </c>
      <c r="F258" s="21"/>
      <c r="G258" s="21"/>
      <c r="H258" s="18">
        <f t="shared" si="3"/>
        <v>0.0</v>
      </c>
    </row>
    <row r="259" spans="8:8">
      <c r="A259" s="21"/>
      <c r="B259" s="21"/>
      <c r="C259" s="21"/>
      <c r="D259" s="21"/>
      <c r="E259" s="22" t="s">
        <v>23</v>
      </c>
      <c r="F259" s="21"/>
      <c r="G259" s="21"/>
      <c r="H259" s="18">
        <f t="shared" si="4" ref="H259:H322">IF(OR(D259="合格",D259=""),F259+G259/20,0)</f>
        <v>0.0</v>
      </c>
    </row>
    <row r="260" spans="8:8">
      <c r="A260" s="21"/>
      <c r="B260" s="21"/>
      <c r="C260" s="21"/>
      <c r="D260" s="21"/>
      <c r="E260" s="22" t="s">
        <v>23</v>
      </c>
      <c r="F260" s="21"/>
      <c r="G260" s="21"/>
      <c r="H260" s="18">
        <f t="shared" si="4"/>
        <v>0.0</v>
      </c>
    </row>
    <row r="261" spans="8:8">
      <c r="A261" s="21"/>
      <c r="B261" s="21"/>
      <c r="C261" s="21"/>
      <c r="D261" s="21"/>
      <c r="E261" s="22" t="s">
        <v>23</v>
      </c>
      <c r="F261" s="21"/>
      <c r="G261" s="21"/>
      <c r="H261" s="18">
        <f t="shared" si="4"/>
        <v>0.0</v>
      </c>
    </row>
    <row r="262" spans="8:8">
      <c r="A262" s="21"/>
      <c r="B262" s="21"/>
      <c r="C262" s="21"/>
      <c r="D262" s="21"/>
      <c r="E262" s="22" t="s">
        <v>23</v>
      </c>
      <c r="F262" s="21"/>
      <c r="G262" s="21"/>
      <c r="H262" s="18">
        <f t="shared" si="4"/>
        <v>0.0</v>
      </c>
    </row>
    <row r="263" spans="8:8">
      <c r="A263" s="21"/>
      <c r="B263" s="21"/>
      <c r="C263" s="21"/>
      <c r="D263" s="21"/>
      <c r="E263" s="22" t="s">
        <v>23</v>
      </c>
      <c r="F263" s="21"/>
      <c r="G263" s="21"/>
      <c r="H263" s="18">
        <f t="shared" si="4"/>
        <v>0.0</v>
      </c>
    </row>
    <row r="264" spans="8:8">
      <c r="A264" s="21"/>
      <c r="B264" s="21"/>
      <c r="C264" s="21"/>
      <c r="D264" s="21"/>
      <c r="E264" s="22" t="s">
        <v>23</v>
      </c>
      <c r="F264" s="21"/>
      <c r="G264" s="21"/>
      <c r="H264" s="18">
        <f t="shared" si="4"/>
        <v>0.0</v>
      </c>
    </row>
    <row r="265" spans="8:8">
      <c r="A265" s="21"/>
      <c r="B265" s="21"/>
      <c r="C265" s="21"/>
      <c r="D265" s="21"/>
      <c r="E265" s="22" t="s">
        <v>23</v>
      </c>
      <c r="F265" s="21"/>
      <c r="G265" s="21"/>
      <c r="H265" s="18">
        <f t="shared" si="4"/>
        <v>0.0</v>
      </c>
    </row>
    <row r="266" spans="8:8">
      <c r="A266" s="21"/>
      <c r="B266" s="21"/>
      <c r="C266" s="21"/>
      <c r="D266" s="21"/>
      <c r="E266" s="22" t="s">
        <v>23</v>
      </c>
      <c r="F266" s="21"/>
      <c r="G266" s="21"/>
      <c r="H266" s="18">
        <f t="shared" si="4"/>
        <v>0.0</v>
      </c>
    </row>
    <row r="267" spans="8:8">
      <c r="A267" s="21"/>
      <c r="B267" s="21"/>
      <c r="C267" s="21"/>
      <c r="D267" s="21"/>
      <c r="E267" s="22" t="s">
        <v>23</v>
      </c>
      <c r="F267" s="21"/>
      <c r="G267" s="21"/>
      <c r="H267" s="18">
        <f t="shared" si="4"/>
        <v>0.0</v>
      </c>
    </row>
    <row r="268" spans="8:8">
      <c r="A268" s="21"/>
      <c r="B268" s="21"/>
      <c r="C268" s="21"/>
      <c r="D268" s="21"/>
      <c r="E268" s="22" t="s">
        <v>23</v>
      </c>
      <c r="F268" s="21"/>
      <c r="G268" s="21"/>
      <c r="H268" s="18">
        <f t="shared" si="4"/>
        <v>0.0</v>
      </c>
    </row>
    <row r="269" spans="8:8">
      <c r="A269" s="21"/>
      <c r="B269" s="21"/>
      <c r="C269" s="21"/>
      <c r="D269" s="21"/>
      <c r="E269" s="22" t="s">
        <v>23</v>
      </c>
      <c r="F269" s="21"/>
      <c r="G269" s="21"/>
      <c r="H269" s="18">
        <f t="shared" si="4"/>
        <v>0.0</v>
      </c>
    </row>
    <row r="270" spans="8:8">
      <c r="A270" s="21"/>
      <c r="B270" s="21"/>
      <c r="C270" s="21"/>
      <c r="D270" s="21"/>
      <c r="E270" s="22" t="s">
        <v>23</v>
      </c>
      <c r="F270" s="21"/>
      <c r="G270" s="21"/>
      <c r="H270" s="18">
        <f t="shared" si="4"/>
        <v>0.0</v>
      </c>
    </row>
    <row r="271" spans="8:8">
      <c r="A271" s="21"/>
      <c r="B271" s="21"/>
      <c r="C271" s="21"/>
      <c r="D271" s="21"/>
      <c r="E271" s="22" t="s">
        <v>23</v>
      </c>
      <c r="F271" s="21"/>
      <c r="G271" s="21"/>
      <c r="H271" s="18">
        <f t="shared" si="4"/>
        <v>0.0</v>
      </c>
    </row>
    <row r="272" spans="8:8">
      <c r="A272" s="21"/>
      <c r="B272" s="21"/>
      <c r="C272" s="21"/>
      <c r="D272" s="21"/>
      <c r="E272" s="22" t="s">
        <v>23</v>
      </c>
      <c r="F272" s="21"/>
      <c r="G272" s="21"/>
      <c r="H272" s="18">
        <f t="shared" si="4"/>
        <v>0.0</v>
      </c>
    </row>
    <row r="273" spans="8:8">
      <c r="A273" s="21"/>
      <c r="B273" s="21"/>
      <c r="C273" s="21"/>
      <c r="D273" s="21"/>
      <c r="E273" s="22" t="s">
        <v>23</v>
      </c>
      <c r="F273" s="21"/>
      <c r="G273" s="21"/>
      <c r="H273" s="18">
        <f t="shared" si="4"/>
        <v>0.0</v>
      </c>
    </row>
    <row r="274" spans="8:8">
      <c r="A274" s="21"/>
      <c r="B274" s="21"/>
      <c r="C274" s="21"/>
      <c r="D274" s="21"/>
      <c r="E274" s="22" t="s">
        <v>23</v>
      </c>
      <c r="F274" s="21"/>
      <c r="G274" s="21"/>
      <c r="H274" s="18">
        <f t="shared" si="4"/>
        <v>0.0</v>
      </c>
    </row>
    <row r="275" spans="8:8">
      <c r="A275" s="21"/>
      <c r="B275" s="21"/>
      <c r="C275" s="21"/>
      <c r="D275" s="21"/>
      <c r="E275" s="22" t="s">
        <v>23</v>
      </c>
      <c r="F275" s="21"/>
      <c r="G275" s="21"/>
      <c r="H275" s="18">
        <f t="shared" si="4"/>
        <v>0.0</v>
      </c>
    </row>
    <row r="276" spans="8:8">
      <c r="A276" s="21"/>
      <c r="B276" s="21"/>
      <c r="C276" s="21"/>
      <c r="D276" s="21"/>
      <c r="E276" s="22" t="s">
        <v>23</v>
      </c>
      <c r="F276" s="21"/>
      <c r="G276" s="21"/>
      <c r="H276" s="18">
        <f t="shared" si="4"/>
        <v>0.0</v>
      </c>
    </row>
    <row r="277" spans="8:8">
      <c r="A277" s="21"/>
      <c r="B277" s="21"/>
      <c r="C277" s="21"/>
      <c r="D277" s="21"/>
      <c r="E277" s="22" t="s">
        <v>23</v>
      </c>
      <c r="F277" s="21"/>
      <c r="G277" s="21"/>
      <c r="H277" s="18">
        <f t="shared" si="4"/>
        <v>0.0</v>
      </c>
    </row>
    <row r="278" spans="8:8">
      <c r="A278" s="21"/>
      <c r="B278" s="21"/>
      <c r="C278" s="21"/>
      <c r="D278" s="21"/>
      <c r="E278" s="22" t="s">
        <v>23</v>
      </c>
      <c r="F278" s="21"/>
      <c r="G278" s="21"/>
      <c r="H278" s="18">
        <f t="shared" si="4"/>
        <v>0.0</v>
      </c>
    </row>
    <row r="279" spans="8:8">
      <c r="A279" s="21"/>
      <c r="B279" s="21"/>
      <c r="C279" s="21"/>
      <c r="D279" s="21"/>
      <c r="E279" s="22" t="s">
        <v>23</v>
      </c>
      <c r="F279" s="21"/>
      <c r="G279" s="21"/>
      <c r="H279" s="18">
        <f t="shared" si="4"/>
        <v>0.0</v>
      </c>
    </row>
    <row r="280" spans="8:8">
      <c r="A280" s="21"/>
      <c r="B280" s="21"/>
      <c r="C280" s="21"/>
      <c r="D280" s="21"/>
      <c r="E280" s="22" t="s">
        <v>23</v>
      </c>
      <c r="F280" s="21"/>
      <c r="G280" s="21"/>
      <c r="H280" s="18">
        <f t="shared" si="4"/>
        <v>0.0</v>
      </c>
    </row>
    <row r="281" spans="8:8">
      <c r="A281" s="21"/>
      <c r="B281" s="21"/>
      <c r="C281" s="21"/>
      <c r="D281" s="21"/>
      <c r="E281" s="22" t="s">
        <v>23</v>
      </c>
      <c r="F281" s="21"/>
      <c r="G281" s="21"/>
      <c r="H281" s="18">
        <f t="shared" si="4"/>
        <v>0.0</v>
      </c>
    </row>
    <row r="282" spans="8:8">
      <c r="A282" s="21"/>
      <c r="B282" s="21"/>
      <c r="C282" s="21"/>
      <c r="D282" s="21"/>
      <c r="E282" s="22" t="s">
        <v>23</v>
      </c>
      <c r="F282" s="21"/>
      <c r="G282" s="21"/>
      <c r="H282" s="18">
        <f t="shared" si="4"/>
        <v>0.0</v>
      </c>
    </row>
    <row r="283" spans="8:8">
      <c r="A283" s="21"/>
      <c r="B283" s="21"/>
      <c r="C283" s="21"/>
      <c r="D283" s="21"/>
      <c r="E283" s="22" t="s">
        <v>23</v>
      </c>
      <c r="F283" s="21"/>
      <c r="G283" s="21"/>
      <c r="H283" s="18">
        <f t="shared" si="4"/>
        <v>0.0</v>
      </c>
    </row>
    <row r="284" spans="8:8">
      <c r="A284" s="21"/>
      <c r="B284" s="21"/>
      <c r="C284" s="21"/>
      <c r="D284" s="21"/>
      <c r="E284" s="22" t="s">
        <v>23</v>
      </c>
      <c r="F284" s="21"/>
      <c r="G284" s="21"/>
      <c r="H284" s="18">
        <f t="shared" si="4"/>
        <v>0.0</v>
      </c>
    </row>
    <row r="285" spans="8:8">
      <c r="A285" s="21"/>
      <c r="B285" s="21"/>
      <c r="C285" s="21"/>
      <c r="D285" s="21"/>
      <c r="E285" s="22" t="s">
        <v>23</v>
      </c>
      <c r="F285" s="21"/>
      <c r="G285" s="21"/>
      <c r="H285" s="18">
        <f t="shared" si="4"/>
        <v>0.0</v>
      </c>
    </row>
    <row r="286" spans="8:8">
      <c r="A286" s="21"/>
      <c r="B286" s="21"/>
      <c r="C286" s="21"/>
      <c r="D286" s="21"/>
      <c r="E286" s="22" t="s">
        <v>23</v>
      </c>
      <c r="F286" s="21"/>
      <c r="G286" s="21"/>
      <c r="H286" s="18">
        <f t="shared" si="4"/>
        <v>0.0</v>
      </c>
    </row>
    <row r="287" spans="8:8">
      <c r="A287" s="21"/>
      <c r="B287" s="21"/>
      <c r="C287" s="21"/>
      <c r="D287" s="21"/>
      <c r="E287" s="22" t="s">
        <v>23</v>
      </c>
      <c r="F287" s="21"/>
      <c r="G287" s="21"/>
      <c r="H287" s="18">
        <f t="shared" si="4"/>
        <v>0.0</v>
      </c>
    </row>
    <row r="288" spans="8:8">
      <c r="A288" s="21"/>
      <c r="B288" s="21"/>
      <c r="C288" s="21"/>
      <c r="D288" s="21"/>
      <c r="E288" s="22" t="s">
        <v>23</v>
      </c>
      <c r="F288" s="21"/>
      <c r="G288" s="21"/>
      <c r="H288" s="18">
        <f t="shared" si="4"/>
        <v>0.0</v>
      </c>
    </row>
    <row r="289" spans="8:8">
      <c r="A289" s="21"/>
      <c r="B289" s="21"/>
      <c r="C289" s="21"/>
      <c r="D289" s="21"/>
      <c r="E289" s="22" t="s">
        <v>23</v>
      </c>
      <c r="F289" s="21"/>
      <c r="G289" s="21"/>
      <c r="H289" s="18">
        <f t="shared" si="4"/>
        <v>0.0</v>
      </c>
    </row>
    <row r="290" spans="8:8">
      <c r="A290" s="21"/>
      <c r="B290" s="21"/>
      <c r="C290" s="21"/>
      <c r="D290" s="21"/>
      <c r="E290" s="22" t="s">
        <v>23</v>
      </c>
      <c r="F290" s="21"/>
      <c r="G290" s="21"/>
      <c r="H290" s="18">
        <f t="shared" si="4"/>
        <v>0.0</v>
      </c>
    </row>
    <row r="291" spans="8:8">
      <c r="A291" s="21"/>
      <c r="B291" s="21"/>
      <c r="C291" s="21"/>
      <c r="D291" s="21"/>
      <c r="E291" s="22" t="s">
        <v>23</v>
      </c>
      <c r="F291" s="21"/>
      <c r="G291" s="21"/>
      <c r="H291" s="18">
        <f t="shared" si="4"/>
        <v>0.0</v>
      </c>
    </row>
    <row r="292" spans="8:8">
      <c r="A292" s="21"/>
      <c r="B292" s="21"/>
      <c r="C292" s="21"/>
      <c r="D292" s="21"/>
      <c r="E292" s="22" t="s">
        <v>23</v>
      </c>
      <c r="F292" s="21"/>
      <c r="G292" s="21"/>
      <c r="H292" s="18">
        <f t="shared" si="4"/>
        <v>0.0</v>
      </c>
    </row>
    <row r="293" spans="8:8">
      <c r="A293" s="21"/>
      <c r="B293" s="21"/>
      <c r="C293" s="21"/>
      <c r="D293" s="21"/>
      <c r="E293" s="22" t="s">
        <v>23</v>
      </c>
      <c r="F293" s="21"/>
      <c r="G293" s="21"/>
      <c r="H293" s="18">
        <f t="shared" si="4"/>
        <v>0.0</v>
      </c>
    </row>
    <row r="294" spans="8:8">
      <c r="A294" s="21"/>
      <c r="B294" s="21"/>
      <c r="C294" s="21"/>
      <c r="D294" s="21"/>
      <c r="E294" s="22" t="s">
        <v>23</v>
      </c>
      <c r="F294" s="21"/>
      <c r="G294" s="21"/>
      <c r="H294" s="18">
        <f t="shared" si="4"/>
        <v>0.0</v>
      </c>
    </row>
    <row r="295" spans="8:8">
      <c r="A295" s="21"/>
      <c r="B295" s="21"/>
      <c r="C295" s="21"/>
      <c r="D295" s="21"/>
      <c r="E295" s="22" t="s">
        <v>23</v>
      </c>
      <c r="F295" s="21"/>
      <c r="G295" s="21"/>
      <c r="H295" s="18">
        <f t="shared" si="4"/>
        <v>0.0</v>
      </c>
    </row>
    <row r="296" spans="8:8">
      <c r="A296" s="21"/>
      <c r="B296" s="21"/>
      <c r="C296" s="21"/>
      <c r="D296" s="21"/>
      <c r="E296" s="22" t="s">
        <v>23</v>
      </c>
      <c r="F296" s="21"/>
      <c r="G296" s="21"/>
      <c r="H296" s="18">
        <f t="shared" si="4"/>
        <v>0.0</v>
      </c>
    </row>
    <row r="297" spans="8:8">
      <c r="A297" s="21"/>
      <c r="B297" s="21"/>
      <c r="C297" s="21"/>
      <c r="D297" s="21"/>
      <c r="E297" s="22" t="s">
        <v>23</v>
      </c>
      <c r="F297" s="21"/>
      <c r="G297" s="21"/>
      <c r="H297" s="18">
        <f t="shared" si="4"/>
        <v>0.0</v>
      </c>
    </row>
    <row r="298" spans="8:8">
      <c r="A298" s="21"/>
      <c r="B298" s="21"/>
      <c r="C298" s="21"/>
      <c r="D298" s="21"/>
      <c r="E298" s="22" t="s">
        <v>23</v>
      </c>
      <c r="F298" s="21"/>
      <c r="G298" s="21"/>
      <c r="H298" s="18">
        <f t="shared" si="4"/>
        <v>0.0</v>
      </c>
    </row>
    <row r="299" spans="8:8">
      <c r="A299" s="21"/>
      <c r="B299" s="21"/>
      <c r="C299" s="21"/>
      <c r="D299" s="21"/>
      <c r="E299" s="22" t="s">
        <v>23</v>
      </c>
      <c r="F299" s="21"/>
      <c r="G299" s="21"/>
      <c r="H299" s="18">
        <f t="shared" si="4"/>
        <v>0.0</v>
      </c>
    </row>
    <row r="300" spans="8:8">
      <c r="A300" s="21"/>
      <c r="B300" s="21"/>
      <c r="C300" s="21"/>
      <c r="D300" s="21"/>
      <c r="E300" s="22" t="s">
        <v>23</v>
      </c>
      <c r="F300" s="21"/>
      <c r="G300" s="21"/>
      <c r="H300" s="18">
        <f t="shared" si="4"/>
        <v>0.0</v>
      </c>
    </row>
    <row r="301" spans="8:8">
      <c r="A301" s="21"/>
      <c r="B301" s="21"/>
      <c r="C301" s="21"/>
      <c r="D301" s="21"/>
      <c r="E301" s="22" t="s">
        <v>23</v>
      </c>
      <c r="F301" s="21"/>
      <c r="G301" s="21"/>
      <c r="H301" s="18">
        <f t="shared" si="4"/>
        <v>0.0</v>
      </c>
    </row>
    <row r="302" spans="8:8">
      <c r="A302" s="21"/>
      <c r="B302" s="21"/>
      <c r="C302" s="21"/>
      <c r="D302" s="21"/>
      <c r="E302" s="22" t="s">
        <v>23</v>
      </c>
      <c r="F302" s="21"/>
      <c r="G302" s="21"/>
      <c r="H302" s="18">
        <f t="shared" si="4"/>
        <v>0.0</v>
      </c>
    </row>
    <row r="303" spans="8:8">
      <c r="A303" s="21"/>
      <c r="B303" s="21"/>
      <c r="C303" s="21"/>
      <c r="D303" s="21"/>
      <c r="E303" s="22" t="s">
        <v>23</v>
      </c>
      <c r="F303" s="21"/>
      <c r="G303" s="21"/>
      <c r="H303" s="18">
        <f t="shared" si="4"/>
        <v>0.0</v>
      </c>
    </row>
    <row r="304" spans="8:8">
      <c r="A304" s="21"/>
      <c r="B304" s="21"/>
      <c r="C304" s="21"/>
      <c r="D304" s="21"/>
      <c r="E304" s="22" t="s">
        <v>23</v>
      </c>
      <c r="F304" s="21"/>
      <c r="G304" s="21"/>
      <c r="H304" s="18">
        <f t="shared" si="4"/>
        <v>0.0</v>
      </c>
    </row>
    <row r="305" spans="8:8">
      <c r="A305" s="21"/>
      <c r="B305" s="21"/>
      <c r="C305" s="21"/>
      <c r="D305" s="21"/>
      <c r="E305" s="22" t="s">
        <v>23</v>
      </c>
      <c r="F305" s="21"/>
      <c r="G305" s="21"/>
      <c r="H305" s="18">
        <f t="shared" si="4"/>
        <v>0.0</v>
      </c>
    </row>
    <row r="306" spans="8:8">
      <c r="A306" s="21"/>
      <c r="B306" s="21"/>
      <c r="C306" s="21"/>
      <c r="D306" s="21"/>
      <c r="E306" s="22" t="s">
        <v>23</v>
      </c>
      <c r="F306" s="21"/>
      <c r="G306" s="21"/>
      <c r="H306" s="18">
        <f t="shared" si="4"/>
        <v>0.0</v>
      </c>
    </row>
    <row r="307" spans="8:8">
      <c r="A307" s="21"/>
      <c r="B307" s="21"/>
      <c r="C307" s="21"/>
      <c r="D307" s="21"/>
      <c r="E307" s="22" t="s">
        <v>23</v>
      </c>
      <c r="F307" s="21"/>
      <c r="G307" s="21"/>
      <c r="H307" s="18">
        <f t="shared" si="4"/>
        <v>0.0</v>
      </c>
    </row>
    <row r="308" spans="8:8">
      <c r="A308" s="21"/>
      <c r="B308" s="21"/>
      <c r="C308" s="21"/>
      <c r="D308" s="21"/>
      <c r="E308" s="22" t="s">
        <v>23</v>
      </c>
      <c r="F308" s="21"/>
      <c r="G308" s="21"/>
      <c r="H308" s="18">
        <f t="shared" si="4"/>
        <v>0.0</v>
      </c>
    </row>
    <row r="309" spans="8:8">
      <c r="A309" s="21"/>
      <c r="B309" s="21"/>
      <c r="C309" s="21"/>
      <c r="D309" s="21"/>
      <c r="E309" s="22" t="s">
        <v>23</v>
      </c>
      <c r="F309" s="21"/>
      <c r="G309" s="21"/>
      <c r="H309" s="18">
        <f t="shared" si="4"/>
        <v>0.0</v>
      </c>
    </row>
    <row r="310" spans="8:8">
      <c r="A310" s="21"/>
      <c r="B310" s="21"/>
      <c r="C310" s="21"/>
      <c r="D310" s="21"/>
      <c r="E310" s="22" t="s">
        <v>23</v>
      </c>
      <c r="F310" s="21"/>
      <c r="G310" s="21"/>
      <c r="H310" s="18">
        <f t="shared" si="4"/>
        <v>0.0</v>
      </c>
    </row>
    <row r="311" spans="8:8">
      <c r="A311" s="21"/>
      <c r="B311" s="21"/>
      <c r="C311" s="21"/>
      <c r="D311" s="21"/>
      <c r="E311" s="22" t="s">
        <v>23</v>
      </c>
      <c r="F311" s="21"/>
      <c r="G311" s="21"/>
      <c r="H311" s="18">
        <f t="shared" si="4"/>
        <v>0.0</v>
      </c>
    </row>
    <row r="312" spans="8:8">
      <c r="A312" s="21"/>
      <c r="B312" s="21"/>
      <c r="C312" s="21"/>
      <c r="D312" s="21"/>
      <c r="E312" s="22" t="s">
        <v>23</v>
      </c>
      <c r="F312" s="21"/>
      <c r="G312" s="21"/>
      <c r="H312" s="18">
        <f t="shared" si="4"/>
        <v>0.0</v>
      </c>
    </row>
    <row r="313" spans="8:8">
      <c r="A313" s="21"/>
      <c r="B313" s="21"/>
      <c r="C313" s="21"/>
      <c r="D313" s="21"/>
      <c r="E313" s="22" t="s">
        <v>23</v>
      </c>
      <c r="F313" s="21"/>
      <c r="G313" s="21"/>
      <c r="H313" s="18">
        <f t="shared" si="4"/>
        <v>0.0</v>
      </c>
    </row>
    <row r="314" spans="8:8">
      <c r="A314" s="21"/>
      <c r="B314" s="21"/>
      <c r="C314" s="21"/>
      <c r="D314" s="21"/>
      <c r="E314" s="22" t="s">
        <v>23</v>
      </c>
      <c r="F314" s="21"/>
      <c r="G314" s="21"/>
      <c r="H314" s="18">
        <f t="shared" si="4"/>
        <v>0.0</v>
      </c>
    </row>
    <row r="315" spans="8:8">
      <c r="A315" s="21"/>
      <c r="B315" s="21"/>
      <c r="C315" s="21"/>
      <c r="D315" s="21"/>
      <c r="E315" s="22" t="s">
        <v>23</v>
      </c>
      <c r="F315" s="21"/>
      <c r="G315" s="21"/>
      <c r="H315" s="18">
        <f t="shared" si="4"/>
        <v>0.0</v>
      </c>
    </row>
    <row r="316" spans="8:8">
      <c r="A316" s="21"/>
      <c r="B316" s="21"/>
      <c r="C316" s="21"/>
      <c r="D316" s="21"/>
      <c r="E316" s="22" t="s">
        <v>23</v>
      </c>
      <c r="F316" s="21"/>
      <c r="G316" s="21"/>
      <c r="H316" s="18">
        <f t="shared" si="4"/>
        <v>0.0</v>
      </c>
    </row>
    <row r="317" spans="8:8">
      <c r="A317" s="21"/>
      <c r="B317" s="21"/>
      <c r="C317" s="21"/>
      <c r="D317" s="21"/>
      <c r="E317" s="22" t="s">
        <v>23</v>
      </c>
      <c r="F317" s="21"/>
      <c r="G317" s="21"/>
      <c r="H317" s="18">
        <f t="shared" si="4"/>
        <v>0.0</v>
      </c>
    </row>
    <row r="318" spans="8:8">
      <c r="A318" s="21"/>
      <c r="B318" s="21"/>
      <c r="C318" s="21"/>
      <c r="D318" s="21"/>
      <c r="E318" s="22" t="s">
        <v>23</v>
      </c>
      <c r="F318" s="21"/>
      <c r="G318" s="21"/>
      <c r="H318" s="18">
        <f t="shared" si="4"/>
        <v>0.0</v>
      </c>
    </row>
    <row r="319" spans="8:8">
      <c r="A319" s="21"/>
      <c r="B319" s="21"/>
      <c r="C319" s="21"/>
      <c r="D319" s="21"/>
      <c r="E319" s="22" t="s">
        <v>23</v>
      </c>
      <c r="F319" s="21"/>
      <c r="G319" s="21"/>
      <c r="H319" s="18">
        <f t="shared" si="4"/>
        <v>0.0</v>
      </c>
    </row>
    <row r="320" spans="8:8">
      <c r="A320" s="21"/>
      <c r="B320" s="21"/>
      <c r="C320" s="21"/>
      <c r="D320" s="21"/>
      <c r="E320" s="22" t="s">
        <v>23</v>
      </c>
      <c r="F320" s="21"/>
      <c r="G320" s="21"/>
      <c r="H320" s="18">
        <f t="shared" si="4"/>
        <v>0.0</v>
      </c>
    </row>
    <row r="321" spans="8:8">
      <c r="A321" s="21"/>
      <c r="B321" s="21"/>
      <c r="C321" s="21"/>
      <c r="D321" s="21"/>
      <c r="E321" s="22" t="s">
        <v>23</v>
      </c>
      <c r="F321" s="21"/>
      <c r="G321" s="21"/>
      <c r="H321" s="18">
        <f t="shared" si="4"/>
        <v>0.0</v>
      </c>
    </row>
    <row r="322" spans="8:8">
      <c r="A322" s="21"/>
      <c r="B322" s="21"/>
      <c r="C322" s="21"/>
      <c r="D322" s="21"/>
      <c r="E322" s="22" t="s">
        <v>23</v>
      </c>
      <c r="F322" s="21"/>
      <c r="G322" s="21"/>
      <c r="H322" s="18">
        <f t="shared" si="4"/>
        <v>0.0</v>
      </c>
    </row>
    <row r="323" spans="8:8">
      <c r="A323" s="21"/>
      <c r="B323" s="21"/>
      <c r="C323" s="21"/>
      <c r="D323" s="21"/>
      <c r="E323" s="22" t="s">
        <v>23</v>
      </c>
      <c r="F323" s="21"/>
      <c r="G323" s="21"/>
      <c r="H323" s="18">
        <f t="shared" si="5" ref="H323:H386">IF(OR(D323="合格",D323=""),F323+G323/20,0)</f>
        <v>0.0</v>
      </c>
    </row>
    <row r="324" spans="8:8">
      <c r="A324" s="21"/>
      <c r="B324" s="21"/>
      <c r="C324" s="21"/>
      <c r="D324" s="21"/>
      <c r="E324" s="22" t="s">
        <v>23</v>
      </c>
      <c r="F324" s="21"/>
      <c r="G324" s="21"/>
      <c r="H324" s="18">
        <f t="shared" si="5"/>
        <v>0.0</v>
      </c>
    </row>
    <row r="325" spans="8:8">
      <c r="A325" s="21"/>
      <c r="B325" s="21"/>
      <c r="C325" s="21"/>
      <c r="D325" s="21"/>
      <c r="E325" s="22" t="s">
        <v>23</v>
      </c>
      <c r="F325" s="21"/>
      <c r="G325" s="21"/>
      <c r="H325" s="18">
        <f t="shared" si="5"/>
        <v>0.0</v>
      </c>
    </row>
    <row r="326" spans="8:8">
      <c r="A326" s="21"/>
      <c r="B326" s="21"/>
      <c r="C326" s="21"/>
      <c r="D326" s="21"/>
      <c r="E326" s="22" t="s">
        <v>23</v>
      </c>
      <c r="F326" s="21"/>
      <c r="G326" s="21"/>
      <c r="H326" s="18">
        <f t="shared" si="5"/>
        <v>0.0</v>
      </c>
    </row>
    <row r="327" spans="8:8">
      <c r="A327" s="21"/>
      <c r="B327" s="21"/>
      <c r="C327" s="21"/>
      <c r="D327" s="21"/>
      <c r="E327" s="22" t="s">
        <v>23</v>
      </c>
      <c r="F327" s="21"/>
      <c r="G327" s="21"/>
      <c r="H327" s="18">
        <f t="shared" si="5"/>
        <v>0.0</v>
      </c>
    </row>
    <row r="328" spans="8:8">
      <c r="A328" s="21"/>
      <c r="B328" s="21"/>
      <c r="C328" s="21"/>
      <c r="D328" s="21"/>
      <c r="E328" s="22" t="s">
        <v>23</v>
      </c>
      <c r="F328" s="21"/>
      <c r="G328" s="21"/>
      <c r="H328" s="18">
        <f t="shared" si="5"/>
        <v>0.0</v>
      </c>
    </row>
    <row r="329" spans="8:8">
      <c r="A329" s="21"/>
      <c r="B329" s="21"/>
      <c r="C329" s="21"/>
      <c r="D329" s="21"/>
      <c r="E329" s="22" t="s">
        <v>23</v>
      </c>
      <c r="F329" s="21"/>
      <c r="G329" s="21"/>
      <c r="H329" s="18">
        <f t="shared" si="5"/>
        <v>0.0</v>
      </c>
    </row>
    <row r="330" spans="8:8">
      <c r="A330" s="21"/>
      <c r="B330" s="21"/>
      <c r="C330" s="21"/>
      <c r="D330" s="21"/>
      <c r="E330" s="22" t="s">
        <v>23</v>
      </c>
      <c r="F330" s="21"/>
      <c r="G330" s="21"/>
      <c r="H330" s="18">
        <f t="shared" si="5"/>
        <v>0.0</v>
      </c>
    </row>
    <row r="331" spans="8:8">
      <c r="A331" s="21"/>
      <c r="B331" s="21"/>
      <c r="C331" s="21"/>
      <c r="D331" s="21"/>
      <c r="E331" s="22" t="s">
        <v>23</v>
      </c>
      <c r="F331" s="21"/>
      <c r="G331" s="21"/>
      <c r="H331" s="18">
        <f t="shared" si="5"/>
        <v>0.0</v>
      </c>
    </row>
    <row r="332" spans="8:8">
      <c r="A332" s="21"/>
      <c r="B332" s="21"/>
      <c r="C332" s="21"/>
      <c r="D332" s="21"/>
      <c r="E332" s="22" t="s">
        <v>23</v>
      </c>
      <c r="F332" s="21"/>
      <c r="G332" s="21"/>
      <c r="H332" s="18">
        <f t="shared" si="5"/>
        <v>0.0</v>
      </c>
    </row>
    <row r="333" spans="8:8">
      <c r="A333" s="21"/>
      <c r="B333" s="21"/>
      <c r="C333" s="21"/>
      <c r="D333" s="21"/>
      <c r="E333" s="22" t="s">
        <v>23</v>
      </c>
      <c r="F333" s="21"/>
      <c r="G333" s="21"/>
      <c r="H333" s="18">
        <f t="shared" si="5"/>
        <v>0.0</v>
      </c>
    </row>
    <row r="334" spans="8:8">
      <c r="A334" s="21"/>
      <c r="B334" s="21"/>
      <c r="C334" s="21"/>
      <c r="D334" s="21"/>
      <c r="E334" s="22" t="s">
        <v>23</v>
      </c>
      <c r="F334" s="21"/>
      <c r="G334" s="21"/>
      <c r="H334" s="18">
        <f t="shared" si="5"/>
        <v>0.0</v>
      </c>
    </row>
    <row r="335" spans="8:8">
      <c r="A335" s="21"/>
      <c r="B335" s="21"/>
      <c r="C335" s="21"/>
      <c r="D335" s="21"/>
      <c r="E335" s="22" t="s">
        <v>23</v>
      </c>
      <c r="F335" s="21"/>
      <c r="G335" s="21"/>
      <c r="H335" s="18">
        <f t="shared" si="5"/>
        <v>0.0</v>
      </c>
    </row>
    <row r="336" spans="8:8">
      <c r="A336" s="21"/>
      <c r="B336" s="21"/>
      <c r="C336" s="21"/>
      <c r="D336" s="21"/>
      <c r="E336" s="22" t="s">
        <v>23</v>
      </c>
      <c r="F336" s="21"/>
      <c r="G336" s="21"/>
      <c r="H336" s="18">
        <f t="shared" si="5"/>
        <v>0.0</v>
      </c>
    </row>
    <row r="337" spans="8:8">
      <c r="A337" s="21"/>
      <c r="B337" s="21"/>
      <c r="C337" s="21"/>
      <c r="D337" s="21"/>
      <c r="E337" s="22" t="s">
        <v>23</v>
      </c>
      <c r="F337" s="21"/>
      <c r="G337" s="21"/>
      <c r="H337" s="18">
        <f t="shared" si="5"/>
        <v>0.0</v>
      </c>
    </row>
    <row r="338" spans="8:8">
      <c r="A338" s="21"/>
      <c r="B338" s="21"/>
      <c r="C338" s="21"/>
      <c r="D338" s="21"/>
      <c r="E338" s="22" t="s">
        <v>23</v>
      </c>
      <c r="F338" s="21"/>
      <c r="G338" s="21"/>
      <c r="H338" s="18">
        <f t="shared" si="5"/>
        <v>0.0</v>
      </c>
    </row>
    <row r="339" spans="8:8">
      <c r="A339" s="21"/>
      <c r="B339" s="21"/>
      <c r="C339" s="21"/>
      <c r="D339" s="21"/>
      <c r="E339" s="22" t="s">
        <v>23</v>
      </c>
      <c r="F339" s="21"/>
      <c r="G339" s="21"/>
      <c r="H339" s="18">
        <f t="shared" si="5"/>
        <v>0.0</v>
      </c>
    </row>
    <row r="340" spans="8:8">
      <c r="A340" s="21"/>
      <c r="B340" s="21"/>
      <c r="C340" s="21"/>
      <c r="D340" s="21"/>
      <c r="E340" s="22" t="s">
        <v>23</v>
      </c>
      <c r="F340" s="21"/>
      <c r="G340" s="21"/>
      <c r="H340" s="18">
        <f t="shared" si="5"/>
        <v>0.0</v>
      </c>
    </row>
    <row r="341" spans="8:8">
      <c r="A341" s="21"/>
      <c r="B341" s="21"/>
      <c r="C341" s="21"/>
      <c r="D341" s="21"/>
      <c r="E341" s="22" t="s">
        <v>23</v>
      </c>
      <c r="F341" s="21"/>
      <c r="G341" s="21"/>
      <c r="H341" s="18">
        <f t="shared" si="5"/>
        <v>0.0</v>
      </c>
    </row>
    <row r="342" spans="8:8">
      <c r="A342" s="21"/>
      <c r="B342" s="21"/>
      <c r="C342" s="21"/>
      <c r="D342" s="21"/>
      <c r="E342" s="22" t="s">
        <v>23</v>
      </c>
      <c r="F342" s="21"/>
      <c r="G342" s="21"/>
      <c r="H342" s="18">
        <f t="shared" si="5"/>
        <v>0.0</v>
      </c>
    </row>
    <row r="343" spans="8:8">
      <c r="A343" s="21"/>
      <c r="B343" s="21"/>
      <c r="C343" s="21"/>
      <c r="D343" s="21"/>
      <c r="E343" s="22" t="s">
        <v>23</v>
      </c>
      <c r="F343" s="21"/>
      <c r="G343" s="21"/>
      <c r="H343" s="18">
        <f t="shared" si="5"/>
        <v>0.0</v>
      </c>
    </row>
    <row r="344" spans="8:8">
      <c r="A344" s="21"/>
      <c r="B344" s="21"/>
      <c r="C344" s="21"/>
      <c r="D344" s="21"/>
      <c r="E344" s="22" t="s">
        <v>23</v>
      </c>
      <c r="F344" s="21"/>
      <c r="G344" s="21"/>
      <c r="H344" s="18">
        <f t="shared" si="5"/>
        <v>0.0</v>
      </c>
    </row>
    <row r="345" spans="8:8">
      <c r="A345" s="21"/>
      <c r="B345" s="21"/>
      <c r="C345" s="21"/>
      <c r="D345" s="21"/>
      <c r="E345" s="22" t="s">
        <v>23</v>
      </c>
      <c r="F345" s="21"/>
      <c r="G345" s="21"/>
      <c r="H345" s="18">
        <f t="shared" si="5"/>
        <v>0.0</v>
      </c>
    </row>
    <row r="346" spans="8:8">
      <c r="A346" s="21"/>
      <c r="B346" s="21"/>
      <c r="C346" s="21"/>
      <c r="D346" s="21"/>
      <c r="E346" s="22" t="s">
        <v>23</v>
      </c>
      <c r="F346" s="21"/>
      <c r="G346" s="21"/>
      <c r="H346" s="18">
        <f t="shared" si="5"/>
        <v>0.0</v>
      </c>
    </row>
    <row r="347" spans="8:8">
      <c r="A347" s="21"/>
      <c r="B347" s="21"/>
      <c r="C347" s="21"/>
      <c r="D347" s="21"/>
      <c r="E347" s="22" t="s">
        <v>23</v>
      </c>
      <c r="F347" s="21"/>
      <c r="G347" s="21"/>
      <c r="H347" s="18">
        <f t="shared" si="5"/>
        <v>0.0</v>
      </c>
    </row>
    <row r="348" spans="8:8">
      <c r="A348" s="21"/>
      <c r="B348" s="21"/>
      <c r="C348" s="21"/>
      <c r="D348" s="21"/>
      <c r="E348" s="22" t="s">
        <v>23</v>
      </c>
      <c r="F348" s="21"/>
      <c r="G348" s="21"/>
      <c r="H348" s="18">
        <f t="shared" si="5"/>
        <v>0.0</v>
      </c>
    </row>
    <row r="349" spans="8:8">
      <c r="A349" s="21"/>
      <c r="B349" s="21"/>
      <c r="C349" s="21"/>
      <c r="D349" s="21"/>
      <c r="E349" s="22" t="s">
        <v>23</v>
      </c>
      <c r="F349" s="21"/>
      <c r="G349" s="21"/>
      <c r="H349" s="18">
        <f t="shared" si="5"/>
        <v>0.0</v>
      </c>
    </row>
    <row r="350" spans="8:8">
      <c r="A350" s="21"/>
      <c r="B350" s="21"/>
      <c r="C350" s="21"/>
      <c r="D350" s="21"/>
      <c r="E350" s="22" t="s">
        <v>23</v>
      </c>
      <c r="F350" s="21"/>
      <c r="G350" s="21"/>
      <c r="H350" s="18">
        <f t="shared" si="5"/>
        <v>0.0</v>
      </c>
    </row>
    <row r="351" spans="8:8">
      <c r="A351" s="21"/>
      <c r="B351" s="21"/>
      <c r="C351" s="21"/>
      <c r="D351" s="21"/>
      <c r="E351" s="22" t="s">
        <v>23</v>
      </c>
      <c r="F351" s="21"/>
      <c r="G351" s="21"/>
      <c r="H351" s="18">
        <f t="shared" si="5"/>
        <v>0.0</v>
      </c>
    </row>
    <row r="352" spans="8:8">
      <c r="A352" s="21"/>
      <c r="B352" s="21"/>
      <c r="C352" s="21"/>
      <c r="D352" s="21"/>
      <c r="E352" s="22" t="s">
        <v>23</v>
      </c>
      <c r="F352" s="21"/>
      <c r="G352" s="21"/>
      <c r="H352" s="18">
        <f t="shared" si="5"/>
        <v>0.0</v>
      </c>
    </row>
    <row r="353" spans="8:8">
      <c r="A353" s="21"/>
      <c r="B353" s="21"/>
      <c r="C353" s="21"/>
      <c r="D353" s="21"/>
      <c r="E353" s="22" t="s">
        <v>23</v>
      </c>
      <c r="F353" s="21"/>
      <c r="G353" s="21"/>
      <c r="H353" s="18">
        <f t="shared" si="5"/>
        <v>0.0</v>
      </c>
    </row>
    <row r="354" spans="8:8">
      <c r="A354" s="21"/>
      <c r="B354" s="21"/>
      <c r="C354" s="21"/>
      <c r="D354" s="21"/>
      <c r="E354" s="22" t="s">
        <v>23</v>
      </c>
      <c r="F354" s="21"/>
      <c r="G354" s="21"/>
      <c r="H354" s="18">
        <f t="shared" si="5"/>
        <v>0.0</v>
      </c>
    </row>
    <row r="355" spans="8:8">
      <c r="A355" s="21"/>
      <c r="B355" s="21"/>
      <c r="C355" s="21"/>
      <c r="D355" s="21"/>
      <c r="E355" s="22" t="s">
        <v>23</v>
      </c>
      <c r="F355" s="21"/>
      <c r="G355" s="21"/>
      <c r="H355" s="18">
        <f t="shared" si="5"/>
        <v>0.0</v>
      </c>
    </row>
    <row r="356" spans="8:8">
      <c r="A356" s="21"/>
      <c r="B356" s="21"/>
      <c r="C356" s="21"/>
      <c r="D356" s="21"/>
      <c r="E356" s="22" t="s">
        <v>23</v>
      </c>
      <c r="F356" s="21"/>
      <c r="G356" s="21"/>
      <c r="H356" s="18">
        <f t="shared" si="5"/>
        <v>0.0</v>
      </c>
    </row>
    <row r="357" spans="8:8">
      <c r="A357" s="21"/>
      <c r="B357" s="21"/>
      <c r="C357" s="21"/>
      <c r="D357" s="21"/>
      <c r="E357" s="22" t="s">
        <v>23</v>
      </c>
      <c r="F357" s="21"/>
      <c r="G357" s="21"/>
      <c r="H357" s="18">
        <f t="shared" si="5"/>
        <v>0.0</v>
      </c>
    </row>
    <row r="358" spans="8:8">
      <c r="A358" s="21"/>
      <c r="B358" s="21"/>
      <c r="C358" s="21"/>
      <c r="D358" s="21"/>
      <c r="E358" s="22" t="s">
        <v>23</v>
      </c>
      <c r="F358" s="21"/>
      <c r="G358" s="21"/>
      <c r="H358" s="18">
        <f t="shared" si="5"/>
        <v>0.0</v>
      </c>
    </row>
    <row r="359" spans="8:8">
      <c r="A359" s="21"/>
      <c r="B359" s="21"/>
      <c r="C359" s="21"/>
      <c r="D359" s="21"/>
      <c r="E359" s="22" t="s">
        <v>23</v>
      </c>
      <c r="F359" s="21"/>
      <c r="G359" s="21"/>
      <c r="H359" s="18">
        <f t="shared" si="5"/>
        <v>0.0</v>
      </c>
    </row>
    <row r="360" spans="8:8">
      <c r="A360" s="21"/>
      <c r="B360" s="21"/>
      <c r="C360" s="21"/>
      <c r="D360" s="21"/>
      <c r="E360" s="22" t="s">
        <v>23</v>
      </c>
      <c r="F360" s="21"/>
      <c r="G360" s="21"/>
      <c r="H360" s="18">
        <f t="shared" si="5"/>
        <v>0.0</v>
      </c>
    </row>
    <row r="361" spans="8:8">
      <c r="A361" s="21"/>
      <c r="B361" s="21"/>
      <c r="C361" s="21"/>
      <c r="D361" s="21"/>
      <c r="E361" s="22" t="s">
        <v>23</v>
      </c>
      <c r="F361" s="21"/>
      <c r="G361" s="21"/>
      <c r="H361" s="18">
        <f t="shared" si="5"/>
        <v>0.0</v>
      </c>
    </row>
    <row r="362" spans="8:8">
      <c r="A362" s="21"/>
      <c r="B362" s="21"/>
      <c r="C362" s="21"/>
      <c r="D362" s="21"/>
      <c r="E362" s="22" t="s">
        <v>23</v>
      </c>
      <c r="F362" s="21"/>
      <c r="G362" s="21"/>
      <c r="H362" s="18">
        <f t="shared" si="5"/>
        <v>0.0</v>
      </c>
    </row>
    <row r="363" spans="8:8">
      <c r="A363" s="21"/>
      <c r="B363" s="21"/>
      <c r="C363" s="21"/>
      <c r="D363" s="21"/>
      <c r="E363" s="22" t="s">
        <v>23</v>
      </c>
      <c r="F363" s="21"/>
      <c r="G363" s="21"/>
      <c r="H363" s="18">
        <f t="shared" si="5"/>
        <v>0.0</v>
      </c>
    </row>
    <row r="364" spans="8:8">
      <c r="A364" s="21"/>
      <c r="B364" s="21"/>
      <c r="C364" s="21"/>
      <c r="D364" s="21"/>
      <c r="E364" s="22" t="s">
        <v>23</v>
      </c>
      <c r="F364" s="21"/>
      <c r="G364" s="21"/>
      <c r="H364" s="18">
        <f t="shared" si="5"/>
        <v>0.0</v>
      </c>
    </row>
    <row r="365" spans="8:8">
      <c r="A365" s="21"/>
      <c r="B365" s="21"/>
      <c r="C365" s="21"/>
      <c r="D365" s="21"/>
      <c r="E365" s="22" t="s">
        <v>23</v>
      </c>
      <c r="F365" s="21"/>
      <c r="G365" s="21"/>
      <c r="H365" s="18">
        <f t="shared" si="5"/>
        <v>0.0</v>
      </c>
    </row>
    <row r="366" spans="8:8">
      <c r="A366" s="21"/>
      <c r="B366" s="21"/>
      <c r="C366" s="21"/>
      <c r="D366" s="21"/>
      <c r="E366" s="22" t="s">
        <v>23</v>
      </c>
      <c r="F366" s="21"/>
      <c r="G366" s="21"/>
      <c r="H366" s="18">
        <f t="shared" si="5"/>
        <v>0.0</v>
      </c>
    </row>
    <row r="367" spans="8:8">
      <c r="A367" s="21"/>
      <c r="B367" s="21"/>
      <c r="C367" s="21"/>
      <c r="D367" s="21"/>
      <c r="E367" s="22" t="s">
        <v>23</v>
      </c>
      <c r="F367" s="21"/>
      <c r="G367" s="21"/>
      <c r="H367" s="18">
        <f t="shared" si="5"/>
        <v>0.0</v>
      </c>
    </row>
    <row r="368" spans="8:8">
      <c r="A368" s="21"/>
      <c r="B368" s="21"/>
      <c r="C368" s="21"/>
      <c r="D368" s="21"/>
      <c r="E368" s="22" t="s">
        <v>23</v>
      </c>
      <c r="F368" s="21"/>
      <c r="G368" s="21"/>
      <c r="H368" s="18">
        <f t="shared" si="5"/>
        <v>0.0</v>
      </c>
    </row>
    <row r="369" spans="8:8">
      <c r="A369" s="21"/>
      <c r="B369" s="21"/>
      <c r="C369" s="21"/>
      <c r="D369" s="21"/>
      <c r="E369" s="22" t="s">
        <v>23</v>
      </c>
      <c r="F369" s="21"/>
      <c r="G369" s="21"/>
      <c r="H369" s="18">
        <f t="shared" si="5"/>
        <v>0.0</v>
      </c>
    </row>
    <row r="370" spans="8:8">
      <c r="A370" s="21"/>
      <c r="B370" s="21"/>
      <c r="C370" s="21"/>
      <c r="D370" s="21"/>
      <c r="E370" s="22" t="s">
        <v>23</v>
      </c>
      <c r="F370" s="21"/>
      <c r="G370" s="21"/>
      <c r="H370" s="18">
        <f t="shared" si="5"/>
        <v>0.0</v>
      </c>
    </row>
    <row r="371" spans="8:8">
      <c r="A371" s="21"/>
      <c r="B371" s="21"/>
      <c r="C371" s="21"/>
      <c r="D371" s="21"/>
      <c r="E371" s="22" t="s">
        <v>23</v>
      </c>
      <c r="F371" s="21"/>
      <c r="G371" s="21"/>
      <c r="H371" s="18">
        <f t="shared" si="5"/>
        <v>0.0</v>
      </c>
    </row>
    <row r="372" spans="8:8">
      <c r="A372" s="21"/>
      <c r="B372" s="21"/>
      <c r="C372" s="21"/>
      <c r="D372" s="21"/>
      <c r="E372" s="22" t="s">
        <v>23</v>
      </c>
      <c r="F372" s="21"/>
      <c r="G372" s="21"/>
      <c r="H372" s="18">
        <f t="shared" si="5"/>
        <v>0.0</v>
      </c>
    </row>
    <row r="373" spans="8:8">
      <c r="A373" s="21"/>
      <c r="B373" s="21"/>
      <c r="C373" s="21"/>
      <c r="D373" s="21"/>
      <c r="E373" s="22" t="s">
        <v>23</v>
      </c>
      <c r="F373" s="21"/>
      <c r="G373" s="21"/>
      <c r="H373" s="18">
        <f t="shared" si="5"/>
        <v>0.0</v>
      </c>
    </row>
    <row r="374" spans="8:8">
      <c r="A374" s="21"/>
      <c r="B374" s="21"/>
      <c r="C374" s="21"/>
      <c r="D374" s="21"/>
      <c r="E374" s="22" t="s">
        <v>23</v>
      </c>
      <c r="F374" s="21"/>
      <c r="G374" s="21"/>
      <c r="H374" s="18">
        <f t="shared" si="5"/>
        <v>0.0</v>
      </c>
    </row>
    <row r="375" spans="8:8">
      <c r="A375" s="21"/>
      <c r="B375" s="21"/>
      <c r="C375" s="21"/>
      <c r="D375" s="21"/>
      <c r="E375" s="22" t="s">
        <v>23</v>
      </c>
      <c r="F375" s="21"/>
      <c r="G375" s="21"/>
      <c r="H375" s="18">
        <f t="shared" si="5"/>
        <v>0.0</v>
      </c>
    </row>
    <row r="376" spans="8:8">
      <c r="A376" s="21"/>
      <c r="B376" s="21"/>
      <c r="C376" s="21"/>
      <c r="D376" s="21"/>
      <c r="E376" s="22" t="s">
        <v>23</v>
      </c>
      <c r="F376" s="21"/>
      <c r="G376" s="21"/>
      <c r="H376" s="18">
        <f t="shared" si="5"/>
        <v>0.0</v>
      </c>
    </row>
    <row r="377" spans="8:8">
      <c r="A377" s="21"/>
      <c r="B377" s="21"/>
      <c r="C377" s="21"/>
      <c r="D377" s="21"/>
      <c r="E377" s="22" t="s">
        <v>23</v>
      </c>
      <c r="F377" s="21"/>
      <c r="G377" s="21"/>
      <c r="H377" s="18">
        <f t="shared" si="5"/>
        <v>0.0</v>
      </c>
    </row>
    <row r="378" spans="8:8">
      <c r="A378" s="21"/>
      <c r="B378" s="21"/>
      <c r="C378" s="21"/>
      <c r="D378" s="21"/>
      <c r="E378" s="22" t="s">
        <v>23</v>
      </c>
      <c r="F378" s="21"/>
      <c r="G378" s="21"/>
      <c r="H378" s="18">
        <f t="shared" si="5"/>
        <v>0.0</v>
      </c>
    </row>
    <row r="379" spans="8:8">
      <c r="A379" s="21"/>
      <c r="B379" s="21"/>
      <c r="C379" s="21"/>
      <c r="D379" s="21"/>
      <c r="E379" s="22" t="s">
        <v>23</v>
      </c>
      <c r="F379" s="21"/>
      <c r="G379" s="21"/>
      <c r="H379" s="18">
        <f t="shared" si="5"/>
        <v>0.0</v>
      </c>
    </row>
    <row r="380" spans="8:8">
      <c r="A380" s="21"/>
      <c r="B380" s="21"/>
      <c r="C380" s="21"/>
      <c r="D380" s="21"/>
      <c r="E380" s="22" t="s">
        <v>23</v>
      </c>
      <c r="F380" s="21"/>
      <c r="G380" s="21"/>
      <c r="H380" s="18">
        <f t="shared" si="5"/>
        <v>0.0</v>
      </c>
    </row>
    <row r="381" spans="8:8">
      <c r="A381" s="21"/>
      <c r="B381" s="21"/>
      <c r="C381" s="21"/>
      <c r="D381" s="21"/>
      <c r="E381" s="22" t="s">
        <v>23</v>
      </c>
      <c r="F381" s="21"/>
      <c r="G381" s="21"/>
      <c r="H381" s="18">
        <f t="shared" si="5"/>
        <v>0.0</v>
      </c>
    </row>
    <row r="382" spans="8:8">
      <c r="A382" s="21"/>
      <c r="B382" s="21"/>
      <c r="C382" s="21"/>
      <c r="D382" s="21"/>
      <c r="E382" s="22" t="s">
        <v>23</v>
      </c>
      <c r="F382" s="21"/>
      <c r="G382" s="21"/>
      <c r="H382" s="18">
        <f t="shared" si="5"/>
        <v>0.0</v>
      </c>
    </row>
    <row r="383" spans="8:8">
      <c r="A383" s="21"/>
      <c r="B383" s="21"/>
      <c r="C383" s="21"/>
      <c r="D383" s="21"/>
      <c r="E383" s="22" t="s">
        <v>23</v>
      </c>
      <c r="F383" s="21"/>
      <c r="G383" s="21"/>
      <c r="H383" s="18">
        <f t="shared" si="5"/>
        <v>0.0</v>
      </c>
    </row>
    <row r="384" spans="8:8">
      <c r="A384" s="21"/>
      <c r="B384" s="21"/>
      <c r="C384" s="21"/>
      <c r="D384" s="21"/>
      <c r="E384" s="22" t="s">
        <v>23</v>
      </c>
      <c r="F384" s="21"/>
      <c r="G384" s="21"/>
      <c r="H384" s="18">
        <f t="shared" si="5"/>
        <v>0.0</v>
      </c>
    </row>
    <row r="385" spans="8:8">
      <c r="A385" s="21"/>
      <c r="B385" s="21"/>
      <c r="C385" s="21"/>
      <c r="D385" s="21"/>
      <c r="E385" s="22" t="s">
        <v>23</v>
      </c>
      <c r="F385" s="21"/>
      <c r="G385" s="21"/>
      <c r="H385" s="18">
        <f t="shared" si="5"/>
        <v>0.0</v>
      </c>
    </row>
    <row r="386" spans="8:8">
      <c r="A386" s="21"/>
      <c r="B386" s="21"/>
      <c r="C386" s="21"/>
      <c r="D386" s="21"/>
      <c r="E386" s="22" t="s">
        <v>23</v>
      </c>
      <c r="F386" s="21"/>
      <c r="G386" s="21"/>
      <c r="H386" s="18">
        <f t="shared" si="5"/>
        <v>0.0</v>
      </c>
    </row>
    <row r="387" spans="8:8">
      <c r="A387" s="21"/>
      <c r="B387" s="21"/>
      <c r="C387" s="21"/>
      <c r="D387" s="21"/>
      <c r="E387" s="22" t="s">
        <v>23</v>
      </c>
      <c r="F387" s="21"/>
      <c r="G387" s="21"/>
      <c r="H387" s="18">
        <f t="shared" si="6" ref="H387:H450">IF(OR(D387="合格",D387=""),F387+G387/20,0)</f>
        <v>0.0</v>
      </c>
    </row>
    <row r="388" spans="8:8">
      <c r="A388" s="21"/>
      <c r="B388" s="21"/>
      <c r="C388" s="21"/>
      <c r="D388" s="21"/>
      <c r="E388" s="22" t="s">
        <v>23</v>
      </c>
      <c r="F388" s="21"/>
      <c r="G388" s="21"/>
      <c r="H388" s="18">
        <f t="shared" si="6"/>
        <v>0.0</v>
      </c>
    </row>
    <row r="389" spans="8:8">
      <c r="A389" s="21"/>
      <c r="B389" s="21"/>
      <c r="C389" s="21"/>
      <c r="D389" s="21"/>
      <c r="E389" s="22" t="s">
        <v>23</v>
      </c>
      <c r="F389" s="21"/>
      <c r="G389" s="21"/>
      <c r="H389" s="18">
        <f t="shared" si="6"/>
        <v>0.0</v>
      </c>
    </row>
    <row r="390" spans="8:8">
      <c r="A390" s="21"/>
      <c r="B390" s="21"/>
      <c r="C390" s="21"/>
      <c r="D390" s="21"/>
      <c r="E390" s="22" t="s">
        <v>23</v>
      </c>
      <c r="F390" s="21"/>
      <c r="G390" s="21"/>
      <c r="H390" s="18">
        <f t="shared" si="6"/>
        <v>0.0</v>
      </c>
    </row>
    <row r="391" spans="8:8">
      <c r="A391" s="21"/>
      <c r="B391" s="21"/>
      <c r="C391" s="21"/>
      <c r="D391" s="21"/>
      <c r="E391" s="22" t="s">
        <v>23</v>
      </c>
      <c r="F391" s="21"/>
      <c r="G391" s="21"/>
      <c r="H391" s="18">
        <f t="shared" si="6"/>
        <v>0.0</v>
      </c>
    </row>
    <row r="392" spans="8:8">
      <c r="A392" s="21"/>
      <c r="B392" s="21"/>
      <c r="C392" s="21"/>
      <c r="D392" s="21"/>
      <c r="E392" s="22" t="s">
        <v>23</v>
      </c>
      <c r="F392" s="21"/>
      <c r="G392" s="21"/>
      <c r="H392" s="18">
        <f t="shared" si="6"/>
        <v>0.0</v>
      </c>
    </row>
    <row r="393" spans="8:8">
      <c r="A393" s="21"/>
      <c r="B393" s="21"/>
      <c r="C393" s="21"/>
      <c r="D393" s="21"/>
      <c r="E393" s="22" t="s">
        <v>23</v>
      </c>
      <c r="F393" s="21"/>
      <c r="G393" s="21"/>
      <c r="H393" s="18">
        <f t="shared" si="6"/>
        <v>0.0</v>
      </c>
    </row>
    <row r="394" spans="8:8">
      <c r="A394" s="21"/>
      <c r="B394" s="21"/>
      <c r="C394" s="21"/>
      <c r="D394" s="21"/>
      <c r="E394" s="22" t="s">
        <v>23</v>
      </c>
      <c r="F394" s="21"/>
      <c r="G394" s="21"/>
      <c r="H394" s="18">
        <f t="shared" si="6"/>
        <v>0.0</v>
      </c>
    </row>
    <row r="395" spans="8:8">
      <c r="A395" s="21"/>
      <c r="B395" s="21"/>
      <c r="C395" s="21"/>
      <c r="D395" s="21"/>
      <c r="E395" s="22" t="s">
        <v>23</v>
      </c>
      <c r="F395" s="21"/>
      <c r="G395" s="21"/>
      <c r="H395" s="18">
        <f t="shared" si="6"/>
        <v>0.0</v>
      </c>
    </row>
    <row r="396" spans="8:8">
      <c r="A396" s="21"/>
      <c r="B396" s="21"/>
      <c r="C396" s="21"/>
      <c r="D396" s="21"/>
      <c r="E396" s="22" t="s">
        <v>23</v>
      </c>
      <c r="F396" s="21"/>
      <c r="G396" s="21"/>
      <c r="H396" s="18">
        <f t="shared" si="6"/>
        <v>0.0</v>
      </c>
    </row>
    <row r="397" spans="8:8">
      <c r="A397" s="21"/>
      <c r="B397" s="21"/>
      <c r="C397" s="21"/>
      <c r="D397" s="21"/>
      <c r="E397" s="22" t="s">
        <v>23</v>
      </c>
      <c r="F397" s="21"/>
      <c r="G397" s="21"/>
      <c r="H397" s="18">
        <f t="shared" si="6"/>
        <v>0.0</v>
      </c>
    </row>
    <row r="398" spans="8:8">
      <c r="A398" s="21"/>
      <c r="B398" s="21"/>
      <c r="C398" s="21"/>
      <c r="D398" s="21"/>
      <c r="E398" s="22" t="s">
        <v>23</v>
      </c>
      <c r="F398" s="21"/>
      <c r="G398" s="21"/>
      <c r="H398" s="18">
        <f t="shared" si="6"/>
        <v>0.0</v>
      </c>
    </row>
    <row r="399" spans="8:8">
      <c r="A399" s="21"/>
      <c r="B399" s="21"/>
      <c r="C399" s="21"/>
      <c r="D399" s="21"/>
      <c r="E399" s="22" t="s">
        <v>23</v>
      </c>
      <c r="F399" s="21"/>
      <c r="G399" s="21"/>
      <c r="H399" s="18">
        <f t="shared" si="6"/>
        <v>0.0</v>
      </c>
    </row>
    <row r="400" spans="8:8">
      <c r="A400" s="21"/>
      <c r="B400" s="21"/>
      <c r="C400" s="21"/>
      <c r="D400" s="21"/>
      <c r="E400" s="22" t="s">
        <v>23</v>
      </c>
      <c r="F400" s="21"/>
      <c r="G400" s="21"/>
      <c r="H400" s="18">
        <f t="shared" si="6"/>
        <v>0.0</v>
      </c>
    </row>
    <row r="401" spans="8:8">
      <c r="A401" s="21"/>
      <c r="B401" s="21"/>
      <c r="C401" s="21"/>
      <c r="D401" s="21"/>
      <c r="E401" s="22" t="s">
        <v>23</v>
      </c>
      <c r="F401" s="21"/>
      <c r="G401" s="21"/>
      <c r="H401" s="18">
        <f t="shared" si="6"/>
        <v>0.0</v>
      </c>
    </row>
    <row r="402" spans="8:8">
      <c r="A402" s="21"/>
      <c r="B402" s="21"/>
      <c r="C402" s="21"/>
      <c r="D402" s="21"/>
      <c r="E402" s="22" t="s">
        <v>23</v>
      </c>
      <c r="F402" s="21"/>
      <c r="G402" s="21"/>
      <c r="H402" s="18">
        <f t="shared" si="6"/>
        <v>0.0</v>
      </c>
    </row>
    <row r="403" spans="8:8">
      <c r="A403" s="21"/>
      <c r="B403" s="21"/>
      <c r="C403" s="21"/>
      <c r="D403" s="21"/>
      <c r="E403" s="22" t="s">
        <v>23</v>
      </c>
      <c r="F403" s="21"/>
      <c r="G403" s="21"/>
      <c r="H403" s="18">
        <f t="shared" si="6"/>
        <v>0.0</v>
      </c>
    </row>
    <row r="404" spans="8:8">
      <c r="A404" s="21"/>
      <c r="B404" s="21"/>
      <c r="C404" s="21"/>
      <c r="D404" s="21"/>
      <c r="E404" s="22" t="s">
        <v>23</v>
      </c>
      <c r="F404" s="21"/>
      <c r="G404" s="21"/>
      <c r="H404" s="18">
        <f t="shared" si="6"/>
        <v>0.0</v>
      </c>
    </row>
    <row r="405" spans="8:8">
      <c r="A405" s="21"/>
      <c r="B405" s="21"/>
      <c r="C405" s="21"/>
      <c r="D405" s="21"/>
      <c r="E405" s="22" t="s">
        <v>23</v>
      </c>
      <c r="F405" s="21"/>
      <c r="G405" s="21"/>
      <c r="H405" s="18">
        <f t="shared" si="6"/>
        <v>0.0</v>
      </c>
    </row>
    <row r="406" spans="8:8">
      <c r="A406" s="21"/>
      <c r="B406" s="21"/>
      <c r="C406" s="21"/>
      <c r="D406" s="21"/>
      <c r="E406" s="22" t="s">
        <v>23</v>
      </c>
      <c r="F406" s="21"/>
      <c r="G406" s="21"/>
      <c r="H406" s="18">
        <f t="shared" si="6"/>
        <v>0.0</v>
      </c>
    </row>
    <row r="407" spans="8:8">
      <c r="A407" s="21"/>
      <c r="B407" s="21"/>
      <c r="C407" s="21"/>
      <c r="D407" s="21"/>
      <c r="E407" s="22" t="s">
        <v>23</v>
      </c>
      <c r="F407" s="21"/>
      <c r="G407" s="21"/>
      <c r="H407" s="18">
        <f t="shared" si="6"/>
        <v>0.0</v>
      </c>
    </row>
    <row r="408" spans="8:8">
      <c r="A408" s="21"/>
      <c r="B408" s="21"/>
      <c r="C408" s="21"/>
      <c r="D408" s="21"/>
      <c r="E408" s="22" t="s">
        <v>23</v>
      </c>
      <c r="F408" s="21"/>
      <c r="G408" s="21"/>
      <c r="H408" s="18">
        <f t="shared" si="6"/>
        <v>0.0</v>
      </c>
    </row>
    <row r="409" spans="8:8">
      <c r="A409" s="21"/>
      <c r="B409" s="21"/>
      <c r="C409" s="21"/>
      <c r="D409" s="21"/>
      <c r="E409" s="22" t="s">
        <v>23</v>
      </c>
      <c r="F409" s="21"/>
      <c r="G409" s="21"/>
      <c r="H409" s="18">
        <f t="shared" si="6"/>
        <v>0.0</v>
      </c>
    </row>
    <row r="410" spans="8:8">
      <c r="A410" s="21"/>
      <c r="B410" s="21"/>
      <c r="C410" s="21"/>
      <c r="D410" s="21"/>
      <c r="E410" s="22" t="s">
        <v>23</v>
      </c>
      <c r="F410" s="21"/>
      <c r="G410" s="21"/>
      <c r="H410" s="18">
        <f t="shared" si="6"/>
        <v>0.0</v>
      </c>
    </row>
    <row r="411" spans="8:8">
      <c r="A411" s="21"/>
      <c r="B411" s="21"/>
      <c r="C411" s="21"/>
      <c r="D411" s="21"/>
      <c r="E411" s="22" t="s">
        <v>23</v>
      </c>
      <c r="F411" s="21"/>
      <c r="G411" s="21"/>
      <c r="H411" s="18">
        <f t="shared" si="6"/>
        <v>0.0</v>
      </c>
    </row>
    <row r="412" spans="8:8">
      <c r="A412" s="21"/>
      <c r="B412" s="21"/>
      <c r="C412" s="21"/>
      <c r="D412" s="21"/>
      <c r="E412" s="22" t="s">
        <v>23</v>
      </c>
      <c r="F412" s="21"/>
      <c r="G412" s="21"/>
      <c r="H412" s="18">
        <f t="shared" si="6"/>
        <v>0.0</v>
      </c>
    </row>
    <row r="413" spans="8:8">
      <c r="A413" s="21"/>
      <c r="B413" s="21"/>
      <c r="C413" s="21"/>
      <c r="D413" s="21"/>
      <c r="E413" s="22" t="s">
        <v>23</v>
      </c>
      <c r="F413" s="21"/>
      <c r="G413" s="21"/>
      <c r="H413" s="18">
        <f t="shared" si="6"/>
        <v>0.0</v>
      </c>
    </row>
    <row r="414" spans="8:8">
      <c r="A414" s="21"/>
      <c r="B414" s="21"/>
      <c r="C414" s="21"/>
      <c r="D414" s="21"/>
      <c r="E414" s="22" t="s">
        <v>23</v>
      </c>
      <c r="F414" s="21"/>
      <c r="G414" s="21"/>
      <c r="H414" s="18">
        <f t="shared" si="6"/>
        <v>0.0</v>
      </c>
    </row>
    <row r="415" spans="8:8">
      <c r="A415" s="21"/>
      <c r="B415" s="21"/>
      <c r="C415" s="21"/>
      <c r="D415" s="21"/>
      <c r="E415" s="22" t="s">
        <v>23</v>
      </c>
      <c r="F415" s="21"/>
      <c r="G415" s="21"/>
      <c r="H415" s="18">
        <f t="shared" si="6"/>
        <v>0.0</v>
      </c>
    </row>
    <row r="416" spans="8:8">
      <c r="A416" s="21"/>
      <c r="B416" s="21"/>
      <c r="C416" s="21"/>
      <c r="D416" s="21"/>
      <c r="E416" s="22" t="s">
        <v>23</v>
      </c>
      <c r="F416" s="21"/>
      <c r="G416" s="21"/>
      <c r="H416" s="18">
        <f t="shared" si="6"/>
        <v>0.0</v>
      </c>
    </row>
    <row r="417" spans="8:8">
      <c r="A417" s="21"/>
      <c r="B417" s="21"/>
      <c r="C417" s="21"/>
      <c r="D417" s="21"/>
      <c r="E417" s="22" t="s">
        <v>23</v>
      </c>
      <c r="F417" s="21"/>
      <c r="G417" s="21"/>
      <c r="H417" s="18">
        <f t="shared" si="6"/>
        <v>0.0</v>
      </c>
    </row>
    <row r="418" spans="8:8">
      <c r="A418" s="21"/>
      <c r="B418" s="21"/>
      <c r="C418" s="21"/>
      <c r="D418" s="21"/>
      <c r="E418" s="22" t="s">
        <v>23</v>
      </c>
      <c r="F418" s="21"/>
      <c r="G418" s="21"/>
      <c r="H418" s="18">
        <f t="shared" si="6"/>
        <v>0.0</v>
      </c>
    </row>
    <row r="419" spans="8:8">
      <c r="A419" s="21"/>
      <c r="B419" s="21"/>
      <c r="C419" s="21"/>
      <c r="D419" s="21"/>
      <c r="E419" s="22" t="s">
        <v>23</v>
      </c>
      <c r="F419" s="21"/>
      <c r="G419" s="21"/>
      <c r="H419" s="18">
        <f t="shared" si="6"/>
        <v>0.0</v>
      </c>
    </row>
    <row r="420" spans="8:8">
      <c r="A420" s="21"/>
      <c r="B420" s="21"/>
      <c r="C420" s="21"/>
      <c r="D420" s="21"/>
      <c r="E420" s="22" t="s">
        <v>23</v>
      </c>
      <c r="F420" s="21"/>
      <c r="G420" s="21"/>
      <c r="H420" s="18">
        <f t="shared" si="6"/>
        <v>0.0</v>
      </c>
    </row>
    <row r="421" spans="8:8">
      <c r="A421" s="21"/>
      <c r="B421" s="21"/>
      <c r="C421" s="21"/>
      <c r="D421" s="21"/>
      <c r="E421" s="22" t="s">
        <v>23</v>
      </c>
      <c r="F421" s="21"/>
      <c r="G421" s="21"/>
      <c r="H421" s="18">
        <f t="shared" si="6"/>
        <v>0.0</v>
      </c>
    </row>
    <row r="422" spans="8:8">
      <c r="A422" s="21"/>
      <c r="B422" s="21"/>
      <c r="C422" s="21"/>
      <c r="D422" s="21"/>
      <c r="E422" s="22" t="s">
        <v>23</v>
      </c>
      <c r="F422" s="21"/>
      <c r="G422" s="21"/>
      <c r="H422" s="18">
        <f t="shared" si="6"/>
        <v>0.0</v>
      </c>
    </row>
    <row r="423" spans="8:8">
      <c r="A423" s="21"/>
      <c r="B423" s="21"/>
      <c r="C423" s="21"/>
      <c r="D423" s="21"/>
      <c r="E423" s="22" t="s">
        <v>23</v>
      </c>
      <c r="F423" s="21"/>
      <c r="G423" s="21"/>
      <c r="H423" s="18">
        <f t="shared" si="6"/>
        <v>0.0</v>
      </c>
    </row>
    <row r="424" spans="8:8">
      <c r="A424" s="21"/>
      <c r="B424" s="21"/>
      <c r="C424" s="21"/>
      <c r="D424" s="21"/>
      <c r="E424" s="22" t="s">
        <v>23</v>
      </c>
      <c r="F424" s="21"/>
      <c r="G424" s="21"/>
      <c r="H424" s="18">
        <f t="shared" si="6"/>
        <v>0.0</v>
      </c>
    </row>
    <row r="425" spans="8:8">
      <c r="A425" s="21"/>
      <c r="B425" s="21"/>
      <c r="C425" s="21"/>
      <c r="D425" s="21"/>
      <c r="E425" s="22" t="s">
        <v>23</v>
      </c>
      <c r="F425" s="21"/>
      <c r="G425" s="21"/>
      <c r="H425" s="18">
        <f t="shared" si="6"/>
        <v>0.0</v>
      </c>
    </row>
    <row r="426" spans="8:8">
      <c r="A426" s="21"/>
      <c r="B426" s="21"/>
      <c r="C426" s="21"/>
      <c r="D426" s="21"/>
      <c r="E426" s="22" t="s">
        <v>23</v>
      </c>
      <c r="F426" s="21"/>
      <c r="G426" s="21"/>
      <c r="H426" s="18">
        <f t="shared" si="6"/>
        <v>0.0</v>
      </c>
    </row>
    <row r="427" spans="8:8">
      <c r="A427" s="21"/>
      <c r="B427" s="21"/>
      <c r="C427" s="21"/>
      <c r="D427" s="21"/>
      <c r="E427" s="22" t="s">
        <v>23</v>
      </c>
      <c r="F427" s="21"/>
      <c r="G427" s="21"/>
      <c r="H427" s="18">
        <f t="shared" si="6"/>
        <v>0.0</v>
      </c>
    </row>
    <row r="428" spans="8:8">
      <c r="A428" s="21"/>
      <c r="B428" s="21"/>
      <c r="C428" s="21"/>
      <c r="D428" s="21"/>
      <c r="E428" s="22" t="s">
        <v>23</v>
      </c>
      <c r="F428" s="21"/>
      <c r="G428" s="21"/>
      <c r="H428" s="18">
        <f t="shared" si="6"/>
        <v>0.0</v>
      </c>
    </row>
    <row r="429" spans="8:8">
      <c r="A429" s="21"/>
      <c r="B429" s="21"/>
      <c r="C429" s="21"/>
      <c r="D429" s="21"/>
      <c r="E429" s="22" t="s">
        <v>23</v>
      </c>
      <c r="F429" s="21"/>
      <c r="G429" s="21"/>
      <c r="H429" s="18">
        <f t="shared" si="6"/>
        <v>0.0</v>
      </c>
    </row>
    <row r="430" spans="8:8">
      <c r="A430" s="21"/>
      <c r="B430" s="21"/>
      <c r="C430" s="21"/>
      <c r="D430" s="21"/>
      <c r="E430" s="22" t="s">
        <v>23</v>
      </c>
      <c r="F430" s="21"/>
      <c r="G430" s="21"/>
      <c r="H430" s="18">
        <f t="shared" si="6"/>
        <v>0.0</v>
      </c>
    </row>
    <row r="431" spans="8:8">
      <c r="A431" s="21"/>
      <c r="B431" s="21"/>
      <c r="C431" s="21"/>
      <c r="D431" s="21"/>
      <c r="E431" s="22" t="s">
        <v>23</v>
      </c>
      <c r="F431" s="21"/>
      <c r="G431" s="21"/>
      <c r="H431" s="18">
        <f t="shared" si="6"/>
        <v>0.0</v>
      </c>
    </row>
    <row r="432" spans="8:8">
      <c r="A432" s="21"/>
      <c r="B432" s="21"/>
      <c r="C432" s="21"/>
      <c r="D432" s="21"/>
      <c r="E432" s="22" t="s">
        <v>23</v>
      </c>
      <c r="F432" s="21"/>
      <c r="G432" s="21"/>
      <c r="H432" s="18">
        <f t="shared" si="6"/>
        <v>0.0</v>
      </c>
    </row>
    <row r="433" spans="8:8">
      <c r="A433" s="21"/>
      <c r="B433" s="21"/>
      <c r="C433" s="21"/>
      <c r="D433" s="21"/>
      <c r="E433" s="22" t="s">
        <v>23</v>
      </c>
      <c r="F433" s="21"/>
      <c r="G433" s="21"/>
      <c r="H433" s="18">
        <f t="shared" si="6"/>
        <v>0.0</v>
      </c>
    </row>
    <row r="434" spans="8:8">
      <c r="A434" s="21"/>
      <c r="B434" s="21"/>
      <c r="C434" s="21"/>
      <c r="D434" s="21"/>
      <c r="E434" s="22" t="s">
        <v>23</v>
      </c>
      <c r="F434" s="21"/>
      <c r="G434" s="21"/>
      <c r="H434" s="18">
        <f t="shared" si="6"/>
        <v>0.0</v>
      </c>
    </row>
    <row r="435" spans="8:8">
      <c r="A435" s="21"/>
      <c r="B435" s="21"/>
      <c r="C435" s="21"/>
      <c r="D435" s="21"/>
      <c r="E435" s="22" t="s">
        <v>23</v>
      </c>
      <c r="F435" s="21"/>
      <c r="G435" s="21"/>
      <c r="H435" s="18">
        <f t="shared" si="6"/>
        <v>0.0</v>
      </c>
    </row>
    <row r="436" spans="8:8">
      <c r="A436" s="21"/>
      <c r="B436" s="21"/>
      <c r="C436" s="21"/>
      <c r="D436" s="21"/>
      <c r="E436" s="22" t="s">
        <v>23</v>
      </c>
      <c r="F436" s="21"/>
      <c r="G436" s="21"/>
      <c r="H436" s="18">
        <f t="shared" si="6"/>
        <v>0.0</v>
      </c>
    </row>
    <row r="437" spans="8:8">
      <c r="A437" s="21"/>
      <c r="B437" s="21"/>
      <c r="C437" s="21"/>
      <c r="D437" s="21"/>
      <c r="E437" s="22" t="s">
        <v>23</v>
      </c>
      <c r="F437" s="21"/>
      <c r="G437" s="21"/>
      <c r="H437" s="18">
        <f t="shared" si="6"/>
        <v>0.0</v>
      </c>
    </row>
    <row r="438" spans="8:8">
      <c r="A438" s="21"/>
      <c r="B438" s="21"/>
      <c r="C438" s="21"/>
      <c r="D438" s="21"/>
      <c r="E438" s="22" t="s">
        <v>23</v>
      </c>
      <c r="F438" s="21"/>
      <c r="G438" s="21"/>
      <c r="H438" s="18">
        <f t="shared" si="6"/>
        <v>0.0</v>
      </c>
    </row>
    <row r="439" spans="8:8">
      <c r="A439" s="21"/>
      <c r="B439" s="21"/>
      <c r="C439" s="21"/>
      <c r="D439" s="21"/>
      <c r="E439" s="22" t="s">
        <v>23</v>
      </c>
      <c r="F439" s="21"/>
      <c r="G439" s="21"/>
      <c r="H439" s="18">
        <f t="shared" si="6"/>
        <v>0.0</v>
      </c>
    </row>
    <row r="440" spans="8:8">
      <c r="A440" s="21"/>
      <c r="B440" s="21"/>
      <c r="C440" s="21"/>
      <c r="D440" s="21"/>
      <c r="E440" s="22" t="s">
        <v>23</v>
      </c>
      <c r="F440" s="21"/>
      <c r="G440" s="21"/>
      <c r="H440" s="18">
        <f t="shared" si="6"/>
        <v>0.0</v>
      </c>
    </row>
    <row r="441" spans="8:8">
      <c r="A441" s="21"/>
      <c r="B441" s="21"/>
      <c r="C441" s="21"/>
      <c r="D441" s="21"/>
      <c r="E441" s="22" t="s">
        <v>23</v>
      </c>
      <c r="F441" s="21"/>
      <c r="G441" s="21"/>
      <c r="H441" s="18">
        <f t="shared" si="6"/>
        <v>0.0</v>
      </c>
    </row>
    <row r="442" spans="8:8">
      <c r="A442" s="21"/>
      <c r="B442" s="21"/>
      <c r="C442" s="21"/>
      <c r="D442" s="21"/>
      <c r="E442" s="22" t="s">
        <v>23</v>
      </c>
      <c r="F442" s="21"/>
      <c r="G442" s="21"/>
      <c r="H442" s="18">
        <f t="shared" si="6"/>
        <v>0.0</v>
      </c>
    </row>
    <row r="443" spans="8:8">
      <c r="A443" s="21"/>
      <c r="B443" s="21"/>
      <c r="C443" s="21"/>
      <c r="D443" s="21"/>
      <c r="E443" s="22" t="s">
        <v>23</v>
      </c>
      <c r="F443" s="21"/>
      <c r="G443" s="21"/>
      <c r="H443" s="18">
        <f t="shared" si="6"/>
        <v>0.0</v>
      </c>
    </row>
    <row r="444" spans="8:8">
      <c r="A444" s="21"/>
      <c r="B444" s="21"/>
      <c r="C444" s="21"/>
      <c r="D444" s="21"/>
      <c r="E444" s="22" t="s">
        <v>23</v>
      </c>
      <c r="F444" s="21"/>
      <c r="G444" s="21"/>
      <c r="H444" s="18">
        <f t="shared" si="6"/>
        <v>0.0</v>
      </c>
    </row>
    <row r="445" spans="8:8">
      <c r="A445" s="21"/>
      <c r="B445" s="21"/>
      <c r="C445" s="21"/>
      <c r="D445" s="21"/>
      <c r="E445" s="22" t="s">
        <v>23</v>
      </c>
      <c r="F445" s="21"/>
      <c r="G445" s="21"/>
      <c r="H445" s="18">
        <f t="shared" si="6"/>
        <v>0.0</v>
      </c>
    </row>
    <row r="446" spans="8:8">
      <c r="A446" s="21"/>
      <c r="B446" s="21"/>
      <c r="C446" s="21"/>
      <c r="D446" s="21"/>
      <c r="E446" s="22" t="s">
        <v>23</v>
      </c>
      <c r="F446" s="21"/>
      <c r="G446" s="21"/>
      <c r="H446" s="18">
        <f t="shared" si="6"/>
        <v>0.0</v>
      </c>
    </row>
    <row r="447" spans="8:8">
      <c r="A447" s="21"/>
      <c r="B447" s="21"/>
      <c r="C447" s="21"/>
      <c r="D447" s="21"/>
      <c r="E447" s="22" t="s">
        <v>23</v>
      </c>
      <c r="F447" s="21"/>
      <c r="G447" s="21"/>
      <c r="H447" s="18">
        <f t="shared" si="6"/>
        <v>0.0</v>
      </c>
    </row>
    <row r="448" spans="8:8">
      <c r="A448" s="21"/>
      <c r="B448" s="21"/>
      <c r="C448" s="21"/>
      <c r="D448" s="21"/>
      <c r="E448" s="22" t="s">
        <v>23</v>
      </c>
      <c r="F448" s="21"/>
      <c r="G448" s="21"/>
      <c r="H448" s="18">
        <f t="shared" si="6"/>
        <v>0.0</v>
      </c>
    </row>
    <row r="449" spans="8:8">
      <c r="A449" s="21"/>
      <c r="B449" s="21"/>
      <c r="C449" s="21"/>
      <c r="D449" s="21"/>
      <c r="E449" s="22" t="s">
        <v>23</v>
      </c>
      <c r="F449" s="21"/>
      <c r="G449" s="21"/>
      <c r="H449" s="18">
        <f t="shared" si="6"/>
        <v>0.0</v>
      </c>
    </row>
    <row r="450" spans="8:8">
      <c r="A450" s="21"/>
      <c r="B450" s="21"/>
      <c r="C450" s="21"/>
      <c r="D450" s="21"/>
      <c r="E450" s="22" t="s">
        <v>23</v>
      </c>
      <c r="F450" s="21"/>
      <c r="G450" s="21"/>
      <c r="H450" s="18">
        <f t="shared" si="6"/>
        <v>0.0</v>
      </c>
    </row>
    <row r="451" spans="8:8">
      <c r="A451" s="21"/>
      <c r="B451" s="21"/>
      <c r="C451" s="21"/>
      <c r="D451" s="21"/>
      <c r="E451" s="22" t="s">
        <v>23</v>
      </c>
      <c r="F451" s="21"/>
      <c r="G451" s="21"/>
      <c r="H451" s="18">
        <f t="shared" si="7" ref="H451:H514">IF(OR(D451="合格",D451=""),F451+G451/20,0)</f>
        <v>0.0</v>
      </c>
    </row>
    <row r="452" spans="8:8">
      <c r="A452" s="21"/>
      <c r="B452" s="21"/>
      <c r="C452" s="21"/>
      <c r="D452" s="21"/>
      <c r="E452" s="22" t="s">
        <v>23</v>
      </c>
      <c r="F452" s="21"/>
      <c r="G452" s="21"/>
      <c r="H452" s="18">
        <f t="shared" si="7"/>
        <v>0.0</v>
      </c>
    </row>
    <row r="453" spans="8:8">
      <c r="A453" s="21"/>
      <c r="B453" s="21"/>
      <c r="C453" s="21"/>
      <c r="D453" s="21"/>
      <c r="E453" s="22" t="s">
        <v>23</v>
      </c>
      <c r="F453" s="21"/>
      <c r="G453" s="21"/>
      <c r="H453" s="18">
        <f t="shared" si="7"/>
        <v>0.0</v>
      </c>
    </row>
    <row r="454" spans="8:8">
      <c r="A454" s="21"/>
      <c r="B454" s="21"/>
      <c r="C454" s="21"/>
      <c r="D454" s="21"/>
      <c r="E454" s="22" t="s">
        <v>23</v>
      </c>
      <c r="F454" s="21"/>
      <c r="G454" s="21"/>
      <c r="H454" s="18">
        <f t="shared" si="7"/>
        <v>0.0</v>
      </c>
    </row>
    <row r="455" spans="8:8">
      <c r="A455" s="21"/>
      <c r="B455" s="21"/>
      <c r="C455" s="21"/>
      <c r="D455" s="21"/>
      <c r="E455" s="22" t="s">
        <v>23</v>
      </c>
      <c r="F455" s="21"/>
      <c r="G455" s="21"/>
      <c r="H455" s="18">
        <f t="shared" si="7"/>
        <v>0.0</v>
      </c>
    </row>
    <row r="456" spans="8:8">
      <c r="A456" s="21"/>
      <c r="B456" s="21"/>
      <c r="C456" s="21"/>
      <c r="D456" s="21"/>
      <c r="E456" s="22" t="s">
        <v>23</v>
      </c>
      <c r="F456" s="21"/>
      <c r="G456" s="21"/>
      <c r="H456" s="18">
        <f t="shared" si="7"/>
        <v>0.0</v>
      </c>
    </row>
    <row r="457" spans="8:8">
      <c r="A457" s="21"/>
      <c r="B457" s="21"/>
      <c r="C457" s="21"/>
      <c r="D457" s="21"/>
      <c r="E457" s="22" t="s">
        <v>23</v>
      </c>
      <c r="F457" s="21"/>
      <c r="G457" s="21"/>
      <c r="H457" s="18">
        <f t="shared" si="7"/>
        <v>0.0</v>
      </c>
    </row>
    <row r="458" spans="8:8">
      <c r="A458" s="21"/>
      <c r="B458" s="21"/>
      <c r="C458" s="21"/>
      <c r="D458" s="21"/>
      <c r="E458" s="22" t="s">
        <v>23</v>
      </c>
      <c r="F458" s="21"/>
      <c r="G458" s="21"/>
      <c r="H458" s="18">
        <f t="shared" si="7"/>
        <v>0.0</v>
      </c>
    </row>
    <row r="459" spans="8:8">
      <c r="A459" s="21"/>
      <c r="B459" s="21"/>
      <c r="C459" s="21"/>
      <c r="D459" s="21"/>
      <c r="E459" s="22" t="s">
        <v>23</v>
      </c>
      <c r="F459" s="21"/>
      <c r="G459" s="21"/>
      <c r="H459" s="18">
        <f t="shared" si="7"/>
        <v>0.0</v>
      </c>
    </row>
    <row r="460" spans="8:8">
      <c r="A460" s="21"/>
      <c r="B460" s="21"/>
      <c r="C460" s="21"/>
      <c r="D460" s="21"/>
      <c r="E460" s="22" t="s">
        <v>23</v>
      </c>
      <c r="F460" s="21"/>
      <c r="G460" s="21"/>
      <c r="H460" s="18">
        <f t="shared" si="7"/>
        <v>0.0</v>
      </c>
    </row>
    <row r="461" spans="8:8">
      <c r="A461" s="21"/>
      <c r="B461" s="21"/>
      <c r="C461" s="21"/>
      <c r="D461" s="21"/>
      <c r="E461" s="22" t="s">
        <v>23</v>
      </c>
      <c r="F461" s="21"/>
      <c r="G461" s="21"/>
      <c r="H461" s="18">
        <f t="shared" si="7"/>
        <v>0.0</v>
      </c>
    </row>
    <row r="462" spans="8:8">
      <c r="A462" s="21"/>
      <c r="B462" s="21"/>
      <c r="C462" s="21"/>
      <c r="D462" s="21"/>
      <c r="E462" s="22" t="s">
        <v>23</v>
      </c>
      <c r="F462" s="21"/>
      <c r="G462" s="21"/>
      <c r="H462" s="18">
        <f t="shared" si="7"/>
        <v>0.0</v>
      </c>
    </row>
    <row r="463" spans="8:8">
      <c r="A463" s="21"/>
      <c r="B463" s="21"/>
      <c r="C463" s="21"/>
      <c r="D463" s="21"/>
      <c r="E463" s="22" t="s">
        <v>23</v>
      </c>
      <c r="F463" s="21"/>
      <c r="G463" s="21"/>
      <c r="H463" s="18">
        <f t="shared" si="7"/>
        <v>0.0</v>
      </c>
    </row>
    <row r="464" spans="8:8">
      <c r="A464" s="21"/>
      <c r="B464" s="21"/>
      <c r="C464" s="21"/>
      <c r="D464" s="21"/>
      <c r="E464" s="22" t="s">
        <v>23</v>
      </c>
      <c r="F464" s="21"/>
      <c r="G464" s="21"/>
      <c r="H464" s="18">
        <f t="shared" si="7"/>
        <v>0.0</v>
      </c>
    </row>
    <row r="465" spans="8:8">
      <c r="A465" s="21"/>
      <c r="B465" s="21"/>
      <c r="C465" s="21"/>
      <c r="D465" s="21"/>
      <c r="E465" s="22" t="s">
        <v>23</v>
      </c>
      <c r="F465" s="21"/>
      <c r="G465" s="21"/>
      <c r="H465" s="18">
        <f t="shared" si="7"/>
        <v>0.0</v>
      </c>
    </row>
    <row r="466" spans="8:8">
      <c r="A466" s="21"/>
      <c r="B466" s="21"/>
      <c r="C466" s="21"/>
      <c r="D466" s="21"/>
      <c r="E466" s="22" t="s">
        <v>23</v>
      </c>
      <c r="F466" s="21"/>
      <c r="G466" s="21"/>
      <c r="H466" s="18">
        <f t="shared" si="7"/>
        <v>0.0</v>
      </c>
    </row>
    <row r="467" spans="8:8">
      <c r="A467" s="21"/>
      <c r="B467" s="21"/>
      <c r="C467" s="21"/>
      <c r="D467" s="21"/>
      <c r="E467" s="22" t="s">
        <v>23</v>
      </c>
      <c r="F467" s="21"/>
      <c r="G467" s="21"/>
      <c r="H467" s="18">
        <f t="shared" si="7"/>
        <v>0.0</v>
      </c>
    </row>
    <row r="468" spans="8:8">
      <c r="A468" s="21"/>
      <c r="B468" s="21"/>
      <c r="C468" s="21"/>
      <c r="D468" s="21"/>
      <c r="E468" s="22" t="s">
        <v>23</v>
      </c>
      <c r="F468" s="21"/>
      <c r="G468" s="21"/>
      <c r="H468" s="18">
        <f t="shared" si="7"/>
        <v>0.0</v>
      </c>
    </row>
    <row r="469" spans="8:8">
      <c r="A469" s="21"/>
      <c r="B469" s="21"/>
      <c r="C469" s="21"/>
      <c r="D469" s="21"/>
      <c r="E469" s="22" t="s">
        <v>23</v>
      </c>
      <c r="F469" s="21"/>
      <c r="G469" s="21"/>
      <c r="H469" s="18">
        <f t="shared" si="7"/>
        <v>0.0</v>
      </c>
    </row>
    <row r="470" spans="8:8">
      <c r="A470" s="21"/>
      <c r="B470" s="21"/>
      <c r="C470" s="21"/>
      <c r="D470" s="21"/>
      <c r="E470" s="22" t="s">
        <v>23</v>
      </c>
      <c r="F470" s="21"/>
      <c r="G470" s="21"/>
      <c r="H470" s="18">
        <f t="shared" si="7"/>
        <v>0.0</v>
      </c>
    </row>
    <row r="471" spans="8:8">
      <c r="A471" s="21"/>
      <c r="B471" s="21"/>
      <c r="C471" s="21"/>
      <c r="D471" s="21"/>
      <c r="E471" s="22" t="s">
        <v>23</v>
      </c>
      <c r="F471" s="21"/>
      <c r="G471" s="21"/>
      <c r="H471" s="18">
        <f t="shared" si="7"/>
        <v>0.0</v>
      </c>
    </row>
    <row r="472" spans="8:8">
      <c r="A472" s="21"/>
      <c r="B472" s="21"/>
      <c r="C472" s="21"/>
      <c r="D472" s="21"/>
      <c r="E472" s="22" t="s">
        <v>23</v>
      </c>
      <c r="F472" s="21"/>
      <c r="G472" s="21"/>
      <c r="H472" s="18">
        <f t="shared" si="7"/>
        <v>0.0</v>
      </c>
    </row>
    <row r="473" spans="8:8">
      <c r="A473" s="21"/>
      <c r="B473" s="21"/>
      <c r="C473" s="21"/>
      <c r="D473" s="21"/>
      <c r="E473" s="22" t="s">
        <v>23</v>
      </c>
      <c r="F473" s="21"/>
      <c r="G473" s="21"/>
      <c r="H473" s="18">
        <f t="shared" si="7"/>
        <v>0.0</v>
      </c>
    </row>
    <row r="474" spans="8:8">
      <c r="A474" s="21"/>
      <c r="B474" s="21"/>
      <c r="C474" s="21"/>
      <c r="D474" s="21"/>
      <c r="E474" s="22" t="s">
        <v>23</v>
      </c>
      <c r="F474" s="21"/>
      <c r="G474" s="21"/>
      <c r="H474" s="18">
        <f t="shared" si="7"/>
        <v>0.0</v>
      </c>
    </row>
    <row r="475" spans="8:8">
      <c r="A475" s="21"/>
      <c r="B475" s="21"/>
      <c r="C475" s="21"/>
      <c r="D475" s="21"/>
      <c r="E475" s="22" t="s">
        <v>23</v>
      </c>
      <c r="F475" s="21"/>
      <c r="G475" s="21"/>
      <c r="H475" s="18">
        <f t="shared" si="7"/>
        <v>0.0</v>
      </c>
    </row>
    <row r="476" spans="8:8">
      <c r="A476" s="21"/>
      <c r="B476" s="21"/>
      <c r="C476" s="21"/>
      <c r="D476" s="21"/>
      <c r="E476" s="22" t="s">
        <v>23</v>
      </c>
      <c r="F476" s="21"/>
      <c r="G476" s="21"/>
      <c r="H476" s="18">
        <f t="shared" si="7"/>
        <v>0.0</v>
      </c>
    </row>
    <row r="477" spans="8:8">
      <c r="A477" s="21"/>
      <c r="B477" s="21"/>
      <c r="C477" s="21"/>
      <c r="D477" s="21"/>
      <c r="E477" s="22" t="s">
        <v>23</v>
      </c>
      <c r="F477" s="21"/>
      <c r="G477" s="21"/>
      <c r="H477" s="18">
        <f t="shared" si="7"/>
        <v>0.0</v>
      </c>
    </row>
    <row r="478" spans="8:8">
      <c r="A478" s="21"/>
      <c r="B478" s="21"/>
      <c r="C478" s="21"/>
      <c r="D478" s="21"/>
      <c r="E478" s="22" t="s">
        <v>23</v>
      </c>
      <c r="F478" s="21"/>
      <c r="G478" s="21"/>
      <c r="H478" s="18">
        <f t="shared" si="7"/>
        <v>0.0</v>
      </c>
    </row>
    <row r="479" spans="8:8">
      <c r="A479" s="21"/>
      <c r="B479" s="21"/>
      <c r="C479" s="21"/>
      <c r="D479" s="21"/>
      <c r="E479" s="22" t="s">
        <v>23</v>
      </c>
      <c r="F479" s="21"/>
      <c r="G479" s="21"/>
      <c r="H479" s="18">
        <f t="shared" si="7"/>
        <v>0.0</v>
      </c>
    </row>
    <row r="480" spans="8:8">
      <c r="A480" s="21"/>
      <c r="B480" s="21"/>
      <c r="C480" s="21"/>
      <c r="D480" s="21"/>
      <c r="E480" s="22" t="s">
        <v>23</v>
      </c>
      <c r="F480" s="21"/>
      <c r="G480" s="21"/>
      <c r="H480" s="18">
        <f t="shared" si="7"/>
        <v>0.0</v>
      </c>
    </row>
    <row r="481" spans="8:8">
      <c r="A481" s="21"/>
      <c r="B481" s="21"/>
      <c r="C481" s="21"/>
      <c r="D481" s="21"/>
      <c r="E481" s="22" t="s">
        <v>23</v>
      </c>
      <c r="F481" s="21"/>
      <c r="G481" s="21"/>
      <c r="H481" s="18">
        <f t="shared" si="7"/>
        <v>0.0</v>
      </c>
    </row>
    <row r="482" spans="8:8">
      <c r="A482" s="21"/>
      <c r="B482" s="21"/>
      <c r="C482" s="21"/>
      <c r="D482" s="21"/>
      <c r="E482" s="22" t="s">
        <v>23</v>
      </c>
      <c r="F482" s="21"/>
      <c r="G482" s="21"/>
      <c r="H482" s="18">
        <f t="shared" si="7"/>
        <v>0.0</v>
      </c>
    </row>
    <row r="483" spans="8:8">
      <c r="A483" s="21"/>
      <c r="B483" s="21"/>
      <c r="C483" s="21"/>
      <c r="D483" s="21"/>
      <c r="E483" s="22" t="s">
        <v>23</v>
      </c>
      <c r="F483" s="21"/>
      <c r="G483" s="21"/>
      <c r="H483" s="18">
        <f t="shared" si="7"/>
        <v>0.0</v>
      </c>
    </row>
    <row r="484" spans="8:8">
      <c r="A484" s="21"/>
      <c r="B484" s="21"/>
      <c r="C484" s="21"/>
      <c r="D484" s="21"/>
      <c r="E484" s="22" t="s">
        <v>23</v>
      </c>
      <c r="F484" s="21"/>
      <c r="G484" s="21"/>
      <c r="H484" s="18">
        <f t="shared" si="7"/>
        <v>0.0</v>
      </c>
    </row>
    <row r="485" spans="8:8">
      <c r="A485" s="21"/>
      <c r="B485" s="21"/>
      <c r="C485" s="21"/>
      <c r="D485" s="21"/>
      <c r="E485" s="22" t="s">
        <v>23</v>
      </c>
      <c r="F485" s="21"/>
      <c r="G485" s="21"/>
      <c r="H485" s="18">
        <f t="shared" si="7"/>
        <v>0.0</v>
      </c>
    </row>
    <row r="486" spans="8:8">
      <c r="A486" s="21"/>
      <c r="B486" s="21"/>
      <c r="C486" s="21"/>
      <c r="D486" s="21"/>
      <c r="E486" s="22" t="s">
        <v>23</v>
      </c>
      <c r="F486" s="21"/>
      <c r="G486" s="21"/>
      <c r="H486" s="18">
        <f t="shared" si="7"/>
        <v>0.0</v>
      </c>
    </row>
    <row r="487" spans="8:8">
      <c r="A487" s="21"/>
      <c r="B487" s="21"/>
      <c r="C487" s="21"/>
      <c r="D487" s="21"/>
      <c r="E487" s="22" t="s">
        <v>23</v>
      </c>
      <c r="F487" s="21"/>
      <c r="G487" s="21"/>
      <c r="H487" s="18">
        <f t="shared" si="7"/>
        <v>0.0</v>
      </c>
    </row>
    <row r="488" spans="8:8">
      <c r="A488" s="21"/>
      <c r="B488" s="21"/>
      <c r="C488" s="21"/>
      <c r="D488" s="21"/>
      <c r="E488" s="22" t="s">
        <v>23</v>
      </c>
      <c r="F488" s="21"/>
      <c r="G488" s="21"/>
      <c r="H488" s="18">
        <f t="shared" si="7"/>
        <v>0.0</v>
      </c>
    </row>
    <row r="489" spans="8:8">
      <c r="A489" s="21"/>
      <c r="B489" s="21"/>
      <c r="C489" s="21"/>
      <c r="D489" s="21"/>
      <c r="E489" s="22" t="s">
        <v>23</v>
      </c>
      <c r="F489" s="21"/>
      <c r="G489" s="21"/>
      <c r="H489" s="18">
        <f t="shared" si="7"/>
        <v>0.0</v>
      </c>
    </row>
    <row r="490" spans="8:8">
      <c r="A490" s="21"/>
      <c r="B490" s="21"/>
      <c r="C490" s="21"/>
      <c r="D490" s="21"/>
      <c r="E490" s="22" t="s">
        <v>23</v>
      </c>
      <c r="F490" s="21"/>
      <c r="G490" s="21"/>
      <c r="H490" s="18">
        <f t="shared" si="7"/>
        <v>0.0</v>
      </c>
    </row>
    <row r="491" spans="8:8">
      <c r="A491" s="21"/>
      <c r="B491" s="21"/>
      <c r="C491" s="21"/>
      <c r="D491" s="21"/>
      <c r="E491" s="22" t="s">
        <v>23</v>
      </c>
      <c r="F491" s="21"/>
      <c r="G491" s="21"/>
      <c r="H491" s="18">
        <f t="shared" si="7"/>
        <v>0.0</v>
      </c>
    </row>
    <row r="492" spans="8:8">
      <c r="A492" s="21"/>
      <c r="B492" s="21"/>
      <c r="C492" s="21"/>
      <c r="D492" s="21"/>
      <c r="E492" s="22" t="s">
        <v>23</v>
      </c>
      <c r="F492" s="21"/>
      <c r="G492" s="21"/>
      <c r="H492" s="18">
        <f t="shared" si="7"/>
        <v>0.0</v>
      </c>
    </row>
    <row r="493" spans="8:8">
      <c r="A493" s="21"/>
      <c r="B493" s="21"/>
      <c r="C493" s="21"/>
      <c r="D493" s="21"/>
      <c r="E493" s="22" t="s">
        <v>23</v>
      </c>
      <c r="F493" s="21"/>
      <c r="G493" s="21"/>
      <c r="H493" s="18">
        <f t="shared" si="7"/>
        <v>0.0</v>
      </c>
    </row>
    <row r="494" spans="8:8">
      <c r="A494" s="21"/>
      <c r="B494" s="21"/>
      <c r="C494" s="21"/>
      <c r="D494" s="21"/>
      <c r="E494" s="22" t="s">
        <v>23</v>
      </c>
      <c r="F494" s="21"/>
      <c r="G494" s="21"/>
      <c r="H494" s="18">
        <f t="shared" si="7"/>
        <v>0.0</v>
      </c>
    </row>
    <row r="495" spans="8:8">
      <c r="A495" s="21"/>
      <c r="B495" s="21"/>
      <c r="C495" s="21"/>
      <c r="D495" s="21"/>
      <c r="E495" s="22" t="s">
        <v>23</v>
      </c>
      <c r="F495" s="21"/>
      <c r="G495" s="21"/>
      <c r="H495" s="18">
        <f t="shared" si="7"/>
        <v>0.0</v>
      </c>
    </row>
    <row r="496" spans="8:8">
      <c r="A496" s="21"/>
      <c r="B496" s="21"/>
      <c r="C496" s="21"/>
      <c r="D496" s="21"/>
      <c r="E496" s="22" t="s">
        <v>23</v>
      </c>
      <c r="F496" s="21"/>
      <c r="G496" s="21"/>
      <c r="H496" s="18">
        <f t="shared" si="7"/>
        <v>0.0</v>
      </c>
    </row>
    <row r="497" spans="8:8">
      <c r="A497" s="21"/>
      <c r="B497" s="21"/>
      <c r="C497" s="21"/>
      <c r="D497" s="21"/>
      <c r="E497" s="22" t="s">
        <v>23</v>
      </c>
      <c r="F497" s="21"/>
      <c r="G497" s="21"/>
      <c r="H497" s="18">
        <f t="shared" si="7"/>
        <v>0.0</v>
      </c>
    </row>
    <row r="498" spans="8:8">
      <c r="A498" s="21"/>
      <c r="B498" s="21"/>
      <c r="C498" s="21"/>
      <c r="D498" s="21"/>
      <c r="E498" s="22" t="s">
        <v>23</v>
      </c>
      <c r="F498" s="21"/>
      <c r="G498" s="21"/>
      <c r="H498" s="18">
        <f t="shared" si="7"/>
        <v>0.0</v>
      </c>
    </row>
    <row r="499" spans="8:8">
      <c r="A499" s="21"/>
      <c r="B499" s="21"/>
      <c r="C499" s="21"/>
      <c r="D499" s="21"/>
      <c r="E499" s="22" t="s">
        <v>23</v>
      </c>
      <c r="F499" s="21"/>
      <c r="G499" s="21"/>
      <c r="H499" s="18">
        <f t="shared" si="7"/>
        <v>0.0</v>
      </c>
    </row>
    <row r="500" spans="8:8">
      <c r="A500" s="21"/>
      <c r="B500" s="21"/>
      <c r="C500" s="21"/>
      <c r="D500" s="21"/>
      <c r="E500" s="22" t="s">
        <v>23</v>
      </c>
      <c r="F500" s="21"/>
      <c r="G500" s="21"/>
      <c r="H500" s="18">
        <f t="shared" si="7"/>
        <v>0.0</v>
      </c>
    </row>
    <row r="501" spans="8:8">
      <c r="A501" s="21"/>
      <c r="B501" s="21"/>
      <c r="C501" s="21"/>
      <c r="D501" s="21"/>
      <c r="E501" s="22" t="s">
        <v>23</v>
      </c>
      <c r="F501" s="21"/>
      <c r="G501" s="21"/>
      <c r="H501" s="18">
        <f t="shared" si="7"/>
        <v>0.0</v>
      </c>
    </row>
    <row r="502" spans="8:8">
      <c r="A502" s="21"/>
      <c r="B502" s="21"/>
      <c r="C502" s="21"/>
      <c r="D502" s="21"/>
      <c r="E502" s="22" t="s">
        <v>23</v>
      </c>
      <c r="F502" s="21"/>
      <c r="G502" s="21"/>
      <c r="H502" s="18">
        <f t="shared" si="7"/>
        <v>0.0</v>
      </c>
    </row>
    <row r="503" spans="8:8">
      <c r="A503" s="21"/>
      <c r="B503" s="21"/>
      <c r="C503" s="21"/>
      <c r="D503" s="21"/>
      <c r="E503" s="22" t="s">
        <v>23</v>
      </c>
      <c r="F503" s="21"/>
      <c r="G503" s="21"/>
      <c r="H503" s="18">
        <f t="shared" si="7"/>
        <v>0.0</v>
      </c>
    </row>
    <row r="504" spans="8:8">
      <c r="A504" s="21"/>
      <c r="B504" s="21"/>
      <c r="C504" s="21"/>
      <c r="D504" s="21"/>
      <c r="E504" s="22" t="s">
        <v>23</v>
      </c>
      <c r="F504" s="21"/>
      <c r="G504" s="21"/>
      <c r="H504" s="18">
        <f t="shared" si="7"/>
        <v>0.0</v>
      </c>
    </row>
    <row r="505" spans="8:8">
      <c r="A505" s="21"/>
      <c r="B505" s="21"/>
      <c r="C505" s="21"/>
      <c r="D505" s="21"/>
      <c r="E505" s="22" t="s">
        <v>23</v>
      </c>
      <c r="F505" s="21"/>
      <c r="G505" s="21"/>
      <c r="H505" s="18">
        <f t="shared" si="7"/>
        <v>0.0</v>
      </c>
    </row>
    <row r="506" spans="8:8">
      <c r="A506" s="21"/>
      <c r="B506" s="21"/>
      <c r="C506" s="21"/>
      <c r="D506" s="21"/>
      <c r="E506" s="22" t="s">
        <v>23</v>
      </c>
      <c r="F506" s="21"/>
      <c r="G506" s="21"/>
      <c r="H506" s="18">
        <f t="shared" si="7"/>
        <v>0.0</v>
      </c>
    </row>
    <row r="507" spans="8:8">
      <c r="A507" s="21"/>
      <c r="B507" s="21"/>
      <c r="C507" s="21"/>
      <c r="D507" s="21"/>
      <c r="E507" s="22" t="s">
        <v>23</v>
      </c>
      <c r="F507" s="21"/>
      <c r="G507" s="21"/>
      <c r="H507" s="18">
        <f t="shared" si="7"/>
        <v>0.0</v>
      </c>
    </row>
    <row r="508" spans="8:8">
      <c r="A508" s="21"/>
      <c r="B508" s="21"/>
      <c r="C508" s="21"/>
      <c r="D508" s="21"/>
      <c r="E508" s="22" t="s">
        <v>23</v>
      </c>
      <c r="F508" s="21"/>
      <c r="G508" s="21"/>
      <c r="H508" s="18">
        <f t="shared" si="7"/>
        <v>0.0</v>
      </c>
    </row>
    <row r="509" spans="8:8">
      <c r="A509" s="21"/>
      <c r="B509" s="21"/>
      <c r="C509" s="21"/>
      <c r="D509" s="21"/>
      <c r="E509" s="22" t="s">
        <v>23</v>
      </c>
      <c r="F509" s="21"/>
      <c r="G509" s="21"/>
      <c r="H509" s="18">
        <f t="shared" si="7"/>
        <v>0.0</v>
      </c>
    </row>
    <row r="510" spans="8:8">
      <c r="A510" s="21"/>
      <c r="B510" s="21"/>
      <c r="C510" s="21"/>
      <c r="D510" s="21"/>
      <c r="E510" s="22" t="s">
        <v>23</v>
      </c>
      <c r="F510" s="21"/>
      <c r="G510" s="21"/>
      <c r="H510" s="18">
        <f t="shared" si="7"/>
        <v>0.0</v>
      </c>
    </row>
    <row r="511" spans="8:8">
      <c r="A511" s="21"/>
      <c r="B511" s="21"/>
      <c r="C511" s="21"/>
      <c r="D511" s="21"/>
      <c r="E511" s="22" t="s">
        <v>23</v>
      </c>
      <c r="F511" s="21"/>
      <c r="G511" s="21"/>
      <c r="H511" s="18">
        <f t="shared" si="7"/>
        <v>0.0</v>
      </c>
    </row>
    <row r="512" spans="8:8">
      <c r="A512" s="21"/>
      <c r="B512" s="21"/>
      <c r="C512" s="21"/>
      <c r="D512" s="21"/>
      <c r="E512" s="22" t="s">
        <v>23</v>
      </c>
      <c r="F512" s="21"/>
      <c r="G512" s="21"/>
      <c r="H512" s="18">
        <f t="shared" si="7"/>
        <v>0.0</v>
      </c>
    </row>
    <row r="513" spans="8:8">
      <c r="A513" s="21"/>
      <c r="B513" s="21"/>
      <c r="C513" s="21"/>
      <c r="D513" s="21"/>
      <c r="E513" s="22" t="s">
        <v>23</v>
      </c>
      <c r="F513" s="21"/>
      <c r="G513" s="21"/>
      <c r="H513" s="18">
        <f t="shared" si="7"/>
        <v>0.0</v>
      </c>
    </row>
    <row r="514" spans="8:8">
      <c r="A514" s="21"/>
      <c r="B514" s="21"/>
      <c r="C514" s="21"/>
      <c r="D514" s="21"/>
      <c r="E514" s="22" t="s">
        <v>23</v>
      </c>
      <c r="F514" s="21"/>
      <c r="G514" s="21"/>
      <c r="H514" s="18">
        <f t="shared" si="7"/>
        <v>0.0</v>
      </c>
    </row>
    <row r="515" spans="8:8">
      <c r="A515" s="21"/>
      <c r="B515" s="21"/>
      <c r="C515" s="21"/>
      <c r="D515" s="21"/>
      <c r="E515" s="22" t="s">
        <v>23</v>
      </c>
      <c r="F515" s="21"/>
      <c r="G515" s="21"/>
      <c r="H515" s="18">
        <f t="shared" si="8" ref="H515:H578">IF(OR(D515="合格",D515=""),F515+G515/20,0)</f>
        <v>0.0</v>
      </c>
    </row>
    <row r="516" spans="8:8">
      <c r="A516" s="21"/>
      <c r="B516" s="21"/>
      <c r="C516" s="21"/>
      <c r="D516" s="21"/>
      <c r="E516" s="22" t="s">
        <v>23</v>
      </c>
      <c r="F516" s="21"/>
      <c r="G516" s="21"/>
      <c r="H516" s="18">
        <f t="shared" si="8"/>
        <v>0.0</v>
      </c>
    </row>
    <row r="517" spans="8:8">
      <c r="A517" s="21"/>
      <c r="B517" s="21"/>
      <c r="C517" s="21"/>
      <c r="D517" s="21"/>
      <c r="E517" s="22" t="s">
        <v>23</v>
      </c>
      <c r="F517" s="21"/>
      <c r="G517" s="21"/>
      <c r="H517" s="18">
        <f t="shared" si="8"/>
        <v>0.0</v>
      </c>
    </row>
    <row r="518" spans="8:8">
      <c r="A518" s="21"/>
      <c r="B518" s="21"/>
      <c r="C518" s="21"/>
      <c r="D518" s="21"/>
      <c r="E518" s="22" t="s">
        <v>23</v>
      </c>
      <c r="F518" s="21"/>
      <c r="G518" s="21"/>
      <c r="H518" s="18">
        <f t="shared" si="8"/>
        <v>0.0</v>
      </c>
    </row>
    <row r="519" spans="8:8">
      <c r="A519" s="21"/>
      <c r="B519" s="21"/>
      <c r="C519" s="21"/>
      <c r="D519" s="21"/>
      <c r="E519" s="22" t="s">
        <v>23</v>
      </c>
      <c r="F519" s="21"/>
      <c r="G519" s="21"/>
      <c r="H519" s="18">
        <f t="shared" si="8"/>
        <v>0.0</v>
      </c>
    </row>
    <row r="520" spans="8:8">
      <c r="A520" s="21"/>
      <c r="B520" s="21"/>
      <c r="C520" s="21"/>
      <c r="D520" s="21"/>
      <c r="E520" s="22" t="s">
        <v>23</v>
      </c>
      <c r="F520" s="21"/>
      <c r="G520" s="21"/>
      <c r="H520" s="18">
        <f t="shared" si="8"/>
        <v>0.0</v>
      </c>
    </row>
    <row r="521" spans="8:8">
      <c r="A521" s="21"/>
      <c r="B521" s="21"/>
      <c r="C521" s="21"/>
      <c r="D521" s="21"/>
      <c r="E521" s="22" t="s">
        <v>23</v>
      </c>
      <c r="F521" s="21"/>
      <c r="G521" s="21"/>
      <c r="H521" s="18">
        <f t="shared" si="8"/>
        <v>0.0</v>
      </c>
    </row>
    <row r="522" spans="8:8">
      <c r="A522" s="21"/>
      <c r="B522" s="21"/>
      <c r="C522" s="21"/>
      <c r="D522" s="21"/>
      <c r="E522" s="22" t="s">
        <v>23</v>
      </c>
      <c r="F522" s="21"/>
      <c r="G522" s="21"/>
      <c r="H522" s="18">
        <f t="shared" si="8"/>
        <v>0.0</v>
      </c>
    </row>
    <row r="523" spans="8:8">
      <c r="A523" s="21"/>
      <c r="B523" s="21"/>
      <c r="C523" s="21"/>
      <c r="D523" s="21"/>
      <c r="E523" s="22" t="s">
        <v>23</v>
      </c>
      <c r="F523" s="21"/>
      <c r="G523" s="21"/>
      <c r="H523" s="18">
        <f t="shared" si="8"/>
        <v>0.0</v>
      </c>
    </row>
    <row r="524" spans="8:8">
      <c r="A524" s="21"/>
      <c r="B524" s="21"/>
      <c r="C524" s="21"/>
      <c r="D524" s="21"/>
      <c r="E524" s="22" t="s">
        <v>23</v>
      </c>
      <c r="F524" s="21"/>
      <c r="G524" s="21"/>
      <c r="H524" s="18">
        <f t="shared" si="8"/>
        <v>0.0</v>
      </c>
    </row>
    <row r="525" spans="8:8">
      <c r="A525" s="21"/>
      <c r="B525" s="21"/>
      <c r="C525" s="21"/>
      <c r="D525" s="21"/>
      <c r="E525" s="22" t="s">
        <v>23</v>
      </c>
      <c r="F525" s="21"/>
      <c r="G525" s="21"/>
      <c r="H525" s="18">
        <f t="shared" si="8"/>
        <v>0.0</v>
      </c>
    </row>
    <row r="526" spans="8:8">
      <c r="A526" s="21"/>
      <c r="B526" s="21"/>
      <c r="C526" s="21"/>
      <c r="D526" s="21"/>
      <c r="E526" s="22" t="s">
        <v>23</v>
      </c>
      <c r="F526" s="21"/>
      <c r="G526" s="21"/>
      <c r="H526" s="18">
        <f t="shared" si="8"/>
        <v>0.0</v>
      </c>
    </row>
    <row r="527" spans="8:8">
      <c r="A527" s="21"/>
      <c r="B527" s="21"/>
      <c r="C527" s="21"/>
      <c r="D527" s="21"/>
      <c r="E527" s="22" t="s">
        <v>23</v>
      </c>
      <c r="F527" s="21"/>
      <c r="G527" s="21"/>
      <c r="H527" s="18">
        <f t="shared" si="8"/>
        <v>0.0</v>
      </c>
    </row>
    <row r="528" spans="8:8">
      <c r="A528" s="21"/>
      <c r="B528" s="21"/>
      <c r="C528" s="21"/>
      <c r="D528" s="21"/>
      <c r="E528" s="22" t="s">
        <v>23</v>
      </c>
      <c r="F528" s="21"/>
      <c r="G528" s="21"/>
      <c r="H528" s="18">
        <f t="shared" si="8"/>
        <v>0.0</v>
      </c>
    </row>
    <row r="529" spans="8:8">
      <c r="A529" s="21"/>
      <c r="B529" s="21"/>
      <c r="C529" s="21"/>
      <c r="D529" s="21"/>
      <c r="E529" s="22" t="s">
        <v>23</v>
      </c>
      <c r="F529" s="21"/>
      <c r="G529" s="21"/>
      <c r="H529" s="18">
        <f t="shared" si="8"/>
        <v>0.0</v>
      </c>
    </row>
    <row r="530" spans="8:8">
      <c r="A530" s="21"/>
      <c r="B530" s="21"/>
      <c r="C530" s="21"/>
      <c r="D530" s="21"/>
      <c r="E530" s="22" t="s">
        <v>23</v>
      </c>
      <c r="F530" s="21"/>
      <c r="G530" s="21"/>
      <c r="H530" s="18">
        <f t="shared" si="8"/>
        <v>0.0</v>
      </c>
    </row>
    <row r="531" spans="8:8">
      <c r="A531" s="21"/>
      <c r="B531" s="21"/>
      <c r="C531" s="21"/>
      <c r="D531" s="21"/>
      <c r="E531" s="22" t="s">
        <v>23</v>
      </c>
      <c r="F531" s="21"/>
      <c r="G531" s="21"/>
      <c r="H531" s="18">
        <f t="shared" si="8"/>
        <v>0.0</v>
      </c>
    </row>
    <row r="532" spans="8:8">
      <c r="A532" s="21"/>
      <c r="B532" s="21"/>
      <c r="C532" s="21"/>
      <c r="D532" s="21"/>
      <c r="E532" s="22" t="s">
        <v>23</v>
      </c>
      <c r="F532" s="21"/>
      <c r="G532" s="21"/>
      <c r="H532" s="18">
        <f t="shared" si="8"/>
        <v>0.0</v>
      </c>
    </row>
    <row r="533" spans="8:8">
      <c r="A533" s="21"/>
      <c r="B533" s="21"/>
      <c r="C533" s="21"/>
      <c r="D533" s="21"/>
      <c r="E533" s="22" t="s">
        <v>23</v>
      </c>
      <c r="F533" s="21"/>
      <c r="G533" s="21"/>
      <c r="H533" s="18">
        <f t="shared" si="8"/>
        <v>0.0</v>
      </c>
    </row>
    <row r="534" spans="8:8">
      <c r="A534" s="21"/>
      <c r="B534" s="21"/>
      <c r="C534" s="21"/>
      <c r="D534" s="21"/>
      <c r="E534" s="22" t="s">
        <v>23</v>
      </c>
      <c r="F534" s="21"/>
      <c r="G534" s="21"/>
      <c r="H534" s="18">
        <f t="shared" si="8"/>
        <v>0.0</v>
      </c>
    </row>
    <row r="535" spans="8:8">
      <c r="A535" s="21"/>
      <c r="B535" s="21"/>
      <c r="C535" s="21"/>
      <c r="D535" s="21"/>
      <c r="E535" s="22" t="s">
        <v>23</v>
      </c>
      <c r="F535" s="21"/>
      <c r="G535" s="21"/>
      <c r="H535" s="18">
        <f t="shared" si="8"/>
        <v>0.0</v>
      </c>
    </row>
    <row r="536" spans="8:8">
      <c r="A536" s="21"/>
      <c r="B536" s="21"/>
      <c r="C536" s="21"/>
      <c r="D536" s="21"/>
      <c r="E536" s="22" t="s">
        <v>23</v>
      </c>
      <c r="F536" s="21"/>
      <c r="G536" s="21"/>
      <c r="H536" s="18">
        <f t="shared" si="8"/>
        <v>0.0</v>
      </c>
    </row>
    <row r="537" spans="8:8">
      <c r="A537" s="21"/>
      <c r="B537" s="21"/>
      <c r="C537" s="21"/>
      <c r="D537" s="21"/>
      <c r="E537" s="22" t="s">
        <v>23</v>
      </c>
      <c r="F537" s="21"/>
      <c r="G537" s="21"/>
      <c r="H537" s="18">
        <f t="shared" si="8"/>
        <v>0.0</v>
      </c>
    </row>
    <row r="538" spans="8:8">
      <c r="A538" s="21"/>
      <c r="B538" s="21"/>
      <c r="C538" s="21"/>
      <c r="D538" s="21"/>
      <c r="E538" s="22" t="s">
        <v>23</v>
      </c>
      <c r="F538" s="21"/>
      <c r="G538" s="21"/>
      <c r="H538" s="18">
        <f t="shared" si="8"/>
        <v>0.0</v>
      </c>
    </row>
    <row r="539" spans="8:8">
      <c r="A539" s="21"/>
      <c r="B539" s="21"/>
      <c r="C539" s="21"/>
      <c r="D539" s="21"/>
      <c r="E539" s="22" t="s">
        <v>23</v>
      </c>
      <c r="F539" s="21"/>
      <c r="G539" s="21"/>
      <c r="H539" s="18">
        <f t="shared" si="8"/>
        <v>0.0</v>
      </c>
    </row>
    <row r="540" spans="8:8">
      <c r="A540" s="21"/>
      <c r="B540" s="21"/>
      <c r="C540" s="21"/>
      <c r="D540" s="21"/>
      <c r="E540" s="22" t="s">
        <v>23</v>
      </c>
      <c r="F540" s="21"/>
      <c r="G540" s="21"/>
      <c r="H540" s="18">
        <f t="shared" si="8"/>
        <v>0.0</v>
      </c>
    </row>
    <row r="541" spans="8:8">
      <c r="A541" s="21"/>
      <c r="B541" s="21"/>
      <c r="C541" s="21"/>
      <c r="D541" s="21"/>
      <c r="E541" s="22" t="s">
        <v>23</v>
      </c>
      <c r="F541" s="21"/>
      <c r="G541" s="21"/>
      <c r="H541" s="18">
        <f t="shared" si="8"/>
        <v>0.0</v>
      </c>
    </row>
    <row r="542" spans="8:8">
      <c r="A542" s="21"/>
      <c r="B542" s="21"/>
      <c r="C542" s="21"/>
      <c r="D542" s="21"/>
      <c r="E542" s="22" t="s">
        <v>23</v>
      </c>
      <c r="F542" s="21"/>
      <c r="G542" s="21"/>
      <c r="H542" s="18">
        <f t="shared" si="8"/>
        <v>0.0</v>
      </c>
    </row>
    <row r="543" spans="8:8">
      <c r="A543" s="21"/>
      <c r="B543" s="21"/>
      <c r="C543" s="21"/>
      <c r="D543" s="21"/>
      <c r="E543" s="22" t="s">
        <v>23</v>
      </c>
      <c r="F543" s="21"/>
      <c r="G543" s="21"/>
      <c r="H543" s="18">
        <f t="shared" si="8"/>
        <v>0.0</v>
      </c>
    </row>
    <row r="544" spans="8:8">
      <c r="A544" s="21"/>
      <c r="B544" s="21"/>
      <c r="C544" s="21"/>
      <c r="D544" s="21"/>
      <c r="E544" s="22" t="s">
        <v>23</v>
      </c>
      <c r="F544" s="21"/>
      <c r="G544" s="21"/>
      <c r="H544" s="18">
        <f t="shared" si="8"/>
        <v>0.0</v>
      </c>
    </row>
    <row r="545" spans="8:8">
      <c r="A545" s="21"/>
      <c r="B545" s="21"/>
      <c r="C545" s="21"/>
      <c r="D545" s="21"/>
      <c r="E545" s="22" t="s">
        <v>23</v>
      </c>
      <c r="F545" s="21"/>
      <c r="G545" s="21"/>
      <c r="H545" s="18">
        <f t="shared" si="8"/>
        <v>0.0</v>
      </c>
    </row>
    <row r="546" spans="8:8">
      <c r="A546" s="21"/>
      <c r="B546" s="21"/>
      <c r="C546" s="21"/>
      <c r="D546" s="21"/>
      <c r="E546" s="22" t="s">
        <v>23</v>
      </c>
      <c r="F546" s="21"/>
      <c r="G546" s="21"/>
      <c r="H546" s="18">
        <f t="shared" si="8"/>
        <v>0.0</v>
      </c>
    </row>
    <row r="547" spans="8:8">
      <c r="A547" s="21"/>
      <c r="B547" s="21"/>
      <c r="C547" s="21"/>
      <c r="D547" s="21"/>
      <c r="E547" s="22" t="s">
        <v>23</v>
      </c>
      <c r="F547" s="21"/>
      <c r="G547" s="21"/>
      <c r="H547" s="18">
        <f t="shared" si="8"/>
        <v>0.0</v>
      </c>
    </row>
    <row r="548" spans="8:8">
      <c r="A548" s="21"/>
      <c r="B548" s="21"/>
      <c r="C548" s="21"/>
      <c r="D548" s="21"/>
      <c r="E548" s="22" t="s">
        <v>23</v>
      </c>
      <c r="F548" s="21"/>
      <c r="G548" s="21"/>
      <c r="H548" s="18">
        <f t="shared" si="8"/>
        <v>0.0</v>
      </c>
    </row>
    <row r="549" spans="8:8">
      <c r="A549" s="21"/>
      <c r="B549" s="21"/>
      <c r="C549" s="21"/>
      <c r="D549" s="21"/>
      <c r="E549" s="22" t="s">
        <v>23</v>
      </c>
      <c r="F549" s="21"/>
      <c r="G549" s="21"/>
      <c r="H549" s="18">
        <f t="shared" si="8"/>
        <v>0.0</v>
      </c>
    </row>
    <row r="550" spans="8:8">
      <c r="A550" s="21"/>
      <c r="B550" s="21"/>
      <c r="C550" s="21"/>
      <c r="D550" s="21"/>
      <c r="E550" s="22" t="s">
        <v>23</v>
      </c>
      <c r="F550" s="21"/>
      <c r="G550" s="21"/>
      <c r="H550" s="18">
        <f t="shared" si="8"/>
        <v>0.0</v>
      </c>
    </row>
    <row r="551" spans="8:8">
      <c r="A551" s="21"/>
      <c r="B551" s="21"/>
      <c r="C551" s="21"/>
      <c r="D551" s="21"/>
      <c r="E551" s="22" t="s">
        <v>23</v>
      </c>
      <c r="F551" s="21"/>
      <c r="G551" s="21"/>
      <c r="H551" s="18">
        <f t="shared" si="8"/>
        <v>0.0</v>
      </c>
    </row>
    <row r="552" spans="8:8">
      <c r="A552" s="21"/>
      <c r="B552" s="21"/>
      <c r="C552" s="21"/>
      <c r="D552" s="21"/>
      <c r="E552" s="22" t="s">
        <v>23</v>
      </c>
      <c r="F552" s="21"/>
      <c r="G552" s="21"/>
      <c r="H552" s="18">
        <f t="shared" si="8"/>
        <v>0.0</v>
      </c>
    </row>
    <row r="553" spans="8:8">
      <c r="A553" s="21"/>
      <c r="B553" s="21"/>
      <c r="C553" s="21"/>
      <c r="D553" s="21"/>
      <c r="E553" s="22" t="s">
        <v>23</v>
      </c>
      <c r="F553" s="21"/>
      <c r="G553" s="21"/>
      <c r="H553" s="18">
        <f t="shared" si="8"/>
        <v>0.0</v>
      </c>
    </row>
    <row r="554" spans="8:8">
      <c r="A554" s="21"/>
      <c r="B554" s="21"/>
      <c r="C554" s="21"/>
      <c r="D554" s="21"/>
      <c r="E554" s="22" t="s">
        <v>23</v>
      </c>
      <c r="F554" s="21"/>
      <c r="G554" s="21"/>
      <c r="H554" s="18">
        <f t="shared" si="8"/>
        <v>0.0</v>
      </c>
    </row>
    <row r="555" spans="8:8">
      <c r="A555" s="21"/>
      <c r="B555" s="21"/>
      <c r="C555" s="21"/>
      <c r="D555" s="21"/>
      <c r="E555" s="22" t="s">
        <v>23</v>
      </c>
      <c r="F555" s="21"/>
      <c r="G555" s="21"/>
      <c r="H555" s="18">
        <f t="shared" si="8"/>
        <v>0.0</v>
      </c>
    </row>
    <row r="556" spans="8:8">
      <c r="A556" s="21"/>
      <c r="B556" s="21"/>
      <c r="C556" s="21"/>
      <c r="D556" s="21"/>
      <c r="E556" s="22" t="s">
        <v>23</v>
      </c>
      <c r="F556" s="21"/>
      <c r="G556" s="21"/>
      <c r="H556" s="18">
        <f t="shared" si="8"/>
        <v>0.0</v>
      </c>
    </row>
    <row r="557" spans="8:8">
      <c r="A557" s="21"/>
      <c r="B557" s="21"/>
      <c r="C557" s="21"/>
      <c r="D557" s="21"/>
      <c r="E557" s="22" t="s">
        <v>23</v>
      </c>
      <c r="F557" s="21"/>
      <c r="G557" s="21"/>
      <c r="H557" s="18">
        <f t="shared" si="8"/>
        <v>0.0</v>
      </c>
    </row>
    <row r="558" spans="8:8">
      <c r="A558" s="21"/>
      <c r="B558" s="21"/>
      <c r="C558" s="21"/>
      <c r="D558" s="21"/>
      <c r="E558" s="22" t="s">
        <v>23</v>
      </c>
      <c r="F558" s="21"/>
      <c r="G558" s="21"/>
      <c r="H558" s="18">
        <f t="shared" si="8"/>
        <v>0.0</v>
      </c>
    </row>
    <row r="559" spans="8:8">
      <c r="A559" s="21"/>
      <c r="B559" s="21"/>
      <c r="C559" s="21"/>
      <c r="D559" s="21"/>
      <c r="E559" s="22" t="s">
        <v>23</v>
      </c>
      <c r="F559" s="21"/>
      <c r="G559" s="21"/>
      <c r="H559" s="18">
        <f t="shared" si="8"/>
        <v>0.0</v>
      </c>
    </row>
    <row r="560" spans="8:8">
      <c r="A560" s="21"/>
      <c r="B560" s="21"/>
      <c r="C560" s="21"/>
      <c r="D560" s="21"/>
      <c r="E560" s="22" t="s">
        <v>23</v>
      </c>
      <c r="F560" s="21"/>
      <c r="G560" s="21"/>
      <c r="H560" s="18">
        <f t="shared" si="8"/>
        <v>0.0</v>
      </c>
    </row>
    <row r="561" spans="8:8">
      <c r="A561" s="21"/>
      <c r="B561" s="21"/>
      <c r="C561" s="21"/>
      <c r="D561" s="21"/>
      <c r="E561" s="22" t="s">
        <v>23</v>
      </c>
      <c r="F561" s="21"/>
      <c r="G561" s="21"/>
      <c r="H561" s="18">
        <f t="shared" si="8"/>
        <v>0.0</v>
      </c>
    </row>
    <row r="562" spans="8:8">
      <c r="A562" s="21"/>
      <c r="B562" s="21"/>
      <c r="C562" s="21"/>
      <c r="D562" s="21"/>
      <c r="E562" s="22" t="s">
        <v>23</v>
      </c>
      <c r="F562" s="21"/>
      <c r="G562" s="21"/>
      <c r="H562" s="18">
        <f t="shared" si="8"/>
        <v>0.0</v>
      </c>
    </row>
    <row r="563" spans="8:8">
      <c r="A563" s="21"/>
      <c r="B563" s="21"/>
      <c r="C563" s="21"/>
      <c r="D563" s="21"/>
      <c r="E563" s="22" t="s">
        <v>23</v>
      </c>
      <c r="F563" s="21"/>
      <c r="G563" s="21"/>
      <c r="H563" s="18">
        <f t="shared" si="8"/>
        <v>0.0</v>
      </c>
    </row>
    <row r="564" spans="8:8">
      <c r="A564" s="21"/>
      <c r="B564" s="21"/>
      <c r="C564" s="21"/>
      <c r="D564" s="21"/>
      <c r="E564" s="22" t="s">
        <v>23</v>
      </c>
      <c r="F564" s="21"/>
      <c r="G564" s="21"/>
      <c r="H564" s="18">
        <f t="shared" si="8"/>
        <v>0.0</v>
      </c>
    </row>
    <row r="565" spans="8:8">
      <c r="A565" s="21"/>
      <c r="B565" s="21"/>
      <c r="C565" s="21"/>
      <c r="D565" s="21"/>
      <c r="E565" s="22" t="s">
        <v>23</v>
      </c>
      <c r="F565" s="21"/>
      <c r="G565" s="21"/>
      <c r="H565" s="18">
        <f t="shared" si="8"/>
        <v>0.0</v>
      </c>
    </row>
    <row r="566" spans="8:8">
      <c r="A566" s="21"/>
      <c r="B566" s="21"/>
      <c r="C566" s="21"/>
      <c r="D566" s="21"/>
      <c r="E566" s="22" t="s">
        <v>23</v>
      </c>
      <c r="F566" s="21"/>
      <c r="G566" s="21"/>
      <c r="H566" s="18">
        <f t="shared" si="8"/>
        <v>0.0</v>
      </c>
    </row>
    <row r="567" spans="8:8">
      <c r="A567" s="21"/>
      <c r="B567" s="21"/>
      <c r="C567" s="21"/>
      <c r="D567" s="21"/>
      <c r="E567" s="22" t="s">
        <v>23</v>
      </c>
      <c r="F567" s="21"/>
      <c r="G567" s="21"/>
      <c r="H567" s="18">
        <f t="shared" si="8"/>
        <v>0.0</v>
      </c>
    </row>
    <row r="568" spans="8:8">
      <c r="A568" s="21"/>
      <c r="B568" s="21"/>
      <c r="C568" s="21"/>
      <c r="D568" s="21"/>
      <c r="E568" s="22" t="s">
        <v>23</v>
      </c>
      <c r="F568" s="21"/>
      <c r="G568" s="21"/>
      <c r="H568" s="18">
        <f t="shared" si="8"/>
        <v>0.0</v>
      </c>
    </row>
    <row r="569" spans="8:8">
      <c r="A569" s="21"/>
      <c r="B569" s="21"/>
      <c r="C569" s="21"/>
      <c r="D569" s="21"/>
      <c r="E569" s="22" t="s">
        <v>23</v>
      </c>
      <c r="F569" s="21"/>
      <c r="G569" s="21"/>
      <c r="H569" s="18">
        <f t="shared" si="8"/>
        <v>0.0</v>
      </c>
    </row>
    <row r="570" spans="8:8">
      <c r="A570" s="21"/>
      <c r="B570" s="21"/>
      <c r="C570" s="21"/>
      <c r="D570" s="21"/>
      <c r="E570" s="22" t="s">
        <v>23</v>
      </c>
      <c r="F570" s="21"/>
      <c r="G570" s="21"/>
      <c r="H570" s="18">
        <f t="shared" si="8"/>
        <v>0.0</v>
      </c>
    </row>
    <row r="571" spans="8:8">
      <c r="A571" s="21"/>
      <c r="B571" s="21"/>
      <c r="C571" s="21"/>
      <c r="D571" s="21"/>
      <c r="E571" s="22" t="s">
        <v>23</v>
      </c>
      <c r="F571" s="21"/>
      <c r="G571" s="21"/>
      <c r="H571" s="18">
        <f t="shared" si="8"/>
        <v>0.0</v>
      </c>
    </row>
    <row r="572" spans="8:8">
      <c r="A572" s="21"/>
      <c r="B572" s="21"/>
      <c r="C572" s="21"/>
      <c r="D572" s="21"/>
      <c r="E572" s="22" t="s">
        <v>23</v>
      </c>
      <c r="F572" s="21"/>
      <c r="G572" s="21"/>
      <c r="H572" s="18">
        <f t="shared" si="8"/>
        <v>0.0</v>
      </c>
    </row>
    <row r="573" spans="8:8">
      <c r="A573" s="21"/>
      <c r="B573" s="21"/>
      <c r="C573" s="21"/>
      <c r="D573" s="21"/>
      <c r="E573" s="22" t="s">
        <v>23</v>
      </c>
      <c r="F573" s="21"/>
      <c r="G573" s="21"/>
      <c r="H573" s="18">
        <f t="shared" si="8"/>
        <v>0.0</v>
      </c>
    </row>
    <row r="574" spans="8:8">
      <c r="A574" s="21"/>
      <c r="B574" s="21"/>
      <c r="C574" s="21"/>
      <c r="D574" s="21"/>
      <c r="E574" s="22" t="s">
        <v>23</v>
      </c>
      <c r="F574" s="21"/>
      <c r="G574" s="21"/>
      <c r="H574" s="18">
        <f t="shared" si="8"/>
        <v>0.0</v>
      </c>
    </row>
    <row r="575" spans="8:8">
      <c r="A575" s="21"/>
      <c r="B575" s="21"/>
      <c r="C575" s="21"/>
      <c r="D575" s="21"/>
      <c r="E575" s="22" t="s">
        <v>23</v>
      </c>
      <c r="F575" s="21"/>
      <c r="G575" s="21"/>
      <c r="H575" s="18">
        <f t="shared" si="8"/>
        <v>0.0</v>
      </c>
    </row>
    <row r="576" spans="8:8">
      <c r="A576" s="21"/>
      <c r="B576" s="21"/>
      <c r="C576" s="21"/>
      <c r="D576" s="21"/>
      <c r="E576" s="22" t="s">
        <v>23</v>
      </c>
      <c r="F576" s="21"/>
      <c r="G576" s="21"/>
      <c r="H576" s="18">
        <f t="shared" si="8"/>
        <v>0.0</v>
      </c>
    </row>
    <row r="577" spans="8:8">
      <c r="A577" s="21"/>
      <c r="B577" s="21"/>
      <c r="C577" s="21"/>
      <c r="D577" s="21"/>
      <c r="E577" s="22" t="s">
        <v>23</v>
      </c>
      <c r="F577" s="21"/>
      <c r="G577" s="21"/>
      <c r="H577" s="18">
        <f t="shared" si="8"/>
        <v>0.0</v>
      </c>
    </row>
    <row r="578" spans="8:8">
      <c r="A578" s="21"/>
      <c r="B578" s="21"/>
      <c r="C578" s="21"/>
      <c r="D578" s="21"/>
      <c r="E578" s="22" t="s">
        <v>23</v>
      </c>
      <c r="F578" s="21"/>
      <c r="G578" s="21"/>
      <c r="H578" s="18">
        <f t="shared" si="8"/>
        <v>0.0</v>
      </c>
    </row>
    <row r="579" spans="8:8">
      <c r="A579" s="21"/>
      <c r="B579" s="21"/>
      <c r="C579" s="21"/>
      <c r="D579" s="21"/>
      <c r="E579" s="22" t="s">
        <v>23</v>
      </c>
      <c r="F579" s="21"/>
      <c r="G579" s="21"/>
      <c r="H579" s="18">
        <f t="shared" si="9" ref="H579:H642">IF(OR(D579="合格",D579=""),F579+G579/20,0)</f>
        <v>0.0</v>
      </c>
    </row>
    <row r="580" spans="8:8">
      <c r="A580" s="21"/>
      <c r="B580" s="21"/>
      <c r="C580" s="21"/>
      <c r="D580" s="21"/>
      <c r="E580" s="22" t="s">
        <v>23</v>
      </c>
      <c r="F580" s="21"/>
      <c r="G580" s="21"/>
      <c r="H580" s="18">
        <f t="shared" si="9"/>
        <v>0.0</v>
      </c>
    </row>
    <row r="581" spans="8:8">
      <c r="A581" s="21"/>
      <c r="B581" s="21"/>
      <c r="C581" s="21"/>
      <c r="D581" s="21"/>
      <c r="E581" s="22" t="s">
        <v>23</v>
      </c>
      <c r="F581" s="21"/>
      <c r="G581" s="21"/>
      <c r="H581" s="18">
        <f t="shared" si="9"/>
        <v>0.0</v>
      </c>
    </row>
    <row r="582" spans="8:8">
      <c r="A582" s="21"/>
      <c r="B582" s="21"/>
      <c r="C582" s="21"/>
      <c r="D582" s="21"/>
      <c r="E582" s="22" t="s">
        <v>23</v>
      </c>
      <c r="F582" s="21"/>
      <c r="G582" s="21"/>
      <c r="H582" s="18">
        <f t="shared" si="9"/>
        <v>0.0</v>
      </c>
    </row>
    <row r="583" spans="8:8">
      <c r="A583" s="21"/>
      <c r="B583" s="21"/>
      <c r="C583" s="21"/>
      <c r="D583" s="21"/>
      <c r="E583" s="22" t="s">
        <v>23</v>
      </c>
      <c r="F583" s="21"/>
      <c r="G583" s="21"/>
      <c r="H583" s="18">
        <f t="shared" si="9"/>
        <v>0.0</v>
      </c>
    </row>
    <row r="584" spans="8:8">
      <c r="A584" s="21"/>
      <c r="B584" s="21"/>
      <c r="C584" s="21"/>
      <c r="D584" s="21"/>
      <c r="E584" s="22" t="s">
        <v>23</v>
      </c>
      <c r="F584" s="21"/>
      <c r="G584" s="21"/>
      <c r="H584" s="18">
        <f t="shared" si="9"/>
        <v>0.0</v>
      </c>
    </row>
    <row r="585" spans="8:8">
      <c r="A585" s="21"/>
      <c r="B585" s="21"/>
      <c r="C585" s="21"/>
      <c r="D585" s="21"/>
      <c r="E585" s="22" t="s">
        <v>23</v>
      </c>
      <c r="F585" s="21"/>
      <c r="G585" s="21"/>
      <c r="H585" s="18">
        <f t="shared" si="9"/>
        <v>0.0</v>
      </c>
    </row>
    <row r="586" spans="8:8">
      <c r="A586" s="21"/>
      <c r="B586" s="21"/>
      <c r="C586" s="21"/>
      <c r="D586" s="21"/>
      <c r="E586" s="22" t="s">
        <v>23</v>
      </c>
      <c r="F586" s="21"/>
      <c r="G586" s="21"/>
      <c r="H586" s="18">
        <f t="shared" si="9"/>
        <v>0.0</v>
      </c>
    </row>
    <row r="587" spans="8:8">
      <c r="A587" s="21"/>
      <c r="B587" s="21"/>
      <c r="C587" s="21"/>
      <c r="D587" s="21"/>
      <c r="E587" s="22" t="s">
        <v>23</v>
      </c>
      <c r="F587" s="21"/>
      <c r="G587" s="21"/>
      <c r="H587" s="18">
        <f t="shared" si="9"/>
        <v>0.0</v>
      </c>
    </row>
    <row r="588" spans="8:8">
      <c r="A588" s="21"/>
      <c r="B588" s="21"/>
      <c r="C588" s="21"/>
      <c r="D588" s="21"/>
      <c r="E588" s="22" t="s">
        <v>23</v>
      </c>
      <c r="F588" s="21"/>
      <c r="G588" s="21"/>
      <c r="H588" s="18">
        <f t="shared" si="9"/>
        <v>0.0</v>
      </c>
    </row>
    <row r="589" spans="8:8">
      <c r="A589" s="21"/>
      <c r="B589" s="21"/>
      <c r="C589" s="21"/>
      <c r="D589" s="21"/>
      <c r="E589" s="22" t="s">
        <v>23</v>
      </c>
      <c r="F589" s="21"/>
      <c r="G589" s="21"/>
      <c r="H589" s="18">
        <f t="shared" si="9"/>
        <v>0.0</v>
      </c>
    </row>
    <row r="590" spans="8:8">
      <c r="A590" s="21"/>
      <c r="B590" s="21"/>
      <c r="C590" s="21"/>
      <c r="D590" s="21"/>
      <c r="E590" s="22" t="s">
        <v>23</v>
      </c>
      <c r="F590" s="21"/>
      <c r="G590" s="21"/>
      <c r="H590" s="18">
        <f t="shared" si="9"/>
        <v>0.0</v>
      </c>
    </row>
    <row r="591" spans="8:8">
      <c r="A591" s="21"/>
      <c r="B591" s="21"/>
      <c r="C591" s="21"/>
      <c r="D591" s="21"/>
      <c r="E591" s="22" t="s">
        <v>23</v>
      </c>
      <c r="F591" s="21"/>
      <c r="G591" s="21"/>
      <c r="H591" s="18">
        <f t="shared" si="9"/>
        <v>0.0</v>
      </c>
    </row>
    <row r="592" spans="8:8">
      <c r="A592" s="21"/>
      <c r="B592" s="21"/>
      <c r="C592" s="21"/>
      <c r="D592" s="21"/>
      <c r="E592" s="22" t="s">
        <v>23</v>
      </c>
      <c r="F592" s="21"/>
      <c r="G592" s="21"/>
      <c r="H592" s="18">
        <f t="shared" si="9"/>
        <v>0.0</v>
      </c>
    </row>
    <row r="593" spans="8:8">
      <c r="A593" s="21"/>
      <c r="B593" s="21"/>
      <c r="C593" s="21"/>
      <c r="D593" s="21"/>
      <c r="E593" s="22" t="s">
        <v>23</v>
      </c>
      <c r="F593" s="21"/>
      <c r="G593" s="21"/>
      <c r="H593" s="18">
        <f t="shared" si="9"/>
        <v>0.0</v>
      </c>
    </row>
    <row r="594" spans="8:8">
      <c r="A594" s="21"/>
      <c r="B594" s="21"/>
      <c r="C594" s="21"/>
      <c r="D594" s="21"/>
      <c r="E594" s="22" t="s">
        <v>23</v>
      </c>
      <c r="F594" s="21"/>
      <c r="G594" s="21"/>
      <c r="H594" s="18">
        <f t="shared" si="9"/>
        <v>0.0</v>
      </c>
    </row>
    <row r="595" spans="8:8">
      <c r="A595" s="21"/>
      <c r="B595" s="21"/>
      <c r="C595" s="21"/>
      <c r="D595" s="21"/>
      <c r="E595" s="22" t="s">
        <v>23</v>
      </c>
      <c r="F595" s="21"/>
      <c r="G595" s="21"/>
      <c r="H595" s="18">
        <f t="shared" si="9"/>
        <v>0.0</v>
      </c>
    </row>
    <row r="596" spans="8:8">
      <c r="A596" s="21"/>
      <c r="B596" s="21"/>
      <c r="C596" s="21"/>
      <c r="D596" s="21"/>
      <c r="E596" s="22" t="s">
        <v>23</v>
      </c>
      <c r="F596" s="21"/>
      <c r="G596" s="21"/>
      <c r="H596" s="18">
        <f t="shared" si="9"/>
        <v>0.0</v>
      </c>
    </row>
    <row r="597" spans="8:8">
      <c r="A597" s="21"/>
      <c r="B597" s="21"/>
      <c r="C597" s="21"/>
      <c r="D597" s="21"/>
      <c r="E597" s="22" t="s">
        <v>23</v>
      </c>
      <c r="F597" s="21"/>
      <c r="G597" s="21"/>
      <c r="H597" s="18">
        <f t="shared" si="9"/>
        <v>0.0</v>
      </c>
    </row>
    <row r="598" spans="8:8">
      <c r="A598" s="21"/>
      <c r="B598" s="21"/>
      <c r="C598" s="21"/>
      <c r="D598" s="21"/>
      <c r="E598" s="22" t="s">
        <v>23</v>
      </c>
      <c r="F598" s="21"/>
      <c r="G598" s="21"/>
      <c r="H598" s="18">
        <f t="shared" si="9"/>
        <v>0.0</v>
      </c>
    </row>
    <row r="599" spans="8:8">
      <c r="A599" s="21"/>
      <c r="B599" s="21"/>
      <c r="C599" s="21"/>
      <c r="D599" s="21"/>
      <c r="E599" s="22" t="s">
        <v>23</v>
      </c>
      <c r="F599" s="21"/>
      <c r="G599" s="21"/>
      <c r="H599" s="18">
        <f t="shared" si="9"/>
        <v>0.0</v>
      </c>
    </row>
    <row r="600" spans="8:8">
      <c r="A600" s="21"/>
      <c r="B600" s="21"/>
      <c r="C600" s="21"/>
      <c r="D600" s="21"/>
      <c r="E600" s="22" t="s">
        <v>23</v>
      </c>
      <c r="F600" s="21"/>
      <c r="G600" s="21"/>
      <c r="H600" s="18">
        <f t="shared" si="9"/>
        <v>0.0</v>
      </c>
    </row>
    <row r="601" spans="8:8">
      <c r="A601" s="21"/>
      <c r="B601" s="21"/>
      <c r="C601" s="21"/>
      <c r="D601" s="21"/>
      <c r="E601" s="22" t="s">
        <v>23</v>
      </c>
      <c r="F601" s="21"/>
      <c r="G601" s="21"/>
      <c r="H601" s="18">
        <f t="shared" si="9"/>
        <v>0.0</v>
      </c>
    </row>
    <row r="602" spans="8:8">
      <c r="A602" s="21"/>
      <c r="B602" s="21"/>
      <c r="C602" s="21"/>
      <c r="D602" s="21"/>
      <c r="E602" s="22" t="s">
        <v>23</v>
      </c>
      <c r="F602" s="21"/>
      <c r="G602" s="21"/>
      <c r="H602" s="18">
        <f t="shared" si="9"/>
        <v>0.0</v>
      </c>
    </row>
    <row r="603" spans="8:8">
      <c r="A603" s="21"/>
      <c r="B603" s="21"/>
      <c r="C603" s="21"/>
      <c r="D603" s="21"/>
      <c r="E603" s="22" t="s">
        <v>23</v>
      </c>
      <c r="F603" s="21"/>
      <c r="G603" s="21"/>
      <c r="H603" s="18">
        <f t="shared" si="9"/>
        <v>0.0</v>
      </c>
    </row>
    <row r="604" spans="8:8">
      <c r="A604" s="21"/>
      <c r="B604" s="21"/>
      <c r="C604" s="21"/>
      <c r="D604" s="21"/>
      <c r="E604" s="22" t="s">
        <v>23</v>
      </c>
      <c r="F604" s="21"/>
      <c r="G604" s="21"/>
      <c r="H604" s="18">
        <f t="shared" si="9"/>
        <v>0.0</v>
      </c>
    </row>
    <row r="605" spans="8:8">
      <c r="A605" s="21"/>
      <c r="B605" s="21"/>
      <c r="C605" s="21"/>
      <c r="D605" s="21"/>
      <c r="E605" s="22" t="s">
        <v>23</v>
      </c>
      <c r="F605" s="21"/>
      <c r="G605" s="21"/>
      <c r="H605" s="18">
        <f t="shared" si="9"/>
        <v>0.0</v>
      </c>
    </row>
    <row r="606" spans="8:8">
      <c r="A606" s="21"/>
      <c r="B606" s="21"/>
      <c r="C606" s="21"/>
      <c r="D606" s="21"/>
      <c r="E606" s="22" t="s">
        <v>23</v>
      </c>
      <c r="F606" s="21"/>
      <c r="G606" s="21"/>
      <c r="H606" s="18">
        <f t="shared" si="9"/>
        <v>0.0</v>
      </c>
    </row>
    <row r="607" spans="8:8">
      <c r="A607" s="21"/>
      <c r="B607" s="21"/>
      <c r="C607" s="21"/>
      <c r="D607" s="21"/>
      <c r="E607" s="22" t="s">
        <v>23</v>
      </c>
      <c r="F607" s="21"/>
      <c r="G607" s="21"/>
      <c r="H607" s="18">
        <f t="shared" si="9"/>
        <v>0.0</v>
      </c>
    </row>
    <row r="608" spans="8:8">
      <c r="A608" s="21"/>
      <c r="B608" s="21"/>
      <c r="C608" s="21"/>
      <c r="D608" s="21"/>
      <c r="E608" s="22" t="s">
        <v>23</v>
      </c>
      <c r="F608" s="21"/>
      <c r="G608" s="21"/>
      <c r="H608" s="18">
        <f t="shared" si="9"/>
        <v>0.0</v>
      </c>
    </row>
    <row r="609" spans="8:8">
      <c r="A609" s="21"/>
      <c r="B609" s="21"/>
      <c r="C609" s="21"/>
      <c r="D609" s="21"/>
      <c r="E609" s="22" t="s">
        <v>23</v>
      </c>
      <c r="F609" s="21"/>
      <c r="G609" s="21"/>
      <c r="H609" s="18">
        <f t="shared" si="9"/>
        <v>0.0</v>
      </c>
    </row>
    <row r="610" spans="8:8">
      <c r="A610" s="21"/>
      <c r="B610" s="21"/>
      <c r="C610" s="21"/>
      <c r="D610" s="21"/>
      <c r="E610" s="22" t="s">
        <v>23</v>
      </c>
      <c r="F610" s="21"/>
      <c r="G610" s="21"/>
      <c r="H610" s="18">
        <f t="shared" si="9"/>
        <v>0.0</v>
      </c>
    </row>
    <row r="611" spans="8:8">
      <c r="A611" s="21"/>
      <c r="B611" s="21"/>
      <c r="C611" s="21"/>
      <c r="D611" s="21"/>
      <c r="E611" s="22" t="s">
        <v>23</v>
      </c>
      <c r="F611" s="21"/>
      <c r="G611" s="21"/>
      <c r="H611" s="18">
        <f t="shared" si="9"/>
        <v>0.0</v>
      </c>
    </row>
    <row r="612" spans="8:8">
      <c r="A612" s="21"/>
      <c r="B612" s="21"/>
      <c r="C612" s="21"/>
      <c r="D612" s="21"/>
      <c r="E612" s="22" t="s">
        <v>23</v>
      </c>
      <c r="F612" s="21"/>
      <c r="G612" s="21"/>
      <c r="H612" s="18">
        <f t="shared" si="9"/>
        <v>0.0</v>
      </c>
    </row>
    <row r="613" spans="8:8">
      <c r="A613" s="21"/>
      <c r="B613" s="21"/>
      <c r="C613" s="21"/>
      <c r="D613" s="21"/>
      <c r="E613" s="22" t="s">
        <v>23</v>
      </c>
      <c r="F613" s="21"/>
      <c r="G613" s="21"/>
      <c r="H613" s="18">
        <f t="shared" si="9"/>
        <v>0.0</v>
      </c>
    </row>
    <row r="614" spans="8:8">
      <c r="A614" s="21"/>
      <c r="B614" s="21"/>
      <c r="C614" s="21"/>
      <c r="D614" s="21"/>
      <c r="E614" s="22" t="s">
        <v>23</v>
      </c>
      <c r="F614" s="21"/>
      <c r="G614" s="21"/>
      <c r="H614" s="18">
        <f t="shared" si="9"/>
        <v>0.0</v>
      </c>
    </row>
    <row r="615" spans="8:8">
      <c r="A615" s="21"/>
      <c r="B615" s="21"/>
      <c r="C615" s="21"/>
      <c r="D615" s="21"/>
      <c r="E615" s="22" t="s">
        <v>23</v>
      </c>
      <c r="F615" s="21"/>
      <c r="G615" s="21"/>
      <c r="H615" s="18">
        <f t="shared" si="9"/>
        <v>0.0</v>
      </c>
    </row>
    <row r="616" spans="8:8">
      <c r="A616" s="21"/>
      <c r="B616" s="21"/>
      <c r="C616" s="21"/>
      <c r="D616" s="21"/>
      <c r="E616" s="22" t="s">
        <v>23</v>
      </c>
      <c r="F616" s="21"/>
      <c r="G616" s="21"/>
      <c r="H616" s="18">
        <f t="shared" si="9"/>
        <v>0.0</v>
      </c>
    </row>
    <row r="617" spans="8:8">
      <c r="A617" s="21"/>
      <c r="B617" s="21"/>
      <c r="C617" s="21"/>
      <c r="D617" s="21"/>
      <c r="E617" s="22" t="s">
        <v>23</v>
      </c>
      <c r="F617" s="21"/>
      <c r="G617" s="21"/>
      <c r="H617" s="18">
        <f t="shared" si="9"/>
        <v>0.0</v>
      </c>
    </row>
    <row r="618" spans="8:8">
      <c r="A618" s="21"/>
      <c r="B618" s="21"/>
      <c r="C618" s="21"/>
      <c r="D618" s="21"/>
      <c r="E618" s="22" t="s">
        <v>23</v>
      </c>
      <c r="F618" s="21"/>
      <c r="G618" s="21"/>
      <c r="H618" s="18">
        <f t="shared" si="9"/>
        <v>0.0</v>
      </c>
    </row>
    <row r="619" spans="8:8">
      <c r="A619" s="21"/>
      <c r="B619" s="21"/>
      <c r="C619" s="21"/>
      <c r="D619" s="21"/>
      <c r="E619" s="22" t="s">
        <v>23</v>
      </c>
      <c r="F619" s="21"/>
      <c r="G619" s="21"/>
      <c r="H619" s="18">
        <f t="shared" si="9"/>
        <v>0.0</v>
      </c>
    </row>
    <row r="620" spans="8:8">
      <c r="A620" s="21"/>
      <c r="B620" s="21"/>
      <c r="C620" s="21"/>
      <c r="D620" s="21"/>
      <c r="E620" s="22" t="s">
        <v>23</v>
      </c>
      <c r="F620" s="21"/>
      <c r="G620" s="21"/>
      <c r="H620" s="18">
        <f t="shared" si="9"/>
        <v>0.0</v>
      </c>
    </row>
    <row r="621" spans="8:8">
      <c r="A621" s="21"/>
      <c r="B621" s="21"/>
      <c r="C621" s="21"/>
      <c r="D621" s="21"/>
      <c r="E621" s="22" t="s">
        <v>23</v>
      </c>
      <c r="F621" s="21"/>
      <c r="G621" s="21"/>
      <c r="H621" s="18">
        <f t="shared" si="9"/>
        <v>0.0</v>
      </c>
    </row>
    <row r="622" spans="8:8">
      <c r="A622" s="21"/>
      <c r="B622" s="21"/>
      <c r="C622" s="21"/>
      <c r="D622" s="21"/>
      <c r="E622" s="22" t="s">
        <v>23</v>
      </c>
      <c r="F622" s="21"/>
      <c r="G622" s="21"/>
      <c r="H622" s="18">
        <f t="shared" si="9"/>
        <v>0.0</v>
      </c>
    </row>
    <row r="623" spans="8:8">
      <c r="A623" s="21"/>
      <c r="B623" s="21"/>
      <c r="C623" s="21"/>
      <c r="D623" s="21"/>
      <c r="E623" s="22" t="s">
        <v>23</v>
      </c>
      <c r="F623" s="21"/>
      <c r="G623" s="21"/>
      <c r="H623" s="18">
        <f t="shared" si="9"/>
        <v>0.0</v>
      </c>
    </row>
    <row r="624" spans="8:8">
      <c r="A624" s="21"/>
      <c r="B624" s="21"/>
      <c r="C624" s="21"/>
      <c r="D624" s="21"/>
      <c r="E624" s="22" t="s">
        <v>23</v>
      </c>
      <c r="F624" s="21"/>
      <c r="G624" s="21"/>
      <c r="H624" s="18">
        <f t="shared" si="9"/>
        <v>0.0</v>
      </c>
    </row>
    <row r="625" spans="8:8">
      <c r="A625" s="21"/>
      <c r="B625" s="21"/>
      <c r="C625" s="21"/>
      <c r="D625" s="21"/>
      <c r="E625" s="22" t="s">
        <v>23</v>
      </c>
      <c r="F625" s="21"/>
      <c r="G625" s="21"/>
      <c r="H625" s="18">
        <f t="shared" si="9"/>
        <v>0.0</v>
      </c>
    </row>
    <row r="626" spans="8:8">
      <c r="A626" s="21"/>
      <c r="B626" s="21"/>
      <c r="C626" s="21"/>
      <c r="D626" s="21"/>
      <c r="E626" s="22" t="s">
        <v>23</v>
      </c>
      <c r="F626" s="21"/>
      <c r="G626" s="21"/>
      <c r="H626" s="18">
        <f t="shared" si="9"/>
        <v>0.0</v>
      </c>
    </row>
    <row r="627" spans="8:8">
      <c r="A627" s="21"/>
      <c r="B627" s="21"/>
      <c r="C627" s="21"/>
      <c r="D627" s="21"/>
      <c r="E627" s="22" t="s">
        <v>23</v>
      </c>
      <c r="F627" s="21"/>
      <c r="G627" s="21"/>
      <c r="H627" s="18">
        <f t="shared" si="9"/>
        <v>0.0</v>
      </c>
    </row>
    <row r="628" spans="8:8">
      <c r="A628" s="21"/>
      <c r="B628" s="21"/>
      <c r="C628" s="21"/>
      <c r="D628" s="21"/>
      <c r="E628" s="22" t="s">
        <v>23</v>
      </c>
      <c r="F628" s="21"/>
      <c r="G628" s="21"/>
      <c r="H628" s="18">
        <f t="shared" si="9"/>
        <v>0.0</v>
      </c>
    </row>
    <row r="629" spans="8:8">
      <c r="A629" s="21"/>
      <c r="B629" s="21"/>
      <c r="C629" s="21"/>
      <c r="D629" s="21"/>
      <c r="E629" s="22" t="s">
        <v>23</v>
      </c>
      <c r="F629" s="21"/>
      <c r="G629" s="21"/>
      <c r="H629" s="18">
        <f t="shared" si="9"/>
        <v>0.0</v>
      </c>
    </row>
    <row r="630" spans="8:8">
      <c r="A630" s="21"/>
      <c r="B630" s="21"/>
      <c r="C630" s="21"/>
      <c r="D630" s="21"/>
      <c r="E630" s="22" t="s">
        <v>23</v>
      </c>
      <c r="F630" s="21"/>
      <c r="G630" s="21"/>
      <c r="H630" s="18">
        <f t="shared" si="9"/>
        <v>0.0</v>
      </c>
    </row>
    <row r="631" spans="8:8">
      <c r="A631" s="21"/>
      <c r="B631" s="21"/>
      <c r="C631" s="21"/>
      <c r="D631" s="21"/>
      <c r="E631" s="22" t="s">
        <v>23</v>
      </c>
      <c r="F631" s="21"/>
      <c r="G631" s="21"/>
      <c r="H631" s="18">
        <f t="shared" si="9"/>
        <v>0.0</v>
      </c>
    </row>
    <row r="632" spans="8:8">
      <c r="A632" s="21"/>
      <c r="B632" s="21"/>
      <c r="C632" s="21"/>
      <c r="D632" s="21"/>
      <c r="E632" s="22" t="s">
        <v>23</v>
      </c>
      <c r="F632" s="21"/>
      <c r="G632" s="21"/>
      <c r="H632" s="18">
        <f t="shared" si="9"/>
        <v>0.0</v>
      </c>
    </row>
    <row r="633" spans="8:8">
      <c r="A633" s="21"/>
      <c r="B633" s="21"/>
      <c r="C633" s="21"/>
      <c r="D633" s="21"/>
      <c r="E633" s="22" t="s">
        <v>23</v>
      </c>
      <c r="F633" s="21"/>
      <c r="G633" s="21"/>
      <c r="H633" s="18">
        <f t="shared" si="9"/>
        <v>0.0</v>
      </c>
    </row>
    <row r="634" spans="8:8">
      <c r="A634" s="21"/>
      <c r="B634" s="21"/>
      <c r="C634" s="21"/>
      <c r="D634" s="21"/>
      <c r="E634" s="22" t="s">
        <v>23</v>
      </c>
      <c r="F634" s="21"/>
      <c r="G634" s="21"/>
      <c r="H634" s="18">
        <f t="shared" si="9"/>
        <v>0.0</v>
      </c>
    </row>
    <row r="635" spans="8:8">
      <c r="A635" s="21"/>
      <c r="B635" s="21"/>
      <c r="C635" s="21"/>
      <c r="D635" s="21"/>
      <c r="E635" s="22" t="s">
        <v>23</v>
      </c>
      <c r="F635" s="21"/>
      <c r="G635" s="21"/>
      <c r="H635" s="18">
        <f t="shared" si="9"/>
        <v>0.0</v>
      </c>
    </row>
    <row r="636" spans="8:8">
      <c r="A636" s="21"/>
      <c r="B636" s="21"/>
      <c r="C636" s="21"/>
      <c r="D636" s="21"/>
      <c r="E636" s="22" t="s">
        <v>23</v>
      </c>
      <c r="F636" s="21"/>
      <c r="G636" s="21"/>
      <c r="H636" s="18">
        <f t="shared" si="9"/>
        <v>0.0</v>
      </c>
    </row>
    <row r="637" spans="8:8">
      <c r="A637" s="21"/>
      <c r="B637" s="21"/>
      <c r="C637" s="21"/>
      <c r="D637" s="21"/>
      <c r="E637" s="22" t="s">
        <v>23</v>
      </c>
      <c r="F637" s="21"/>
      <c r="G637" s="21"/>
      <c r="H637" s="18">
        <f t="shared" si="9"/>
        <v>0.0</v>
      </c>
    </row>
    <row r="638" spans="8:8">
      <c r="A638" s="21"/>
      <c r="B638" s="21"/>
      <c r="C638" s="21"/>
      <c r="D638" s="21"/>
      <c r="E638" s="22" t="s">
        <v>23</v>
      </c>
      <c r="F638" s="21"/>
      <c r="G638" s="21"/>
      <c r="H638" s="18">
        <f t="shared" si="9"/>
        <v>0.0</v>
      </c>
    </row>
    <row r="639" spans="8:8">
      <c r="A639" s="21"/>
      <c r="B639" s="21"/>
      <c r="C639" s="21"/>
      <c r="D639" s="21"/>
      <c r="E639" s="22" t="s">
        <v>23</v>
      </c>
      <c r="F639" s="21"/>
      <c r="G639" s="21"/>
      <c r="H639" s="18">
        <f t="shared" si="9"/>
        <v>0.0</v>
      </c>
    </row>
    <row r="640" spans="8:8">
      <c r="A640" s="21"/>
      <c r="B640" s="21"/>
      <c r="C640" s="21"/>
      <c r="D640" s="21"/>
      <c r="E640" s="22" t="s">
        <v>23</v>
      </c>
      <c r="F640" s="21"/>
      <c r="G640" s="21"/>
      <c r="H640" s="18">
        <f t="shared" si="9"/>
        <v>0.0</v>
      </c>
    </row>
    <row r="641" spans="8:8">
      <c r="A641" s="21"/>
      <c r="B641" s="21"/>
      <c r="C641" s="21"/>
      <c r="D641" s="21"/>
      <c r="E641" s="22" t="s">
        <v>23</v>
      </c>
      <c r="F641" s="21"/>
      <c r="G641" s="21"/>
      <c r="H641" s="18">
        <f t="shared" si="9"/>
        <v>0.0</v>
      </c>
    </row>
    <row r="642" spans="8:8">
      <c r="A642" s="21"/>
      <c r="B642" s="21"/>
      <c r="C642" s="21"/>
      <c r="D642" s="21"/>
      <c r="E642" s="22" t="s">
        <v>23</v>
      </c>
      <c r="F642" s="21"/>
      <c r="G642" s="21"/>
      <c r="H642" s="18">
        <f t="shared" si="9"/>
        <v>0.0</v>
      </c>
    </row>
    <row r="643" spans="8:8">
      <c r="A643" s="21"/>
      <c r="B643" s="21"/>
      <c r="C643" s="21"/>
      <c r="D643" s="21"/>
      <c r="E643" s="22" t="s">
        <v>23</v>
      </c>
      <c r="F643" s="21"/>
      <c r="G643" s="21"/>
      <c r="H643" s="18">
        <f t="shared" si="10" ref="H643:H706">IF(OR(D643="合格",D643=""),F643+G643/20,0)</f>
        <v>0.0</v>
      </c>
    </row>
    <row r="644" spans="8:8">
      <c r="A644" s="21"/>
      <c r="B644" s="21"/>
      <c r="C644" s="21"/>
      <c r="D644" s="21"/>
      <c r="E644" s="22" t="s">
        <v>23</v>
      </c>
      <c r="F644" s="21"/>
      <c r="G644" s="21"/>
      <c r="H644" s="18">
        <f t="shared" si="10"/>
        <v>0.0</v>
      </c>
    </row>
    <row r="645" spans="8:8">
      <c r="A645" s="21"/>
      <c r="B645" s="21"/>
      <c r="C645" s="21"/>
      <c r="D645" s="21"/>
      <c r="E645" s="22" t="s">
        <v>23</v>
      </c>
      <c r="F645" s="21"/>
      <c r="G645" s="21"/>
      <c r="H645" s="18">
        <f t="shared" si="10"/>
        <v>0.0</v>
      </c>
    </row>
    <row r="646" spans="8:8">
      <c r="A646" s="21"/>
      <c r="B646" s="21"/>
      <c r="C646" s="21"/>
      <c r="D646" s="21"/>
      <c r="E646" s="22" t="s">
        <v>23</v>
      </c>
      <c r="F646" s="21"/>
      <c r="G646" s="21"/>
      <c r="H646" s="18">
        <f t="shared" si="10"/>
        <v>0.0</v>
      </c>
    </row>
    <row r="647" spans="8:8">
      <c r="A647" s="21"/>
      <c r="B647" s="21"/>
      <c r="C647" s="21"/>
      <c r="D647" s="21"/>
      <c r="E647" s="22" t="s">
        <v>23</v>
      </c>
      <c r="F647" s="21"/>
      <c r="G647" s="21"/>
      <c r="H647" s="18">
        <f t="shared" si="10"/>
        <v>0.0</v>
      </c>
    </row>
    <row r="648" spans="8:8">
      <c r="A648" s="21"/>
      <c r="B648" s="21"/>
      <c r="C648" s="21"/>
      <c r="D648" s="21"/>
      <c r="E648" s="22" t="s">
        <v>23</v>
      </c>
      <c r="F648" s="21"/>
      <c r="G648" s="21"/>
      <c r="H648" s="18">
        <f t="shared" si="10"/>
        <v>0.0</v>
      </c>
    </row>
    <row r="649" spans="8:8">
      <c r="A649" s="21"/>
      <c r="B649" s="21"/>
      <c r="C649" s="21"/>
      <c r="D649" s="21"/>
      <c r="E649" s="22" t="s">
        <v>23</v>
      </c>
      <c r="F649" s="21"/>
      <c r="G649" s="21"/>
      <c r="H649" s="18">
        <f t="shared" si="10"/>
        <v>0.0</v>
      </c>
    </row>
    <row r="650" spans="8:8">
      <c r="A650" s="21"/>
      <c r="B650" s="21"/>
      <c r="C650" s="21"/>
      <c r="D650" s="21"/>
      <c r="E650" s="22" t="s">
        <v>23</v>
      </c>
      <c r="F650" s="21"/>
      <c r="G650" s="21"/>
      <c r="H650" s="18">
        <f t="shared" si="10"/>
        <v>0.0</v>
      </c>
    </row>
    <row r="651" spans="8:8">
      <c r="A651" s="21"/>
      <c r="B651" s="21"/>
      <c r="C651" s="21"/>
      <c r="D651" s="21"/>
      <c r="E651" s="22" t="s">
        <v>23</v>
      </c>
      <c r="F651" s="21"/>
      <c r="G651" s="21"/>
      <c r="H651" s="18">
        <f t="shared" si="10"/>
        <v>0.0</v>
      </c>
    </row>
    <row r="652" spans="8:8">
      <c r="A652" s="21"/>
      <c r="B652" s="21"/>
      <c r="C652" s="21"/>
      <c r="D652" s="21"/>
      <c r="E652" s="22" t="s">
        <v>23</v>
      </c>
      <c r="F652" s="21"/>
      <c r="G652" s="21"/>
      <c r="H652" s="18">
        <f t="shared" si="10"/>
        <v>0.0</v>
      </c>
    </row>
    <row r="653" spans="8:8">
      <c r="A653" s="21"/>
      <c r="B653" s="21"/>
      <c r="C653" s="21"/>
      <c r="D653" s="21"/>
      <c r="E653" s="22" t="s">
        <v>23</v>
      </c>
      <c r="F653" s="21"/>
      <c r="G653" s="21"/>
      <c r="H653" s="18">
        <f t="shared" si="10"/>
        <v>0.0</v>
      </c>
    </row>
    <row r="654" spans="8:8">
      <c r="A654" s="21"/>
      <c r="B654" s="21"/>
      <c r="C654" s="21"/>
      <c r="D654" s="21"/>
      <c r="E654" s="22" t="s">
        <v>23</v>
      </c>
      <c r="F654" s="21"/>
      <c r="G654" s="21"/>
      <c r="H654" s="18">
        <f t="shared" si="10"/>
        <v>0.0</v>
      </c>
    </row>
    <row r="655" spans="8:8">
      <c r="A655" s="21"/>
      <c r="B655" s="21"/>
      <c r="C655" s="21"/>
      <c r="D655" s="21"/>
      <c r="E655" s="22" t="s">
        <v>23</v>
      </c>
      <c r="F655" s="21"/>
      <c r="G655" s="21"/>
      <c r="H655" s="18">
        <f t="shared" si="10"/>
        <v>0.0</v>
      </c>
    </row>
    <row r="656" spans="8:8">
      <c r="A656" s="21"/>
      <c r="B656" s="21"/>
      <c r="C656" s="21"/>
      <c r="D656" s="21"/>
      <c r="E656" s="22" t="s">
        <v>23</v>
      </c>
      <c r="F656" s="21"/>
      <c r="G656" s="21"/>
      <c r="H656" s="18">
        <f t="shared" si="10"/>
        <v>0.0</v>
      </c>
    </row>
    <row r="657" spans="8:8">
      <c r="A657" s="21"/>
      <c r="B657" s="21"/>
      <c r="C657" s="21"/>
      <c r="D657" s="21"/>
      <c r="E657" s="22" t="s">
        <v>23</v>
      </c>
      <c r="F657" s="21"/>
      <c r="G657" s="21"/>
      <c r="H657" s="18">
        <f t="shared" si="10"/>
        <v>0.0</v>
      </c>
    </row>
    <row r="658" spans="8:8">
      <c r="A658" s="21"/>
      <c r="B658" s="21"/>
      <c r="C658" s="21"/>
      <c r="D658" s="21"/>
      <c r="E658" s="22" t="s">
        <v>23</v>
      </c>
      <c r="F658" s="21"/>
      <c r="G658" s="21"/>
      <c r="H658" s="18">
        <f t="shared" si="10"/>
        <v>0.0</v>
      </c>
    </row>
    <row r="659" spans="8:8">
      <c r="A659" s="21"/>
      <c r="B659" s="21"/>
      <c r="C659" s="21"/>
      <c r="D659" s="21"/>
      <c r="E659" s="22" t="s">
        <v>23</v>
      </c>
      <c r="F659" s="21"/>
      <c r="G659" s="21"/>
      <c r="H659" s="18">
        <f t="shared" si="10"/>
        <v>0.0</v>
      </c>
    </row>
    <row r="660" spans="8:8">
      <c r="A660" s="21"/>
      <c r="B660" s="21"/>
      <c r="C660" s="21"/>
      <c r="D660" s="21"/>
      <c r="E660" s="22" t="s">
        <v>23</v>
      </c>
      <c r="F660" s="21"/>
      <c r="G660" s="21"/>
      <c r="H660" s="18">
        <f t="shared" si="10"/>
        <v>0.0</v>
      </c>
    </row>
    <row r="661" spans="8:8">
      <c r="A661" s="21"/>
      <c r="B661" s="21"/>
      <c r="C661" s="21"/>
      <c r="D661" s="21"/>
      <c r="E661" s="22" t="s">
        <v>23</v>
      </c>
      <c r="F661" s="21"/>
      <c r="G661" s="21"/>
      <c r="H661" s="18">
        <f t="shared" si="10"/>
        <v>0.0</v>
      </c>
    </row>
    <row r="662" spans="8:8">
      <c r="A662" s="21"/>
      <c r="B662" s="21"/>
      <c r="C662" s="21"/>
      <c r="D662" s="21"/>
      <c r="E662" s="22" t="s">
        <v>23</v>
      </c>
      <c r="F662" s="21"/>
      <c r="G662" s="21"/>
      <c r="H662" s="18">
        <f t="shared" si="10"/>
        <v>0.0</v>
      </c>
    </row>
    <row r="663" spans="8:8">
      <c r="A663" s="21"/>
      <c r="B663" s="21"/>
      <c r="C663" s="21"/>
      <c r="D663" s="21"/>
      <c r="E663" s="22" t="s">
        <v>23</v>
      </c>
      <c r="F663" s="21"/>
      <c r="G663" s="21"/>
      <c r="H663" s="18">
        <f t="shared" si="10"/>
        <v>0.0</v>
      </c>
    </row>
    <row r="664" spans="8:8">
      <c r="A664" s="21"/>
      <c r="B664" s="21"/>
      <c r="C664" s="21"/>
      <c r="D664" s="21"/>
      <c r="E664" s="22" t="s">
        <v>23</v>
      </c>
      <c r="F664" s="21"/>
      <c r="G664" s="21"/>
      <c r="H664" s="18">
        <f t="shared" si="10"/>
        <v>0.0</v>
      </c>
    </row>
    <row r="665" spans="8:8">
      <c r="A665" s="21"/>
      <c r="B665" s="21"/>
      <c r="C665" s="21"/>
      <c r="D665" s="21"/>
      <c r="E665" s="22" t="s">
        <v>23</v>
      </c>
      <c r="F665" s="21"/>
      <c r="G665" s="21"/>
      <c r="H665" s="18">
        <f t="shared" si="10"/>
        <v>0.0</v>
      </c>
    </row>
    <row r="666" spans="8:8">
      <c r="A666" s="21"/>
      <c r="B666" s="21"/>
      <c r="C666" s="21"/>
      <c r="D666" s="21"/>
      <c r="E666" s="22" t="s">
        <v>23</v>
      </c>
      <c r="F666" s="21"/>
      <c r="G666" s="21"/>
      <c r="H666" s="18">
        <f t="shared" si="10"/>
        <v>0.0</v>
      </c>
    </row>
    <row r="667" spans="8:8">
      <c r="A667" s="21"/>
      <c r="B667" s="21"/>
      <c r="C667" s="21"/>
      <c r="D667" s="21"/>
      <c r="E667" s="22" t="s">
        <v>23</v>
      </c>
      <c r="F667" s="21"/>
      <c r="G667" s="21"/>
      <c r="H667" s="18">
        <f t="shared" si="10"/>
        <v>0.0</v>
      </c>
    </row>
    <row r="668" spans="8:8">
      <c r="A668" s="21"/>
      <c r="B668" s="21"/>
      <c r="C668" s="21"/>
      <c r="D668" s="21"/>
      <c r="E668" s="22" t="s">
        <v>23</v>
      </c>
      <c r="F668" s="21"/>
      <c r="G668" s="21"/>
      <c r="H668" s="18">
        <f t="shared" si="10"/>
        <v>0.0</v>
      </c>
    </row>
    <row r="669" spans="8:8">
      <c r="A669" s="21"/>
      <c r="B669" s="21"/>
      <c r="C669" s="21"/>
      <c r="D669" s="21"/>
      <c r="E669" s="22" t="s">
        <v>23</v>
      </c>
      <c r="F669" s="21"/>
      <c r="G669" s="21"/>
      <c r="H669" s="18">
        <f t="shared" si="10"/>
        <v>0.0</v>
      </c>
    </row>
    <row r="670" spans="8:8">
      <c r="A670" s="21"/>
      <c r="B670" s="21"/>
      <c r="C670" s="21"/>
      <c r="D670" s="21"/>
      <c r="E670" s="22" t="s">
        <v>23</v>
      </c>
      <c r="F670" s="21"/>
      <c r="G670" s="21"/>
      <c r="H670" s="18">
        <f t="shared" si="10"/>
        <v>0.0</v>
      </c>
    </row>
    <row r="671" spans="8:8">
      <c r="A671" s="21"/>
      <c r="B671" s="21"/>
      <c r="C671" s="21"/>
      <c r="D671" s="21"/>
      <c r="E671" s="22" t="s">
        <v>23</v>
      </c>
      <c r="F671" s="21"/>
      <c r="G671" s="21"/>
      <c r="H671" s="18">
        <f t="shared" si="10"/>
        <v>0.0</v>
      </c>
    </row>
    <row r="672" spans="8:8">
      <c r="A672" s="21"/>
      <c r="B672" s="21"/>
      <c r="C672" s="21"/>
      <c r="D672" s="21"/>
      <c r="E672" s="22" t="s">
        <v>23</v>
      </c>
      <c r="F672" s="21"/>
      <c r="G672" s="21"/>
      <c r="H672" s="18">
        <f t="shared" si="10"/>
        <v>0.0</v>
      </c>
    </row>
    <row r="673" spans="8:8">
      <c r="A673" s="21"/>
      <c r="B673" s="21"/>
      <c r="C673" s="21"/>
      <c r="D673" s="21"/>
      <c r="E673" s="22" t="s">
        <v>23</v>
      </c>
      <c r="F673" s="21"/>
      <c r="G673" s="21"/>
      <c r="H673" s="18">
        <f t="shared" si="10"/>
        <v>0.0</v>
      </c>
    </row>
    <row r="674" spans="8:8">
      <c r="A674" s="21"/>
      <c r="B674" s="21"/>
      <c r="C674" s="21"/>
      <c r="D674" s="21"/>
      <c r="E674" s="22" t="s">
        <v>23</v>
      </c>
      <c r="F674" s="21"/>
      <c r="G674" s="21"/>
      <c r="H674" s="18">
        <f t="shared" si="10"/>
        <v>0.0</v>
      </c>
    </row>
    <row r="675" spans="8:8">
      <c r="A675" s="21"/>
      <c r="B675" s="21"/>
      <c r="C675" s="21"/>
      <c r="D675" s="21"/>
      <c r="E675" s="22" t="s">
        <v>23</v>
      </c>
      <c r="F675" s="21"/>
      <c r="G675" s="21"/>
      <c r="H675" s="18">
        <f t="shared" si="10"/>
        <v>0.0</v>
      </c>
    </row>
    <row r="676" spans="8:8">
      <c r="A676" s="21"/>
      <c r="B676" s="21"/>
      <c r="C676" s="21"/>
      <c r="D676" s="21"/>
      <c r="E676" s="22" t="s">
        <v>23</v>
      </c>
      <c r="F676" s="21"/>
      <c r="G676" s="21"/>
      <c r="H676" s="18">
        <f t="shared" si="10"/>
        <v>0.0</v>
      </c>
    </row>
    <row r="677" spans="8:8">
      <c r="A677" s="21"/>
      <c r="B677" s="21"/>
      <c r="C677" s="21"/>
      <c r="D677" s="21"/>
      <c r="E677" s="22" t="s">
        <v>23</v>
      </c>
      <c r="F677" s="21"/>
      <c r="G677" s="21"/>
      <c r="H677" s="18">
        <f t="shared" si="10"/>
        <v>0.0</v>
      </c>
    </row>
    <row r="678" spans="8:8">
      <c r="A678" s="21"/>
      <c r="B678" s="21"/>
      <c r="C678" s="21"/>
      <c r="D678" s="21"/>
      <c r="E678" s="22" t="s">
        <v>23</v>
      </c>
      <c r="F678" s="21"/>
      <c r="G678" s="21"/>
      <c r="H678" s="18">
        <f t="shared" si="10"/>
        <v>0.0</v>
      </c>
    </row>
    <row r="679" spans="8:8">
      <c r="A679" s="21"/>
      <c r="B679" s="21"/>
      <c r="C679" s="21"/>
      <c r="D679" s="21"/>
      <c r="E679" s="22" t="s">
        <v>23</v>
      </c>
      <c r="F679" s="21"/>
      <c r="G679" s="21"/>
      <c r="H679" s="18">
        <f t="shared" si="10"/>
        <v>0.0</v>
      </c>
    </row>
    <row r="680" spans="8:8">
      <c r="A680" s="21"/>
      <c r="B680" s="21"/>
      <c r="C680" s="21"/>
      <c r="D680" s="21"/>
      <c r="E680" s="22" t="s">
        <v>23</v>
      </c>
      <c r="F680" s="21"/>
      <c r="G680" s="21"/>
      <c r="H680" s="18">
        <f t="shared" si="10"/>
        <v>0.0</v>
      </c>
    </row>
    <row r="681" spans="8:8">
      <c r="A681" s="21"/>
      <c r="B681" s="21"/>
      <c r="C681" s="21"/>
      <c r="D681" s="21"/>
      <c r="E681" s="22" t="s">
        <v>23</v>
      </c>
      <c r="F681" s="21"/>
      <c r="G681" s="21"/>
      <c r="H681" s="18">
        <f t="shared" si="10"/>
        <v>0.0</v>
      </c>
    </row>
    <row r="682" spans="8:8">
      <c r="A682" s="21"/>
      <c r="B682" s="21"/>
      <c r="C682" s="21"/>
      <c r="D682" s="21"/>
      <c r="E682" s="22" t="s">
        <v>23</v>
      </c>
      <c r="F682" s="21"/>
      <c r="G682" s="21"/>
      <c r="H682" s="18">
        <f t="shared" si="10"/>
        <v>0.0</v>
      </c>
    </row>
    <row r="683" spans="8:8">
      <c r="A683" s="21"/>
      <c r="B683" s="21"/>
      <c r="C683" s="21"/>
      <c r="D683" s="21"/>
      <c r="E683" s="22" t="s">
        <v>23</v>
      </c>
      <c r="F683" s="21"/>
      <c r="G683" s="21"/>
      <c r="H683" s="18">
        <f t="shared" si="10"/>
        <v>0.0</v>
      </c>
    </row>
    <row r="684" spans="8:8">
      <c r="A684" s="21"/>
      <c r="B684" s="21"/>
      <c r="C684" s="21"/>
      <c r="D684" s="21"/>
      <c r="E684" s="22" t="s">
        <v>23</v>
      </c>
      <c r="F684" s="21"/>
      <c r="G684" s="21"/>
      <c r="H684" s="18">
        <f t="shared" si="10"/>
        <v>0.0</v>
      </c>
    </row>
    <row r="685" spans="8:8">
      <c r="A685" s="21"/>
      <c r="B685" s="21"/>
      <c r="C685" s="21"/>
      <c r="D685" s="21"/>
      <c r="E685" s="22" t="s">
        <v>23</v>
      </c>
      <c r="F685" s="21"/>
      <c r="G685" s="21"/>
      <c r="H685" s="18">
        <f t="shared" si="10"/>
        <v>0.0</v>
      </c>
    </row>
    <row r="686" spans="8:8">
      <c r="A686" s="21"/>
      <c r="B686" s="21"/>
      <c r="C686" s="21"/>
      <c r="D686" s="21"/>
      <c r="E686" s="22" t="s">
        <v>23</v>
      </c>
      <c r="F686" s="21"/>
      <c r="G686" s="21"/>
      <c r="H686" s="18">
        <f t="shared" si="10"/>
        <v>0.0</v>
      </c>
    </row>
    <row r="687" spans="8:8">
      <c r="A687" s="21"/>
      <c r="B687" s="21"/>
      <c r="C687" s="21"/>
      <c r="D687" s="21"/>
      <c r="E687" s="22" t="s">
        <v>23</v>
      </c>
      <c r="F687" s="21"/>
      <c r="G687" s="21"/>
      <c r="H687" s="18">
        <f t="shared" si="10"/>
        <v>0.0</v>
      </c>
    </row>
    <row r="688" spans="8:8">
      <c r="A688" s="21"/>
      <c r="B688" s="21"/>
      <c r="C688" s="21"/>
      <c r="D688" s="21"/>
      <c r="E688" s="22" t="s">
        <v>23</v>
      </c>
      <c r="F688" s="21"/>
      <c r="G688" s="21"/>
      <c r="H688" s="18">
        <f t="shared" si="10"/>
        <v>0.0</v>
      </c>
    </row>
    <row r="689" spans="8:8">
      <c r="A689" s="21"/>
      <c r="B689" s="21"/>
      <c r="C689" s="21"/>
      <c r="D689" s="21"/>
      <c r="E689" s="22" t="s">
        <v>23</v>
      </c>
      <c r="F689" s="21"/>
      <c r="G689" s="21"/>
      <c r="H689" s="18">
        <f t="shared" si="10"/>
        <v>0.0</v>
      </c>
    </row>
    <row r="690" spans="8:8">
      <c r="A690" s="21"/>
      <c r="B690" s="21"/>
      <c r="C690" s="21"/>
      <c r="D690" s="21"/>
      <c r="E690" s="22" t="s">
        <v>23</v>
      </c>
      <c r="F690" s="21"/>
      <c r="G690" s="21"/>
      <c r="H690" s="18">
        <f t="shared" si="10"/>
        <v>0.0</v>
      </c>
    </row>
    <row r="691" spans="8:8">
      <c r="A691" s="21"/>
      <c r="B691" s="21"/>
      <c r="C691" s="21"/>
      <c r="D691" s="21"/>
      <c r="E691" s="22" t="s">
        <v>23</v>
      </c>
      <c r="F691" s="21"/>
      <c r="G691" s="21"/>
      <c r="H691" s="18">
        <f t="shared" si="10"/>
        <v>0.0</v>
      </c>
    </row>
    <row r="692" spans="8:8">
      <c r="A692" s="21"/>
      <c r="B692" s="21"/>
      <c r="C692" s="21"/>
      <c r="D692" s="21"/>
      <c r="E692" s="22" t="s">
        <v>23</v>
      </c>
      <c r="F692" s="21"/>
      <c r="G692" s="21"/>
      <c r="H692" s="18">
        <f t="shared" si="10"/>
        <v>0.0</v>
      </c>
    </row>
    <row r="693" spans="8:8">
      <c r="A693" s="21"/>
      <c r="B693" s="21"/>
      <c r="C693" s="21"/>
      <c r="D693" s="21"/>
      <c r="E693" s="22" t="s">
        <v>23</v>
      </c>
      <c r="F693" s="21"/>
      <c r="G693" s="21"/>
      <c r="H693" s="18">
        <f t="shared" si="10"/>
        <v>0.0</v>
      </c>
    </row>
    <row r="694" spans="8:8">
      <c r="A694" s="21"/>
      <c r="B694" s="21"/>
      <c r="C694" s="21"/>
      <c r="D694" s="21"/>
      <c r="E694" s="22" t="s">
        <v>23</v>
      </c>
      <c r="F694" s="21"/>
      <c r="G694" s="21"/>
      <c r="H694" s="18">
        <f t="shared" si="10"/>
        <v>0.0</v>
      </c>
    </row>
    <row r="695" spans="8:8">
      <c r="A695" s="21"/>
      <c r="B695" s="21"/>
      <c r="C695" s="21"/>
      <c r="D695" s="21"/>
      <c r="E695" s="22" t="s">
        <v>23</v>
      </c>
      <c r="F695" s="21"/>
      <c r="G695" s="21"/>
      <c r="H695" s="18">
        <f t="shared" si="10"/>
        <v>0.0</v>
      </c>
    </row>
    <row r="696" spans="8:8">
      <c r="A696" s="21"/>
      <c r="B696" s="21"/>
      <c r="C696" s="21"/>
      <c r="D696" s="21"/>
      <c r="E696" s="22" t="s">
        <v>23</v>
      </c>
      <c r="F696" s="21"/>
      <c r="G696" s="21"/>
      <c r="H696" s="18">
        <f t="shared" si="10"/>
        <v>0.0</v>
      </c>
    </row>
    <row r="697" spans="8:8">
      <c r="A697" s="21"/>
      <c r="B697" s="21"/>
      <c r="C697" s="21"/>
      <c r="D697" s="21"/>
      <c r="E697" s="22" t="s">
        <v>23</v>
      </c>
      <c r="F697" s="21"/>
      <c r="G697" s="21"/>
      <c r="H697" s="18">
        <f t="shared" si="10"/>
        <v>0.0</v>
      </c>
    </row>
    <row r="698" spans="8:8">
      <c r="A698" s="21"/>
      <c r="B698" s="21"/>
      <c r="C698" s="21"/>
      <c r="D698" s="21"/>
      <c r="E698" s="22" t="s">
        <v>23</v>
      </c>
      <c r="F698" s="21"/>
      <c r="G698" s="21"/>
      <c r="H698" s="18">
        <f t="shared" si="10"/>
        <v>0.0</v>
      </c>
    </row>
    <row r="699" spans="8:8">
      <c r="A699" s="21"/>
      <c r="B699" s="21"/>
      <c r="C699" s="21"/>
      <c r="D699" s="21"/>
      <c r="E699" s="22" t="s">
        <v>23</v>
      </c>
      <c r="F699" s="21"/>
      <c r="G699" s="21"/>
      <c r="H699" s="18">
        <f t="shared" si="10"/>
        <v>0.0</v>
      </c>
    </row>
    <row r="700" spans="8:8">
      <c r="A700" s="21"/>
      <c r="B700" s="21"/>
      <c r="C700" s="21"/>
      <c r="D700" s="21"/>
      <c r="E700" s="22" t="s">
        <v>23</v>
      </c>
      <c r="F700" s="21"/>
      <c r="G700" s="21"/>
      <c r="H700" s="18">
        <f t="shared" si="10"/>
        <v>0.0</v>
      </c>
    </row>
    <row r="701" spans="8:8">
      <c r="A701" s="21"/>
      <c r="B701" s="21"/>
      <c r="C701" s="21"/>
      <c r="D701" s="21"/>
      <c r="E701" s="22" t="s">
        <v>23</v>
      </c>
      <c r="F701" s="21"/>
      <c r="G701" s="21"/>
      <c r="H701" s="18">
        <f t="shared" si="10"/>
        <v>0.0</v>
      </c>
    </row>
    <row r="702" spans="8:8">
      <c r="A702" s="21"/>
      <c r="B702" s="21"/>
      <c r="C702" s="21"/>
      <c r="D702" s="21"/>
      <c r="E702" s="22" t="s">
        <v>23</v>
      </c>
      <c r="F702" s="21"/>
      <c r="G702" s="21"/>
      <c r="H702" s="18">
        <f t="shared" si="10"/>
        <v>0.0</v>
      </c>
    </row>
    <row r="703" spans="8:8">
      <c r="A703" s="21"/>
      <c r="B703" s="21"/>
      <c r="C703" s="21"/>
      <c r="D703" s="21"/>
      <c r="E703" s="22" t="s">
        <v>23</v>
      </c>
      <c r="F703" s="21"/>
      <c r="G703" s="21"/>
      <c r="H703" s="18">
        <f t="shared" si="10"/>
        <v>0.0</v>
      </c>
    </row>
    <row r="704" spans="8:8">
      <c r="A704" s="21"/>
      <c r="B704" s="21"/>
      <c r="C704" s="21"/>
      <c r="D704" s="21"/>
      <c r="E704" s="22" t="s">
        <v>23</v>
      </c>
      <c r="F704" s="21"/>
      <c r="G704" s="21"/>
      <c r="H704" s="18">
        <f t="shared" si="10"/>
        <v>0.0</v>
      </c>
    </row>
    <row r="705" spans="8:8">
      <c r="A705" s="21"/>
      <c r="B705" s="21"/>
      <c r="C705" s="21"/>
      <c r="D705" s="21"/>
      <c r="E705" s="22" t="s">
        <v>23</v>
      </c>
      <c r="F705" s="21"/>
      <c r="G705" s="21"/>
      <c r="H705" s="18">
        <f t="shared" si="10"/>
        <v>0.0</v>
      </c>
    </row>
    <row r="706" spans="8:8">
      <c r="A706" s="21"/>
      <c r="B706" s="21"/>
      <c r="C706" s="21"/>
      <c r="D706" s="21"/>
      <c r="E706" s="22" t="s">
        <v>23</v>
      </c>
      <c r="F706" s="21"/>
      <c r="G706" s="21"/>
      <c r="H706" s="18">
        <f t="shared" si="10"/>
        <v>0.0</v>
      </c>
    </row>
    <row r="707" spans="8:8">
      <c r="A707" s="21"/>
      <c r="B707" s="21"/>
      <c r="C707" s="21"/>
      <c r="D707" s="21"/>
      <c r="E707" s="22" t="s">
        <v>23</v>
      </c>
      <c r="F707" s="21"/>
      <c r="G707" s="21"/>
      <c r="H707" s="18">
        <f t="shared" si="11" ref="H707:H770">IF(OR(D707="合格",D707=""),F707+G707/20,0)</f>
        <v>0.0</v>
      </c>
    </row>
    <row r="708" spans="8:8">
      <c r="A708" s="21"/>
      <c r="B708" s="21"/>
      <c r="C708" s="21"/>
      <c r="D708" s="21"/>
      <c r="E708" s="22" t="s">
        <v>23</v>
      </c>
      <c r="F708" s="21"/>
      <c r="G708" s="21"/>
      <c r="H708" s="18">
        <f t="shared" si="11"/>
        <v>0.0</v>
      </c>
    </row>
    <row r="709" spans="8:8">
      <c r="A709" s="21"/>
      <c r="B709" s="21"/>
      <c r="C709" s="21"/>
      <c r="D709" s="21"/>
      <c r="E709" s="22" t="s">
        <v>23</v>
      </c>
      <c r="F709" s="21"/>
      <c r="G709" s="21"/>
      <c r="H709" s="18">
        <f t="shared" si="11"/>
        <v>0.0</v>
      </c>
    </row>
    <row r="710" spans="8:8">
      <c r="A710" s="21"/>
      <c r="B710" s="21"/>
      <c r="C710" s="21"/>
      <c r="D710" s="21"/>
      <c r="E710" s="22" t="s">
        <v>23</v>
      </c>
      <c r="F710" s="21"/>
      <c r="G710" s="21"/>
      <c r="H710" s="18">
        <f t="shared" si="11"/>
        <v>0.0</v>
      </c>
    </row>
    <row r="711" spans="8:8">
      <c r="A711" s="21"/>
      <c r="B711" s="21"/>
      <c r="C711" s="21"/>
      <c r="D711" s="21"/>
      <c r="E711" s="22" t="s">
        <v>23</v>
      </c>
      <c r="F711" s="21"/>
      <c r="G711" s="21"/>
      <c r="H711" s="18">
        <f t="shared" si="11"/>
        <v>0.0</v>
      </c>
    </row>
    <row r="712" spans="8:8">
      <c r="A712" s="21"/>
      <c r="B712" s="21"/>
      <c r="C712" s="21"/>
      <c r="D712" s="21"/>
      <c r="E712" s="22" t="s">
        <v>23</v>
      </c>
      <c r="F712" s="21"/>
      <c r="G712" s="21"/>
      <c r="H712" s="18">
        <f t="shared" si="11"/>
        <v>0.0</v>
      </c>
    </row>
    <row r="713" spans="8:8">
      <c r="A713" s="21"/>
      <c r="B713" s="21"/>
      <c r="C713" s="21"/>
      <c r="D713" s="21"/>
      <c r="E713" s="22" t="s">
        <v>23</v>
      </c>
      <c r="F713" s="21"/>
      <c r="G713" s="21"/>
      <c r="H713" s="18">
        <f t="shared" si="11"/>
        <v>0.0</v>
      </c>
    </row>
    <row r="714" spans="8:8">
      <c r="A714" s="21"/>
      <c r="B714" s="21"/>
      <c r="C714" s="21"/>
      <c r="D714" s="21"/>
      <c r="E714" s="22" t="s">
        <v>23</v>
      </c>
      <c r="F714" s="21"/>
      <c r="G714" s="21"/>
      <c r="H714" s="18">
        <f t="shared" si="11"/>
        <v>0.0</v>
      </c>
    </row>
    <row r="715" spans="8:8">
      <c r="A715" s="21"/>
      <c r="B715" s="21"/>
      <c r="C715" s="21"/>
      <c r="D715" s="21"/>
      <c r="E715" s="22" t="s">
        <v>23</v>
      </c>
      <c r="F715" s="21"/>
      <c r="G715" s="21"/>
      <c r="H715" s="18">
        <f t="shared" si="11"/>
        <v>0.0</v>
      </c>
    </row>
    <row r="716" spans="8:8">
      <c r="A716" s="21"/>
      <c r="B716" s="21"/>
      <c r="C716" s="21"/>
      <c r="D716" s="21"/>
      <c r="E716" s="22" t="s">
        <v>23</v>
      </c>
      <c r="F716" s="21"/>
      <c r="G716" s="21"/>
      <c r="H716" s="18">
        <f t="shared" si="11"/>
        <v>0.0</v>
      </c>
    </row>
    <row r="717" spans="8:8">
      <c r="A717" s="21"/>
      <c r="B717" s="21"/>
      <c r="C717" s="21"/>
      <c r="D717" s="21"/>
      <c r="E717" s="22" t="s">
        <v>23</v>
      </c>
      <c r="F717" s="21"/>
      <c r="G717" s="21"/>
      <c r="H717" s="18">
        <f t="shared" si="11"/>
        <v>0.0</v>
      </c>
    </row>
    <row r="718" spans="8:8">
      <c r="A718" s="21"/>
      <c r="B718" s="21"/>
      <c r="C718" s="21"/>
      <c r="D718" s="21"/>
      <c r="E718" s="22" t="s">
        <v>23</v>
      </c>
      <c r="F718" s="21"/>
      <c r="G718" s="21"/>
      <c r="H718" s="18">
        <f t="shared" si="11"/>
        <v>0.0</v>
      </c>
    </row>
    <row r="719" spans="8:8">
      <c r="A719" s="21"/>
      <c r="B719" s="21"/>
      <c r="C719" s="21"/>
      <c r="D719" s="21"/>
      <c r="E719" s="22" t="s">
        <v>23</v>
      </c>
      <c r="F719" s="21"/>
      <c r="G719" s="21"/>
      <c r="H719" s="18">
        <f t="shared" si="11"/>
        <v>0.0</v>
      </c>
    </row>
    <row r="720" spans="8:8">
      <c r="A720" s="21"/>
      <c r="B720" s="21"/>
      <c r="C720" s="21"/>
      <c r="D720" s="21"/>
      <c r="E720" s="22" t="s">
        <v>23</v>
      </c>
      <c r="F720" s="21"/>
      <c r="G720" s="21"/>
      <c r="H720" s="18">
        <f t="shared" si="11"/>
        <v>0.0</v>
      </c>
    </row>
    <row r="721" spans="8:8">
      <c r="A721" s="21"/>
      <c r="B721" s="21"/>
      <c r="C721" s="21"/>
      <c r="D721" s="21"/>
      <c r="E721" s="22" t="s">
        <v>23</v>
      </c>
      <c r="F721" s="21"/>
      <c r="G721" s="21"/>
      <c r="H721" s="18">
        <f t="shared" si="11"/>
        <v>0.0</v>
      </c>
    </row>
    <row r="722" spans="8:8">
      <c r="A722" s="21"/>
      <c r="B722" s="21"/>
      <c r="C722" s="21"/>
      <c r="D722" s="21"/>
      <c r="E722" s="22" t="s">
        <v>23</v>
      </c>
      <c r="F722" s="21"/>
      <c r="G722" s="21"/>
      <c r="H722" s="18">
        <f t="shared" si="11"/>
        <v>0.0</v>
      </c>
    </row>
    <row r="723" spans="8:8">
      <c r="A723" s="21"/>
      <c r="B723" s="21"/>
      <c r="C723" s="21"/>
      <c r="D723" s="21"/>
      <c r="E723" s="22" t="s">
        <v>23</v>
      </c>
      <c r="F723" s="21"/>
      <c r="G723" s="21"/>
      <c r="H723" s="18">
        <f t="shared" si="11"/>
        <v>0.0</v>
      </c>
    </row>
    <row r="724" spans="8:8">
      <c r="A724" s="21"/>
      <c r="B724" s="21"/>
      <c r="C724" s="21"/>
      <c r="D724" s="21"/>
      <c r="E724" s="22" t="s">
        <v>23</v>
      </c>
      <c r="F724" s="21"/>
      <c r="G724" s="21"/>
      <c r="H724" s="18">
        <f t="shared" si="11"/>
        <v>0.0</v>
      </c>
    </row>
    <row r="725" spans="8:8">
      <c r="A725" s="21"/>
      <c r="B725" s="21"/>
      <c r="C725" s="21"/>
      <c r="D725" s="21"/>
      <c r="E725" s="22" t="s">
        <v>23</v>
      </c>
      <c r="F725" s="21"/>
      <c r="G725" s="21"/>
      <c r="H725" s="18">
        <f t="shared" si="11"/>
        <v>0.0</v>
      </c>
    </row>
    <row r="726" spans="8:8">
      <c r="A726" s="21"/>
      <c r="B726" s="21"/>
      <c r="C726" s="21"/>
      <c r="D726" s="21"/>
      <c r="E726" s="22" t="s">
        <v>23</v>
      </c>
      <c r="F726" s="21"/>
      <c r="G726" s="21"/>
      <c r="H726" s="18">
        <f t="shared" si="11"/>
        <v>0.0</v>
      </c>
    </row>
    <row r="727" spans="8:8">
      <c r="A727" s="21"/>
      <c r="B727" s="21"/>
      <c r="C727" s="21"/>
      <c r="D727" s="21"/>
      <c r="E727" s="22" t="s">
        <v>23</v>
      </c>
      <c r="F727" s="21"/>
      <c r="G727" s="21"/>
      <c r="H727" s="18">
        <f t="shared" si="11"/>
        <v>0.0</v>
      </c>
    </row>
    <row r="728" spans="8:8">
      <c r="A728" s="21"/>
      <c r="B728" s="21"/>
      <c r="C728" s="21"/>
      <c r="D728" s="21"/>
      <c r="E728" s="22" t="s">
        <v>23</v>
      </c>
      <c r="F728" s="21"/>
      <c r="G728" s="21"/>
      <c r="H728" s="18">
        <f t="shared" si="11"/>
        <v>0.0</v>
      </c>
    </row>
    <row r="729" spans="8:8">
      <c r="A729" s="21"/>
      <c r="B729" s="21"/>
      <c r="C729" s="21"/>
      <c r="D729" s="21"/>
      <c r="E729" s="22" t="s">
        <v>23</v>
      </c>
      <c r="F729" s="21"/>
      <c r="G729" s="21"/>
      <c r="H729" s="18">
        <f t="shared" si="11"/>
        <v>0.0</v>
      </c>
    </row>
    <row r="730" spans="8:8">
      <c r="A730" s="21"/>
      <c r="B730" s="21"/>
      <c r="C730" s="21"/>
      <c r="D730" s="21"/>
      <c r="E730" s="22" t="s">
        <v>23</v>
      </c>
      <c r="F730" s="21"/>
      <c r="G730" s="21"/>
      <c r="H730" s="18">
        <f t="shared" si="11"/>
        <v>0.0</v>
      </c>
    </row>
    <row r="731" spans="8:8">
      <c r="A731" s="21"/>
      <c r="B731" s="21"/>
      <c r="C731" s="21"/>
      <c r="D731" s="21"/>
      <c r="E731" s="22" t="s">
        <v>23</v>
      </c>
      <c r="F731" s="21"/>
      <c r="G731" s="21"/>
      <c r="H731" s="18">
        <f t="shared" si="11"/>
        <v>0.0</v>
      </c>
    </row>
    <row r="732" spans="8:8">
      <c r="A732" s="21"/>
      <c r="B732" s="21"/>
      <c r="C732" s="21"/>
      <c r="D732" s="21"/>
      <c r="E732" s="22" t="s">
        <v>23</v>
      </c>
      <c r="F732" s="21"/>
      <c r="G732" s="21"/>
      <c r="H732" s="18">
        <f t="shared" si="11"/>
        <v>0.0</v>
      </c>
    </row>
    <row r="733" spans="8:8">
      <c r="A733" s="21"/>
      <c r="B733" s="21"/>
      <c r="C733" s="21"/>
      <c r="D733" s="21"/>
      <c r="E733" s="22" t="s">
        <v>23</v>
      </c>
      <c r="F733" s="21"/>
      <c r="G733" s="21"/>
      <c r="H733" s="18">
        <f t="shared" si="11"/>
        <v>0.0</v>
      </c>
    </row>
    <row r="734" spans="8:8">
      <c r="A734" s="21"/>
      <c r="B734" s="21"/>
      <c r="C734" s="21"/>
      <c r="D734" s="21"/>
      <c r="E734" s="22" t="s">
        <v>23</v>
      </c>
      <c r="F734" s="21"/>
      <c r="G734" s="21"/>
      <c r="H734" s="18">
        <f t="shared" si="11"/>
        <v>0.0</v>
      </c>
    </row>
    <row r="735" spans="8:8">
      <c r="A735" s="21"/>
      <c r="B735" s="21"/>
      <c r="C735" s="21"/>
      <c r="D735" s="21"/>
      <c r="E735" s="22" t="s">
        <v>23</v>
      </c>
      <c r="F735" s="21"/>
      <c r="G735" s="21"/>
      <c r="H735" s="18">
        <f t="shared" si="11"/>
        <v>0.0</v>
      </c>
    </row>
    <row r="736" spans="8:8">
      <c r="A736" s="21"/>
      <c r="B736" s="21"/>
      <c r="C736" s="21"/>
      <c r="D736" s="21"/>
      <c r="E736" s="22" t="s">
        <v>23</v>
      </c>
      <c r="F736" s="21"/>
      <c r="G736" s="21"/>
      <c r="H736" s="18">
        <f t="shared" si="11"/>
        <v>0.0</v>
      </c>
    </row>
    <row r="737" spans="8:8">
      <c r="A737" s="21"/>
      <c r="B737" s="21"/>
      <c r="C737" s="21"/>
      <c r="D737" s="21"/>
      <c r="E737" s="22" t="s">
        <v>23</v>
      </c>
      <c r="F737" s="21"/>
      <c r="G737" s="21"/>
      <c r="H737" s="18">
        <f t="shared" si="11"/>
        <v>0.0</v>
      </c>
    </row>
    <row r="738" spans="8:8">
      <c r="A738" s="21"/>
      <c r="B738" s="21"/>
      <c r="C738" s="21"/>
      <c r="D738" s="21"/>
      <c r="E738" s="22" t="s">
        <v>23</v>
      </c>
      <c r="F738" s="21"/>
      <c r="G738" s="21"/>
      <c r="H738" s="18">
        <f t="shared" si="11"/>
        <v>0.0</v>
      </c>
    </row>
    <row r="739" spans="8:8">
      <c r="A739" s="21"/>
      <c r="B739" s="21"/>
      <c r="C739" s="21"/>
      <c r="D739" s="21"/>
      <c r="E739" s="22" t="s">
        <v>23</v>
      </c>
      <c r="F739" s="21"/>
      <c r="G739" s="21"/>
      <c r="H739" s="18">
        <f t="shared" si="11"/>
        <v>0.0</v>
      </c>
    </row>
    <row r="740" spans="8:8">
      <c r="A740" s="21"/>
      <c r="B740" s="21"/>
      <c r="C740" s="21"/>
      <c r="D740" s="21"/>
      <c r="E740" s="22" t="s">
        <v>23</v>
      </c>
      <c r="F740" s="21"/>
      <c r="G740" s="21"/>
      <c r="H740" s="18">
        <f t="shared" si="11"/>
        <v>0.0</v>
      </c>
    </row>
    <row r="741" spans="8:8">
      <c r="A741" s="21"/>
      <c r="B741" s="21"/>
      <c r="C741" s="21"/>
      <c r="D741" s="21"/>
      <c r="E741" s="22" t="s">
        <v>23</v>
      </c>
      <c r="F741" s="21"/>
      <c r="G741" s="21"/>
      <c r="H741" s="18">
        <f t="shared" si="11"/>
        <v>0.0</v>
      </c>
    </row>
    <row r="742" spans="8:8">
      <c r="A742" s="21"/>
      <c r="B742" s="21"/>
      <c r="C742" s="21"/>
      <c r="D742" s="21"/>
      <c r="E742" s="22" t="s">
        <v>23</v>
      </c>
      <c r="F742" s="21"/>
      <c r="G742" s="21"/>
      <c r="H742" s="18">
        <f t="shared" si="11"/>
        <v>0.0</v>
      </c>
    </row>
    <row r="743" spans="8:8">
      <c r="A743" s="21"/>
      <c r="B743" s="21"/>
      <c r="C743" s="21"/>
      <c r="D743" s="21"/>
      <c r="E743" s="22" t="s">
        <v>23</v>
      </c>
      <c r="F743" s="21"/>
      <c r="G743" s="21"/>
      <c r="H743" s="18">
        <f t="shared" si="11"/>
        <v>0.0</v>
      </c>
    </row>
    <row r="744" spans="8:8">
      <c r="A744" s="21"/>
      <c r="B744" s="21"/>
      <c r="C744" s="21"/>
      <c r="D744" s="21"/>
      <c r="E744" s="22" t="s">
        <v>23</v>
      </c>
      <c r="F744" s="21"/>
      <c r="G744" s="21"/>
      <c r="H744" s="18">
        <f t="shared" si="11"/>
        <v>0.0</v>
      </c>
    </row>
    <row r="745" spans="8:8">
      <c r="A745" s="21"/>
      <c r="B745" s="21"/>
      <c r="C745" s="21"/>
      <c r="D745" s="21"/>
      <c r="E745" s="22" t="s">
        <v>23</v>
      </c>
      <c r="F745" s="21"/>
      <c r="G745" s="21"/>
      <c r="H745" s="18">
        <f t="shared" si="11"/>
        <v>0.0</v>
      </c>
    </row>
    <row r="746" spans="8:8">
      <c r="A746" s="21"/>
      <c r="B746" s="21"/>
      <c r="C746" s="21"/>
      <c r="D746" s="21"/>
      <c r="E746" s="22" t="s">
        <v>23</v>
      </c>
      <c r="F746" s="21"/>
      <c r="G746" s="21"/>
      <c r="H746" s="18">
        <f t="shared" si="11"/>
        <v>0.0</v>
      </c>
    </row>
    <row r="747" spans="8:8">
      <c r="A747" s="21"/>
      <c r="B747" s="21"/>
      <c r="C747" s="21"/>
      <c r="D747" s="21"/>
      <c r="E747" s="22" t="s">
        <v>23</v>
      </c>
      <c r="F747" s="21"/>
      <c r="G747" s="21"/>
      <c r="H747" s="18">
        <f t="shared" si="11"/>
        <v>0.0</v>
      </c>
    </row>
    <row r="748" spans="8:8">
      <c r="A748" s="21"/>
      <c r="B748" s="21"/>
      <c r="C748" s="21"/>
      <c r="D748" s="21"/>
      <c r="E748" s="22" t="s">
        <v>23</v>
      </c>
      <c r="F748" s="21"/>
      <c r="G748" s="21"/>
      <c r="H748" s="18">
        <f t="shared" si="11"/>
        <v>0.0</v>
      </c>
    </row>
    <row r="749" spans="8:8">
      <c r="A749" s="21"/>
      <c r="B749" s="21"/>
      <c r="C749" s="21"/>
      <c r="D749" s="21"/>
      <c r="E749" s="22" t="s">
        <v>23</v>
      </c>
      <c r="F749" s="21"/>
      <c r="G749" s="21"/>
      <c r="H749" s="18">
        <f t="shared" si="11"/>
        <v>0.0</v>
      </c>
    </row>
    <row r="750" spans="8:8">
      <c r="A750" s="21"/>
      <c r="B750" s="21"/>
      <c r="C750" s="21"/>
      <c r="D750" s="21"/>
      <c r="E750" s="22" t="s">
        <v>23</v>
      </c>
      <c r="F750" s="21"/>
      <c r="G750" s="21"/>
      <c r="H750" s="18">
        <f t="shared" si="11"/>
        <v>0.0</v>
      </c>
    </row>
    <row r="751" spans="8:8">
      <c r="A751" s="21"/>
      <c r="B751" s="21"/>
      <c r="C751" s="21"/>
      <c r="D751" s="21"/>
      <c r="E751" s="22" t="s">
        <v>23</v>
      </c>
      <c r="F751" s="21"/>
      <c r="G751" s="21"/>
      <c r="H751" s="18">
        <f t="shared" si="11"/>
        <v>0.0</v>
      </c>
    </row>
    <row r="752" spans="8:8">
      <c r="A752" s="21"/>
      <c r="B752" s="21"/>
      <c r="C752" s="21"/>
      <c r="D752" s="21"/>
      <c r="E752" s="22" t="s">
        <v>23</v>
      </c>
      <c r="F752" s="21"/>
      <c r="G752" s="21"/>
      <c r="H752" s="18">
        <f t="shared" si="11"/>
        <v>0.0</v>
      </c>
    </row>
    <row r="753" spans="8:8">
      <c r="A753" s="21"/>
      <c r="B753" s="21"/>
      <c r="C753" s="21"/>
      <c r="D753" s="21"/>
      <c r="E753" s="22" t="s">
        <v>23</v>
      </c>
      <c r="F753" s="21"/>
      <c r="G753" s="21"/>
      <c r="H753" s="18">
        <f t="shared" si="11"/>
        <v>0.0</v>
      </c>
    </row>
    <row r="754" spans="8:8">
      <c r="A754" s="21"/>
      <c r="B754" s="21"/>
      <c r="C754" s="21"/>
      <c r="D754" s="21"/>
      <c r="E754" s="22" t="s">
        <v>23</v>
      </c>
      <c r="F754" s="21"/>
      <c r="G754" s="21"/>
      <c r="H754" s="18">
        <f t="shared" si="11"/>
        <v>0.0</v>
      </c>
    </row>
    <row r="755" spans="8:8">
      <c r="A755" s="21"/>
      <c r="B755" s="21"/>
      <c r="C755" s="21"/>
      <c r="D755" s="21"/>
      <c r="E755" s="22" t="s">
        <v>23</v>
      </c>
      <c r="F755" s="21"/>
      <c r="G755" s="21"/>
      <c r="H755" s="18">
        <f t="shared" si="11"/>
        <v>0.0</v>
      </c>
    </row>
    <row r="756" spans="8:8">
      <c r="A756" s="21"/>
      <c r="B756" s="21"/>
      <c r="C756" s="21"/>
      <c r="D756" s="21"/>
      <c r="E756" s="22" t="s">
        <v>23</v>
      </c>
      <c r="F756" s="21"/>
      <c r="G756" s="21"/>
      <c r="H756" s="18">
        <f t="shared" si="11"/>
        <v>0.0</v>
      </c>
    </row>
    <row r="757" spans="8:8">
      <c r="A757" s="21"/>
      <c r="B757" s="21"/>
      <c r="C757" s="21"/>
      <c r="D757" s="21"/>
      <c r="E757" s="22" t="s">
        <v>23</v>
      </c>
      <c r="F757" s="21"/>
      <c r="G757" s="21"/>
      <c r="H757" s="18">
        <f t="shared" si="11"/>
        <v>0.0</v>
      </c>
    </row>
    <row r="758" spans="8:8">
      <c r="A758" s="21"/>
      <c r="B758" s="21"/>
      <c r="C758" s="21"/>
      <c r="D758" s="21"/>
      <c r="E758" s="22" t="s">
        <v>23</v>
      </c>
      <c r="F758" s="21"/>
      <c r="G758" s="21"/>
      <c r="H758" s="18">
        <f t="shared" si="11"/>
        <v>0.0</v>
      </c>
    </row>
    <row r="759" spans="8:8">
      <c r="A759" s="21"/>
      <c r="B759" s="21"/>
      <c r="C759" s="21"/>
      <c r="D759" s="21"/>
      <c r="E759" s="22" t="s">
        <v>23</v>
      </c>
      <c r="F759" s="21"/>
      <c r="G759" s="21"/>
      <c r="H759" s="18">
        <f t="shared" si="11"/>
        <v>0.0</v>
      </c>
    </row>
    <row r="760" spans="8:8">
      <c r="A760" s="21"/>
      <c r="B760" s="21"/>
      <c r="C760" s="21"/>
      <c r="D760" s="21"/>
      <c r="E760" s="22" t="s">
        <v>23</v>
      </c>
      <c r="F760" s="21"/>
      <c r="G760" s="21"/>
      <c r="H760" s="18">
        <f t="shared" si="11"/>
        <v>0.0</v>
      </c>
    </row>
    <row r="761" spans="8:8">
      <c r="A761" s="21"/>
      <c r="B761" s="21"/>
      <c r="C761" s="21"/>
      <c r="D761" s="21"/>
      <c r="E761" s="22" t="s">
        <v>23</v>
      </c>
      <c r="F761" s="21"/>
      <c r="G761" s="21"/>
      <c r="H761" s="18">
        <f t="shared" si="11"/>
        <v>0.0</v>
      </c>
    </row>
    <row r="762" spans="8:8">
      <c r="A762" s="21"/>
      <c r="B762" s="21"/>
      <c r="C762" s="21"/>
      <c r="D762" s="21"/>
      <c r="E762" s="22" t="s">
        <v>23</v>
      </c>
      <c r="F762" s="21"/>
      <c r="G762" s="21"/>
      <c r="H762" s="18">
        <f t="shared" si="11"/>
        <v>0.0</v>
      </c>
    </row>
    <row r="763" spans="8:8">
      <c r="A763" s="21"/>
      <c r="B763" s="21"/>
      <c r="C763" s="21"/>
      <c r="D763" s="21"/>
      <c r="E763" s="22" t="s">
        <v>23</v>
      </c>
      <c r="F763" s="21"/>
      <c r="G763" s="21"/>
      <c r="H763" s="18">
        <f t="shared" si="11"/>
        <v>0.0</v>
      </c>
    </row>
    <row r="764" spans="8:8">
      <c r="A764" s="21"/>
      <c r="B764" s="21"/>
      <c r="C764" s="21"/>
      <c r="D764" s="21"/>
      <c r="E764" s="22" t="s">
        <v>23</v>
      </c>
      <c r="F764" s="21"/>
      <c r="G764" s="21"/>
      <c r="H764" s="18">
        <f t="shared" si="11"/>
        <v>0.0</v>
      </c>
    </row>
    <row r="765" spans="8:8">
      <c r="A765" s="21"/>
      <c r="B765" s="21"/>
      <c r="C765" s="21"/>
      <c r="D765" s="21"/>
      <c r="E765" s="22" t="s">
        <v>23</v>
      </c>
      <c r="F765" s="21"/>
      <c r="G765" s="21"/>
      <c r="H765" s="18">
        <f t="shared" si="11"/>
        <v>0.0</v>
      </c>
    </row>
    <row r="766" spans="8:8">
      <c r="A766" s="21"/>
      <c r="B766" s="21"/>
      <c r="C766" s="21"/>
      <c r="D766" s="21"/>
      <c r="E766" s="22" t="s">
        <v>23</v>
      </c>
      <c r="F766" s="21"/>
      <c r="G766" s="21"/>
      <c r="H766" s="18">
        <f t="shared" si="11"/>
        <v>0.0</v>
      </c>
    </row>
    <row r="767" spans="8:8">
      <c r="A767" s="21"/>
      <c r="B767" s="21"/>
      <c r="C767" s="21"/>
      <c r="D767" s="21"/>
      <c r="E767" s="22" t="s">
        <v>23</v>
      </c>
      <c r="F767" s="21"/>
      <c r="G767" s="21"/>
      <c r="H767" s="18">
        <f t="shared" si="11"/>
        <v>0.0</v>
      </c>
    </row>
    <row r="768" spans="8:8">
      <c r="A768" s="21"/>
      <c r="B768" s="21"/>
      <c r="C768" s="21"/>
      <c r="D768" s="21"/>
      <c r="E768" s="22" t="s">
        <v>23</v>
      </c>
      <c r="F768" s="21"/>
      <c r="G768" s="21"/>
      <c r="H768" s="18">
        <f t="shared" si="11"/>
        <v>0.0</v>
      </c>
    </row>
    <row r="769" spans="8:8">
      <c r="A769" s="21"/>
      <c r="B769" s="21"/>
      <c r="C769" s="21"/>
      <c r="D769" s="21"/>
      <c r="E769" s="22" t="s">
        <v>23</v>
      </c>
      <c r="F769" s="21"/>
      <c r="G769" s="21"/>
      <c r="H769" s="18">
        <f t="shared" si="11"/>
        <v>0.0</v>
      </c>
    </row>
    <row r="770" spans="8:8">
      <c r="A770" s="21"/>
      <c r="B770" s="21"/>
      <c r="C770" s="21"/>
      <c r="D770" s="21"/>
      <c r="E770" s="22" t="s">
        <v>23</v>
      </c>
      <c r="F770" s="21"/>
      <c r="G770" s="21"/>
      <c r="H770" s="18">
        <f t="shared" si="11"/>
        <v>0.0</v>
      </c>
    </row>
    <row r="771" spans="8:8">
      <c r="A771" s="21"/>
      <c r="B771" s="21"/>
      <c r="C771" s="21"/>
      <c r="D771" s="21"/>
      <c r="E771" s="22" t="s">
        <v>23</v>
      </c>
      <c r="F771" s="21"/>
      <c r="G771" s="21"/>
      <c r="H771" s="18">
        <f t="shared" si="12" ref="H771:H834">IF(OR(D771="合格",D771=""),F771+G771/20,0)</f>
        <v>0.0</v>
      </c>
    </row>
    <row r="772" spans="8:8">
      <c r="A772" s="21"/>
      <c r="B772" s="21"/>
      <c r="C772" s="21"/>
      <c r="D772" s="21"/>
      <c r="E772" s="22" t="s">
        <v>23</v>
      </c>
      <c r="F772" s="21"/>
      <c r="G772" s="21"/>
      <c r="H772" s="18">
        <f t="shared" si="12"/>
        <v>0.0</v>
      </c>
    </row>
    <row r="773" spans="8:8">
      <c r="A773" s="21"/>
      <c r="B773" s="21"/>
      <c r="C773" s="21"/>
      <c r="D773" s="21"/>
      <c r="E773" s="22" t="s">
        <v>23</v>
      </c>
      <c r="F773" s="21"/>
      <c r="G773" s="21"/>
      <c r="H773" s="18">
        <f t="shared" si="12"/>
        <v>0.0</v>
      </c>
    </row>
    <row r="774" spans="8:8">
      <c r="A774" s="21"/>
      <c r="B774" s="21"/>
      <c r="C774" s="21"/>
      <c r="D774" s="21"/>
      <c r="E774" s="22" t="s">
        <v>23</v>
      </c>
      <c r="F774" s="21"/>
      <c r="G774" s="21"/>
      <c r="H774" s="18">
        <f t="shared" si="12"/>
        <v>0.0</v>
      </c>
    </row>
    <row r="775" spans="8:8">
      <c r="A775" s="21"/>
      <c r="B775" s="21"/>
      <c r="C775" s="21"/>
      <c r="D775" s="21"/>
      <c r="E775" s="22" t="s">
        <v>23</v>
      </c>
      <c r="F775" s="21"/>
      <c r="G775" s="21"/>
      <c r="H775" s="18">
        <f t="shared" si="12"/>
        <v>0.0</v>
      </c>
    </row>
    <row r="776" spans="8:8">
      <c r="A776" s="21"/>
      <c r="B776" s="21"/>
      <c r="C776" s="21"/>
      <c r="D776" s="21"/>
      <c r="E776" s="22" t="s">
        <v>23</v>
      </c>
      <c r="F776" s="21"/>
      <c r="G776" s="21"/>
      <c r="H776" s="18">
        <f t="shared" si="12"/>
        <v>0.0</v>
      </c>
    </row>
    <row r="777" spans="8:8">
      <c r="A777" s="21"/>
      <c r="B777" s="21"/>
      <c r="C777" s="21"/>
      <c r="D777" s="21"/>
      <c r="E777" s="22" t="s">
        <v>23</v>
      </c>
      <c r="F777" s="21"/>
      <c r="G777" s="21"/>
      <c r="H777" s="18">
        <f t="shared" si="12"/>
        <v>0.0</v>
      </c>
    </row>
    <row r="778" spans="8:8">
      <c r="A778" s="21"/>
      <c r="B778" s="21"/>
      <c r="C778" s="21"/>
      <c r="D778" s="21"/>
      <c r="E778" s="22" t="s">
        <v>23</v>
      </c>
      <c r="F778" s="21"/>
      <c r="G778" s="21"/>
      <c r="H778" s="18">
        <f t="shared" si="12"/>
        <v>0.0</v>
      </c>
    </row>
    <row r="779" spans="8:8">
      <c r="A779" s="21"/>
      <c r="B779" s="21"/>
      <c r="C779" s="21"/>
      <c r="D779" s="21"/>
      <c r="E779" s="22" t="s">
        <v>23</v>
      </c>
      <c r="F779" s="21"/>
      <c r="G779" s="21"/>
      <c r="H779" s="18">
        <f t="shared" si="12"/>
        <v>0.0</v>
      </c>
    </row>
    <row r="780" spans="8:8">
      <c r="A780" s="21"/>
      <c r="B780" s="21"/>
      <c r="C780" s="21"/>
      <c r="D780" s="21"/>
      <c r="E780" s="22" t="s">
        <v>23</v>
      </c>
      <c r="F780" s="21"/>
      <c r="G780" s="21"/>
      <c r="H780" s="18">
        <f t="shared" si="12"/>
        <v>0.0</v>
      </c>
    </row>
    <row r="781" spans="8:8">
      <c r="A781" s="21"/>
      <c r="B781" s="21"/>
      <c r="C781" s="21"/>
      <c r="D781" s="21"/>
      <c r="E781" s="22" t="s">
        <v>23</v>
      </c>
      <c r="F781" s="21"/>
      <c r="G781" s="21"/>
      <c r="H781" s="18">
        <f t="shared" si="12"/>
        <v>0.0</v>
      </c>
    </row>
    <row r="782" spans="8:8">
      <c r="A782" s="21"/>
      <c r="B782" s="21"/>
      <c r="C782" s="21"/>
      <c r="D782" s="21"/>
      <c r="E782" s="22" t="s">
        <v>23</v>
      </c>
      <c r="F782" s="21"/>
      <c r="G782" s="21"/>
      <c r="H782" s="18">
        <f t="shared" si="12"/>
        <v>0.0</v>
      </c>
    </row>
    <row r="783" spans="8:8">
      <c r="A783" s="21"/>
      <c r="B783" s="21"/>
      <c r="C783" s="21"/>
      <c r="D783" s="21"/>
      <c r="E783" s="22" t="s">
        <v>23</v>
      </c>
      <c r="F783" s="21"/>
      <c r="G783" s="21"/>
      <c r="H783" s="18">
        <f t="shared" si="12"/>
        <v>0.0</v>
      </c>
    </row>
    <row r="784" spans="8:8">
      <c r="A784" s="21"/>
      <c r="B784" s="21"/>
      <c r="C784" s="21"/>
      <c r="D784" s="21"/>
      <c r="E784" s="22" t="s">
        <v>23</v>
      </c>
      <c r="F784" s="21"/>
      <c r="G784" s="21"/>
      <c r="H784" s="18">
        <f t="shared" si="12"/>
        <v>0.0</v>
      </c>
    </row>
    <row r="785" spans="8:8">
      <c r="A785" s="21"/>
      <c r="B785" s="21"/>
      <c r="C785" s="21"/>
      <c r="D785" s="21"/>
      <c r="E785" s="22" t="s">
        <v>23</v>
      </c>
      <c r="F785" s="21"/>
      <c r="G785" s="21"/>
      <c r="H785" s="18">
        <f t="shared" si="12"/>
        <v>0.0</v>
      </c>
    </row>
    <row r="786" spans="8:8">
      <c r="A786" s="21"/>
      <c r="B786" s="21"/>
      <c r="C786" s="21"/>
      <c r="D786" s="21"/>
      <c r="E786" s="22" t="s">
        <v>23</v>
      </c>
      <c r="F786" s="21"/>
      <c r="G786" s="21"/>
      <c r="H786" s="18">
        <f t="shared" si="12"/>
        <v>0.0</v>
      </c>
    </row>
    <row r="787" spans="8:8">
      <c r="A787" s="21"/>
      <c r="B787" s="21"/>
      <c r="C787" s="21"/>
      <c r="D787" s="21"/>
      <c r="E787" s="22" t="s">
        <v>23</v>
      </c>
      <c r="F787" s="21"/>
      <c r="G787" s="21"/>
      <c r="H787" s="18">
        <f t="shared" si="12"/>
        <v>0.0</v>
      </c>
    </row>
    <row r="788" spans="8:8">
      <c r="A788" s="21"/>
      <c r="B788" s="21"/>
      <c r="C788" s="21"/>
      <c r="D788" s="21"/>
      <c r="E788" s="22" t="s">
        <v>23</v>
      </c>
      <c r="F788" s="21"/>
      <c r="G788" s="21"/>
      <c r="H788" s="18">
        <f t="shared" si="12"/>
        <v>0.0</v>
      </c>
    </row>
    <row r="789" spans="8:8">
      <c r="A789" s="21"/>
      <c r="B789" s="21"/>
      <c r="C789" s="21"/>
      <c r="D789" s="21"/>
      <c r="E789" s="22" t="s">
        <v>23</v>
      </c>
      <c r="F789" s="21"/>
      <c r="G789" s="21"/>
      <c r="H789" s="18">
        <f t="shared" si="12"/>
        <v>0.0</v>
      </c>
    </row>
    <row r="790" spans="8:8">
      <c r="A790" s="21"/>
      <c r="B790" s="21"/>
      <c r="C790" s="21"/>
      <c r="D790" s="21"/>
      <c r="E790" s="22" t="s">
        <v>23</v>
      </c>
      <c r="F790" s="21"/>
      <c r="G790" s="21"/>
      <c r="H790" s="18">
        <f t="shared" si="12"/>
        <v>0.0</v>
      </c>
    </row>
    <row r="791" spans="8:8">
      <c r="A791" s="21"/>
      <c r="B791" s="21"/>
      <c r="C791" s="21"/>
      <c r="D791" s="21"/>
      <c r="E791" s="22" t="s">
        <v>23</v>
      </c>
      <c r="F791" s="21"/>
      <c r="G791" s="21"/>
      <c r="H791" s="18">
        <f t="shared" si="12"/>
        <v>0.0</v>
      </c>
    </row>
    <row r="792" spans="8:8">
      <c r="A792" s="21"/>
      <c r="B792" s="21"/>
      <c r="C792" s="21"/>
      <c r="D792" s="21"/>
      <c r="E792" s="22" t="s">
        <v>23</v>
      </c>
      <c r="F792" s="21"/>
      <c r="G792" s="21"/>
      <c r="H792" s="18">
        <f t="shared" si="12"/>
        <v>0.0</v>
      </c>
    </row>
    <row r="793" spans="8:8">
      <c r="A793" s="21"/>
      <c r="B793" s="21"/>
      <c r="C793" s="21"/>
      <c r="D793" s="21"/>
      <c r="E793" s="22" t="s">
        <v>23</v>
      </c>
      <c r="F793" s="21"/>
      <c r="G793" s="21"/>
      <c r="H793" s="18">
        <f t="shared" si="12"/>
        <v>0.0</v>
      </c>
    </row>
    <row r="794" spans="8:8">
      <c r="A794" s="21"/>
      <c r="B794" s="21"/>
      <c r="C794" s="21"/>
      <c r="D794" s="21"/>
      <c r="E794" s="22" t="s">
        <v>23</v>
      </c>
      <c r="F794" s="21"/>
      <c r="G794" s="21"/>
      <c r="H794" s="18">
        <f t="shared" si="12"/>
        <v>0.0</v>
      </c>
    </row>
    <row r="795" spans="8:8">
      <c r="A795" s="21"/>
      <c r="B795" s="21"/>
      <c r="C795" s="21"/>
      <c r="D795" s="21"/>
      <c r="E795" s="22" t="s">
        <v>23</v>
      </c>
      <c r="F795" s="21"/>
      <c r="G795" s="21"/>
      <c r="H795" s="18">
        <f t="shared" si="12"/>
        <v>0.0</v>
      </c>
    </row>
    <row r="796" spans="8:8">
      <c r="A796" s="21"/>
      <c r="B796" s="21"/>
      <c r="C796" s="21"/>
      <c r="D796" s="21"/>
      <c r="E796" s="22" t="s">
        <v>23</v>
      </c>
      <c r="F796" s="21"/>
      <c r="G796" s="21"/>
      <c r="H796" s="18">
        <f t="shared" si="12"/>
        <v>0.0</v>
      </c>
    </row>
    <row r="797" spans="8:8">
      <c r="A797" s="21"/>
      <c r="B797" s="21"/>
      <c r="C797" s="21"/>
      <c r="D797" s="21"/>
      <c r="E797" s="22" t="s">
        <v>23</v>
      </c>
      <c r="F797" s="21"/>
      <c r="G797" s="21"/>
      <c r="H797" s="18">
        <f t="shared" si="12"/>
        <v>0.0</v>
      </c>
    </row>
    <row r="798" spans="8:8">
      <c r="A798" s="21"/>
      <c r="B798" s="21"/>
      <c r="C798" s="21"/>
      <c r="D798" s="21"/>
      <c r="E798" s="22" t="s">
        <v>23</v>
      </c>
      <c r="F798" s="21"/>
      <c r="G798" s="21"/>
      <c r="H798" s="18">
        <f t="shared" si="12"/>
        <v>0.0</v>
      </c>
    </row>
    <row r="799" spans="8:8">
      <c r="A799" s="21"/>
      <c r="B799" s="21"/>
      <c r="C799" s="21"/>
      <c r="D799" s="21"/>
      <c r="E799" s="22" t="s">
        <v>23</v>
      </c>
      <c r="F799" s="21"/>
      <c r="G799" s="21"/>
      <c r="H799" s="18">
        <f t="shared" si="12"/>
        <v>0.0</v>
      </c>
    </row>
    <row r="800" spans="8:8">
      <c r="A800" s="21"/>
      <c r="B800" s="21"/>
      <c r="C800" s="21"/>
      <c r="D800" s="21"/>
      <c r="E800" s="22" t="s">
        <v>23</v>
      </c>
      <c r="F800" s="21"/>
      <c r="G800" s="21"/>
      <c r="H800" s="18">
        <f t="shared" si="12"/>
        <v>0.0</v>
      </c>
    </row>
    <row r="801" spans="8:8">
      <c r="A801" s="21"/>
      <c r="B801" s="21"/>
      <c r="C801" s="21"/>
      <c r="D801" s="21"/>
      <c r="E801" s="22" t="s">
        <v>23</v>
      </c>
      <c r="F801" s="21"/>
      <c r="G801" s="21"/>
      <c r="H801" s="18">
        <f t="shared" si="12"/>
        <v>0.0</v>
      </c>
    </row>
    <row r="802" spans="8:8">
      <c r="A802" s="21"/>
      <c r="B802" s="21"/>
      <c r="C802" s="21"/>
      <c r="D802" s="21"/>
      <c r="E802" s="22" t="s">
        <v>23</v>
      </c>
      <c r="F802" s="21"/>
      <c r="G802" s="21"/>
      <c r="H802" s="18">
        <f t="shared" si="12"/>
        <v>0.0</v>
      </c>
    </row>
    <row r="803" spans="8:8">
      <c r="A803" s="21"/>
      <c r="B803" s="21"/>
      <c r="C803" s="21"/>
      <c r="D803" s="21"/>
      <c r="E803" s="22" t="s">
        <v>23</v>
      </c>
      <c r="F803" s="21"/>
      <c r="G803" s="21"/>
      <c r="H803" s="18">
        <f t="shared" si="12"/>
        <v>0.0</v>
      </c>
    </row>
    <row r="804" spans="8:8">
      <c r="A804" s="21"/>
      <c r="B804" s="21"/>
      <c r="C804" s="21"/>
      <c r="D804" s="21"/>
      <c r="E804" s="22" t="s">
        <v>23</v>
      </c>
      <c r="F804" s="21"/>
      <c r="G804" s="21"/>
      <c r="H804" s="18">
        <f t="shared" si="12"/>
        <v>0.0</v>
      </c>
    </row>
    <row r="805" spans="8:8">
      <c r="A805" s="21"/>
      <c r="B805" s="21"/>
      <c r="C805" s="21"/>
      <c r="D805" s="21"/>
      <c r="E805" s="22" t="s">
        <v>23</v>
      </c>
      <c r="F805" s="21"/>
      <c r="G805" s="21"/>
      <c r="H805" s="18">
        <f t="shared" si="12"/>
        <v>0.0</v>
      </c>
    </row>
    <row r="806" spans="8:8">
      <c r="A806" s="21"/>
      <c r="B806" s="21"/>
      <c r="C806" s="21"/>
      <c r="D806" s="21"/>
      <c r="E806" s="22" t="s">
        <v>23</v>
      </c>
      <c r="F806" s="21"/>
      <c r="G806" s="21"/>
      <c r="H806" s="18">
        <f t="shared" si="12"/>
        <v>0.0</v>
      </c>
    </row>
    <row r="807" spans="8:8">
      <c r="A807" s="21"/>
      <c r="B807" s="21"/>
      <c r="C807" s="21"/>
      <c r="D807" s="21"/>
      <c r="E807" s="22" t="s">
        <v>23</v>
      </c>
      <c r="F807" s="21"/>
      <c r="G807" s="21"/>
      <c r="H807" s="18">
        <f t="shared" si="12"/>
        <v>0.0</v>
      </c>
    </row>
    <row r="808" spans="8:8">
      <c r="A808" s="21"/>
      <c r="B808" s="21"/>
      <c r="C808" s="21"/>
      <c r="D808" s="21"/>
      <c r="E808" s="22" t="s">
        <v>23</v>
      </c>
      <c r="F808" s="21"/>
      <c r="G808" s="21"/>
      <c r="H808" s="18">
        <f t="shared" si="12"/>
        <v>0.0</v>
      </c>
    </row>
    <row r="809" spans="8:8">
      <c r="A809" s="21"/>
      <c r="B809" s="21"/>
      <c r="C809" s="21"/>
      <c r="D809" s="21"/>
      <c r="E809" s="22" t="s">
        <v>23</v>
      </c>
      <c r="F809" s="21"/>
      <c r="G809" s="21"/>
      <c r="H809" s="18">
        <f t="shared" si="12"/>
        <v>0.0</v>
      </c>
    </row>
    <row r="810" spans="8:8">
      <c r="A810" s="21"/>
      <c r="B810" s="21"/>
      <c r="C810" s="21"/>
      <c r="D810" s="21"/>
      <c r="E810" s="22" t="s">
        <v>23</v>
      </c>
      <c r="F810" s="21"/>
      <c r="G810" s="21"/>
      <c r="H810" s="18">
        <f t="shared" si="12"/>
        <v>0.0</v>
      </c>
    </row>
    <row r="811" spans="8:8">
      <c r="A811" s="21"/>
      <c r="B811" s="21"/>
      <c r="C811" s="21"/>
      <c r="D811" s="21"/>
      <c r="E811" s="22" t="s">
        <v>23</v>
      </c>
      <c r="F811" s="21"/>
      <c r="G811" s="21"/>
      <c r="H811" s="18">
        <f t="shared" si="12"/>
        <v>0.0</v>
      </c>
    </row>
    <row r="812" spans="8:8">
      <c r="A812" s="21"/>
      <c r="B812" s="21"/>
      <c r="C812" s="21"/>
      <c r="D812" s="21"/>
      <c r="E812" s="22" t="s">
        <v>23</v>
      </c>
      <c r="F812" s="21"/>
      <c r="G812" s="21"/>
      <c r="H812" s="18">
        <f t="shared" si="12"/>
        <v>0.0</v>
      </c>
    </row>
    <row r="813" spans="8:8">
      <c r="A813" s="21"/>
      <c r="B813" s="21"/>
      <c r="C813" s="21"/>
      <c r="D813" s="21"/>
      <c r="E813" s="22" t="s">
        <v>23</v>
      </c>
      <c r="F813" s="21"/>
      <c r="G813" s="21"/>
      <c r="H813" s="18">
        <f t="shared" si="12"/>
        <v>0.0</v>
      </c>
    </row>
    <row r="814" spans="8:8">
      <c r="A814" s="21"/>
      <c r="B814" s="21"/>
      <c r="C814" s="21"/>
      <c r="D814" s="21"/>
      <c r="E814" s="22" t="s">
        <v>23</v>
      </c>
      <c r="F814" s="21"/>
      <c r="G814" s="21"/>
      <c r="H814" s="18">
        <f t="shared" si="12"/>
        <v>0.0</v>
      </c>
    </row>
    <row r="815" spans="8:8">
      <c r="A815" s="21"/>
      <c r="B815" s="21"/>
      <c r="C815" s="21"/>
      <c r="D815" s="21"/>
      <c r="E815" s="22" t="s">
        <v>23</v>
      </c>
      <c r="F815" s="21"/>
      <c r="G815" s="21"/>
      <c r="H815" s="18">
        <f t="shared" si="12"/>
        <v>0.0</v>
      </c>
    </row>
    <row r="816" spans="8:8">
      <c r="A816" s="21"/>
      <c r="B816" s="21"/>
      <c r="C816" s="21"/>
      <c r="D816" s="21"/>
      <c r="E816" s="22" t="s">
        <v>23</v>
      </c>
      <c r="F816" s="21"/>
      <c r="G816" s="21"/>
      <c r="H816" s="18">
        <f t="shared" si="12"/>
        <v>0.0</v>
      </c>
    </row>
    <row r="817" spans="8:8">
      <c r="A817" s="21"/>
      <c r="B817" s="21"/>
      <c r="C817" s="21"/>
      <c r="D817" s="21"/>
      <c r="E817" s="22" t="s">
        <v>23</v>
      </c>
      <c r="F817" s="21"/>
      <c r="G817" s="21"/>
      <c r="H817" s="18">
        <f t="shared" si="12"/>
        <v>0.0</v>
      </c>
    </row>
    <row r="818" spans="8:8">
      <c r="A818" s="21"/>
      <c r="B818" s="21"/>
      <c r="C818" s="21"/>
      <c r="D818" s="21"/>
      <c r="E818" s="22" t="s">
        <v>23</v>
      </c>
      <c r="F818" s="21"/>
      <c r="G818" s="21"/>
      <c r="H818" s="18">
        <f t="shared" si="12"/>
        <v>0.0</v>
      </c>
    </row>
    <row r="819" spans="8:8">
      <c r="A819" s="21"/>
      <c r="B819" s="21"/>
      <c r="C819" s="21"/>
      <c r="D819" s="21"/>
      <c r="E819" s="22" t="s">
        <v>23</v>
      </c>
      <c r="F819" s="21"/>
      <c r="G819" s="21"/>
      <c r="H819" s="18">
        <f t="shared" si="12"/>
        <v>0.0</v>
      </c>
    </row>
    <row r="820" spans="8:8">
      <c r="A820" s="21"/>
      <c r="B820" s="21"/>
      <c r="C820" s="21"/>
      <c r="D820" s="21"/>
      <c r="E820" s="22" t="s">
        <v>23</v>
      </c>
      <c r="F820" s="21"/>
      <c r="G820" s="21"/>
      <c r="H820" s="18">
        <f t="shared" si="12"/>
        <v>0.0</v>
      </c>
    </row>
    <row r="821" spans="8:8">
      <c r="A821" s="21"/>
      <c r="B821" s="21"/>
      <c r="C821" s="21"/>
      <c r="D821" s="21"/>
      <c r="E821" s="22" t="s">
        <v>23</v>
      </c>
      <c r="F821" s="21"/>
      <c r="G821" s="21"/>
      <c r="H821" s="18">
        <f t="shared" si="12"/>
        <v>0.0</v>
      </c>
    </row>
    <row r="822" spans="8:8">
      <c r="A822" s="21"/>
      <c r="B822" s="21"/>
      <c r="C822" s="21"/>
      <c r="D822" s="21"/>
      <c r="E822" s="22" t="s">
        <v>23</v>
      </c>
      <c r="F822" s="21"/>
      <c r="G822" s="21"/>
      <c r="H822" s="18">
        <f t="shared" si="12"/>
        <v>0.0</v>
      </c>
    </row>
    <row r="823" spans="8:8">
      <c r="A823" s="21"/>
      <c r="B823" s="21"/>
      <c r="C823" s="21"/>
      <c r="D823" s="21"/>
      <c r="E823" s="22" t="s">
        <v>23</v>
      </c>
      <c r="F823" s="21"/>
      <c r="G823" s="21"/>
      <c r="H823" s="18">
        <f t="shared" si="12"/>
        <v>0.0</v>
      </c>
    </row>
    <row r="824" spans="8:8">
      <c r="A824" s="21"/>
      <c r="B824" s="21"/>
      <c r="C824" s="21"/>
      <c r="D824" s="21"/>
      <c r="E824" s="22" t="s">
        <v>23</v>
      </c>
      <c r="F824" s="21"/>
      <c r="G824" s="21"/>
      <c r="H824" s="18">
        <f t="shared" si="12"/>
        <v>0.0</v>
      </c>
    </row>
    <row r="825" spans="8:8">
      <c r="A825" s="21"/>
      <c r="B825" s="21"/>
      <c r="C825" s="21"/>
      <c r="D825" s="21"/>
      <c r="E825" s="22" t="s">
        <v>23</v>
      </c>
      <c r="F825" s="21"/>
      <c r="G825" s="21"/>
      <c r="H825" s="18">
        <f t="shared" si="12"/>
        <v>0.0</v>
      </c>
    </row>
    <row r="826" spans="8:8">
      <c r="A826" s="21"/>
      <c r="B826" s="21"/>
      <c r="C826" s="21"/>
      <c r="D826" s="21"/>
      <c r="E826" s="22" t="s">
        <v>23</v>
      </c>
      <c r="F826" s="21"/>
      <c r="G826" s="21"/>
      <c r="H826" s="18">
        <f t="shared" si="12"/>
        <v>0.0</v>
      </c>
    </row>
    <row r="827" spans="8:8">
      <c r="A827" s="21"/>
      <c r="B827" s="21"/>
      <c r="C827" s="21"/>
      <c r="D827" s="21"/>
      <c r="E827" s="22" t="s">
        <v>23</v>
      </c>
      <c r="F827" s="21"/>
      <c r="G827" s="21"/>
      <c r="H827" s="18">
        <f t="shared" si="12"/>
        <v>0.0</v>
      </c>
    </row>
    <row r="828" spans="8:8">
      <c r="A828" s="21"/>
      <c r="B828" s="21"/>
      <c r="C828" s="21"/>
      <c r="D828" s="21"/>
      <c r="E828" s="22" t="s">
        <v>23</v>
      </c>
      <c r="F828" s="21"/>
      <c r="G828" s="21"/>
      <c r="H828" s="18">
        <f t="shared" si="12"/>
        <v>0.0</v>
      </c>
    </row>
    <row r="829" spans="8:8">
      <c r="A829" s="21"/>
      <c r="B829" s="21"/>
      <c r="C829" s="21"/>
      <c r="D829" s="21"/>
      <c r="E829" s="22" t="s">
        <v>23</v>
      </c>
      <c r="F829" s="21"/>
      <c r="G829" s="21"/>
      <c r="H829" s="18">
        <f t="shared" si="12"/>
        <v>0.0</v>
      </c>
    </row>
    <row r="830" spans="8:8">
      <c r="A830" s="21"/>
      <c r="B830" s="21"/>
      <c r="C830" s="21"/>
      <c r="D830" s="21"/>
      <c r="E830" s="22" t="s">
        <v>23</v>
      </c>
      <c r="F830" s="21"/>
      <c r="G830" s="21"/>
      <c r="H830" s="18">
        <f t="shared" si="12"/>
        <v>0.0</v>
      </c>
    </row>
    <row r="831" spans="8:8">
      <c r="A831" s="21"/>
      <c r="B831" s="21"/>
      <c r="C831" s="21"/>
      <c r="D831" s="21"/>
      <c r="E831" s="22" t="s">
        <v>23</v>
      </c>
      <c r="F831" s="21"/>
      <c r="G831" s="21"/>
      <c r="H831" s="18">
        <f t="shared" si="12"/>
        <v>0.0</v>
      </c>
    </row>
    <row r="832" spans="8:8">
      <c r="A832" s="21"/>
      <c r="B832" s="21"/>
      <c r="C832" s="21"/>
      <c r="D832" s="21"/>
      <c r="E832" s="22" t="s">
        <v>23</v>
      </c>
      <c r="F832" s="21"/>
      <c r="G832" s="21"/>
      <c r="H832" s="18">
        <f t="shared" si="12"/>
        <v>0.0</v>
      </c>
    </row>
    <row r="833" spans="8:8">
      <c r="A833" s="21"/>
      <c r="B833" s="21"/>
      <c r="C833" s="21"/>
      <c r="D833" s="21"/>
      <c r="E833" s="22" t="s">
        <v>23</v>
      </c>
      <c r="F833" s="21"/>
      <c r="G833" s="21"/>
      <c r="H833" s="18">
        <f t="shared" si="12"/>
        <v>0.0</v>
      </c>
    </row>
    <row r="834" spans="8:8">
      <c r="A834" s="21"/>
      <c r="B834" s="21"/>
      <c r="C834" s="21"/>
      <c r="D834" s="21"/>
      <c r="E834" s="22" t="s">
        <v>23</v>
      </c>
      <c r="F834" s="21"/>
      <c r="G834" s="21"/>
      <c r="H834" s="18">
        <f t="shared" si="12"/>
        <v>0.0</v>
      </c>
    </row>
    <row r="835" spans="8:8">
      <c r="A835" s="21"/>
      <c r="B835" s="21"/>
      <c r="C835" s="21"/>
      <c r="D835" s="21"/>
      <c r="E835" s="22" t="s">
        <v>23</v>
      </c>
      <c r="F835" s="21"/>
      <c r="G835" s="21"/>
      <c r="H835" s="18">
        <f t="shared" si="13" ref="H835:H898">IF(OR(D835="合格",D835=""),F835+G835/20,0)</f>
        <v>0.0</v>
      </c>
    </row>
    <row r="836" spans="8:8">
      <c r="A836" s="21"/>
      <c r="B836" s="21"/>
      <c r="C836" s="21"/>
      <c r="D836" s="21"/>
      <c r="E836" s="22" t="s">
        <v>23</v>
      </c>
      <c r="F836" s="21"/>
      <c r="G836" s="21"/>
      <c r="H836" s="18">
        <f t="shared" si="13"/>
        <v>0.0</v>
      </c>
    </row>
    <row r="837" spans="8:8">
      <c r="A837" s="21"/>
      <c r="B837" s="21"/>
      <c r="C837" s="21"/>
      <c r="D837" s="21"/>
      <c r="E837" s="22" t="s">
        <v>23</v>
      </c>
      <c r="F837" s="21"/>
      <c r="G837" s="21"/>
      <c r="H837" s="18">
        <f t="shared" si="13"/>
        <v>0.0</v>
      </c>
    </row>
    <row r="838" spans="8:8">
      <c r="A838" s="21"/>
      <c r="B838" s="21"/>
      <c r="C838" s="21"/>
      <c r="D838" s="21"/>
      <c r="E838" s="22" t="s">
        <v>23</v>
      </c>
      <c r="F838" s="21"/>
      <c r="G838" s="21"/>
      <c r="H838" s="18">
        <f t="shared" si="13"/>
        <v>0.0</v>
      </c>
    </row>
    <row r="839" spans="8:8">
      <c r="A839" s="21"/>
      <c r="B839" s="21"/>
      <c r="C839" s="21"/>
      <c r="D839" s="21"/>
      <c r="E839" s="22" t="s">
        <v>23</v>
      </c>
      <c r="F839" s="21"/>
      <c r="G839" s="21"/>
      <c r="H839" s="18">
        <f t="shared" si="13"/>
        <v>0.0</v>
      </c>
    </row>
    <row r="840" spans="8:8">
      <c r="A840" s="21"/>
      <c r="B840" s="21"/>
      <c r="C840" s="21"/>
      <c r="D840" s="21"/>
      <c r="E840" s="22" t="s">
        <v>23</v>
      </c>
      <c r="F840" s="21"/>
      <c r="G840" s="21"/>
      <c r="H840" s="18">
        <f t="shared" si="13"/>
        <v>0.0</v>
      </c>
    </row>
    <row r="841" spans="8:8">
      <c r="A841" s="21"/>
      <c r="B841" s="21"/>
      <c r="C841" s="21"/>
      <c r="D841" s="21"/>
      <c r="E841" s="22" t="s">
        <v>23</v>
      </c>
      <c r="F841" s="21"/>
      <c r="G841" s="21"/>
      <c r="H841" s="18">
        <f t="shared" si="13"/>
        <v>0.0</v>
      </c>
    </row>
    <row r="842" spans="8:8">
      <c r="A842" s="21"/>
      <c r="B842" s="21"/>
      <c r="C842" s="21"/>
      <c r="D842" s="21"/>
      <c r="E842" s="22" t="s">
        <v>23</v>
      </c>
      <c r="F842" s="21"/>
      <c r="G842" s="21"/>
      <c r="H842" s="18">
        <f t="shared" si="13"/>
        <v>0.0</v>
      </c>
    </row>
    <row r="843" spans="8:8">
      <c r="A843" s="21"/>
      <c r="B843" s="21"/>
      <c r="C843" s="21"/>
      <c r="D843" s="21"/>
      <c r="E843" s="22" t="s">
        <v>23</v>
      </c>
      <c r="F843" s="21"/>
      <c r="G843" s="21"/>
      <c r="H843" s="18">
        <f t="shared" si="13"/>
        <v>0.0</v>
      </c>
    </row>
    <row r="844" spans="8:8">
      <c r="A844" s="21"/>
      <c r="B844" s="21"/>
      <c r="C844" s="21"/>
      <c r="D844" s="21"/>
      <c r="E844" s="22" t="s">
        <v>23</v>
      </c>
      <c r="F844" s="21"/>
      <c r="G844" s="21"/>
      <c r="H844" s="18">
        <f t="shared" si="13"/>
        <v>0.0</v>
      </c>
    </row>
    <row r="845" spans="8:8">
      <c r="A845" s="21"/>
      <c r="B845" s="21"/>
      <c r="C845" s="21"/>
      <c r="D845" s="21"/>
      <c r="E845" s="22" t="s">
        <v>23</v>
      </c>
      <c r="F845" s="21"/>
      <c r="G845" s="21"/>
      <c r="H845" s="18">
        <f t="shared" si="13"/>
        <v>0.0</v>
      </c>
    </row>
    <row r="846" spans="8:8">
      <c r="A846" s="21"/>
      <c r="B846" s="21"/>
      <c r="C846" s="21"/>
      <c r="D846" s="21"/>
      <c r="E846" s="22" t="s">
        <v>23</v>
      </c>
      <c r="F846" s="21"/>
      <c r="G846" s="21"/>
      <c r="H846" s="18">
        <f t="shared" si="13"/>
        <v>0.0</v>
      </c>
    </row>
    <row r="847" spans="8:8">
      <c r="A847" s="21"/>
      <c r="B847" s="21"/>
      <c r="C847" s="21"/>
      <c r="D847" s="21"/>
      <c r="E847" s="22" t="s">
        <v>23</v>
      </c>
      <c r="F847" s="21"/>
      <c r="G847" s="21"/>
      <c r="H847" s="18">
        <f t="shared" si="13"/>
        <v>0.0</v>
      </c>
    </row>
    <row r="848" spans="8:8">
      <c r="A848" s="21"/>
      <c r="B848" s="21"/>
      <c r="C848" s="21"/>
      <c r="D848" s="21"/>
      <c r="E848" s="22" t="s">
        <v>23</v>
      </c>
      <c r="F848" s="21"/>
      <c r="G848" s="21"/>
      <c r="H848" s="18">
        <f t="shared" si="13"/>
        <v>0.0</v>
      </c>
    </row>
    <row r="849" spans="8:8">
      <c r="A849" s="21"/>
      <c r="B849" s="21"/>
      <c r="C849" s="21"/>
      <c r="D849" s="21"/>
      <c r="E849" s="22" t="s">
        <v>23</v>
      </c>
      <c r="F849" s="21"/>
      <c r="G849" s="21"/>
      <c r="H849" s="18">
        <f t="shared" si="13"/>
        <v>0.0</v>
      </c>
    </row>
    <row r="850" spans="8:8">
      <c r="A850" s="21"/>
      <c r="B850" s="21"/>
      <c r="C850" s="21"/>
      <c r="D850" s="21"/>
      <c r="E850" s="22" t="s">
        <v>23</v>
      </c>
      <c r="F850" s="21"/>
      <c r="G850" s="21"/>
      <c r="H850" s="18">
        <f t="shared" si="13"/>
        <v>0.0</v>
      </c>
    </row>
    <row r="851" spans="8:8">
      <c r="A851" s="21"/>
      <c r="B851" s="21"/>
      <c r="C851" s="21"/>
      <c r="D851" s="21"/>
      <c r="E851" s="22" t="s">
        <v>23</v>
      </c>
      <c r="F851" s="21"/>
      <c r="G851" s="21"/>
      <c r="H851" s="18">
        <f t="shared" si="13"/>
        <v>0.0</v>
      </c>
    </row>
    <row r="852" spans="8:8">
      <c r="A852" s="21"/>
      <c r="B852" s="21"/>
      <c r="C852" s="21"/>
      <c r="D852" s="21"/>
      <c r="E852" s="22" t="s">
        <v>23</v>
      </c>
      <c r="F852" s="21"/>
      <c r="G852" s="21"/>
      <c r="H852" s="18">
        <f t="shared" si="13"/>
        <v>0.0</v>
      </c>
    </row>
    <row r="853" spans="8:8">
      <c r="A853" s="21"/>
      <c r="B853" s="21"/>
      <c r="C853" s="21"/>
      <c r="D853" s="21"/>
      <c r="E853" s="22" t="s">
        <v>23</v>
      </c>
      <c r="F853" s="21"/>
      <c r="G853" s="21"/>
      <c r="H853" s="18">
        <f t="shared" si="13"/>
        <v>0.0</v>
      </c>
    </row>
    <row r="854" spans="8:8">
      <c r="A854" s="21"/>
      <c r="B854" s="21"/>
      <c r="C854" s="21"/>
      <c r="D854" s="21"/>
      <c r="E854" s="22" t="s">
        <v>23</v>
      </c>
      <c r="F854" s="21"/>
      <c r="G854" s="21"/>
      <c r="H854" s="18">
        <f t="shared" si="13"/>
        <v>0.0</v>
      </c>
    </row>
    <row r="855" spans="8:8">
      <c r="A855" s="21"/>
      <c r="B855" s="21"/>
      <c r="C855" s="21"/>
      <c r="D855" s="21"/>
      <c r="E855" s="22" t="s">
        <v>23</v>
      </c>
      <c r="F855" s="21"/>
      <c r="G855" s="21"/>
      <c r="H855" s="18">
        <f t="shared" si="13"/>
        <v>0.0</v>
      </c>
    </row>
    <row r="856" spans="8:8">
      <c r="A856" s="21"/>
      <c r="B856" s="21"/>
      <c r="C856" s="21"/>
      <c r="D856" s="21"/>
      <c r="E856" s="22" t="s">
        <v>23</v>
      </c>
      <c r="F856" s="21"/>
      <c r="G856" s="21"/>
      <c r="H856" s="18">
        <f t="shared" si="13"/>
        <v>0.0</v>
      </c>
    </row>
    <row r="857" spans="8:8">
      <c r="A857" s="21"/>
      <c r="B857" s="21"/>
      <c r="C857" s="21"/>
      <c r="D857" s="21"/>
      <c r="E857" s="22" t="s">
        <v>23</v>
      </c>
      <c r="F857" s="21"/>
      <c r="G857" s="21"/>
      <c r="H857" s="18">
        <f t="shared" si="13"/>
        <v>0.0</v>
      </c>
    </row>
    <row r="858" spans="8:8">
      <c r="A858" s="21"/>
      <c r="B858" s="21"/>
      <c r="C858" s="21"/>
      <c r="D858" s="21"/>
      <c r="E858" s="22" t="s">
        <v>23</v>
      </c>
      <c r="F858" s="21"/>
      <c r="G858" s="21"/>
      <c r="H858" s="18">
        <f t="shared" si="13"/>
        <v>0.0</v>
      </c>
    </row>
    <row r="859" spans="8:8">
      <c r="A859" s="21"/>
      <c r="B859" s="21"/>
      <c r="C859" s="21"/>
      <c r="D859" s="21"/>
      <c r="E859" s="22" t="s">
        <v>23</v>
      </c>
      <c r="F859" s="21"/>
      <c r="G859" s="21"/>
      <c r="H859" s="18">
        <f t="shared" si="13"/>
        <v>0.0</v>
      </c>
    </row>
    <row r="860" spans="8:8">
      <c r="A860" s="21"/>
      <c r="B860" s="21"/>
      <c r="C860" s="21"/>
      <c r="D860" s="21"/>
      <c r="E860" s="22" t="s">
        <v>23</v>
      </c>
      <c r="F860" s="21"/>
      <c r="G860" s="21"/>
      <c r="H860" s="18">
        <f t="shared" si="13"/>
        <v>0.0</v>
      </c>
    </row>
    <row r="861" spans="8:8">
      <c r="A861" s="21"/>
      <c r="B861" s="21"/>
      <c r="C861" s="21"/>
      <c r="D861" s="21"/>
      <c r="E861" s="22" t="s">
        <v>23</v>
      </c>
      <c r="F861" s="21"/>
      <c r="G861" s="21"/>
      <c r="H861" s="18">
        <f t="shared" si="13"/>
        <v>0.0</v>
      </c>
    </row>
    <row r="862" spans="8:8">
      <c r="A862" s="21"/>
      <c r="B862" s="21"/>
      <c r="C862" s="21"/>
      <c r="D862" s="21"/>
      <c r="E862" s="22" t="s">
        <v>23</v>
      </c>
      <c r="F862" s="21"/>
      <c r="G862" s="21"/>
      <c r="H862" s="18">
        <f t="shared" si="13"/>
        <v>0.0</v>
      </c>
    </row>
    <row r="863" spans="8:8">
      <c r="A863" s="21"/>
      <c r="B863" s="21"/>
      <c r="C863" s="21"/>
      <c r="D863" s="21"/>
      <c r="E863" s="22" t="s">
        <v>23</v>
      </c>
      <c r="F863" s="21"/>
      <c r="G863" s="21"/>
      <c r="H863" s="18">
        <f t="shared" si="13"/>
        <v>0.0</v>
      </c>
    </row>
    <row r="864" spans="8:8">
      <c r="A864" s="21"/>
      <c r="B864" s="21"/>
      <c r="C864" s="21"/>
      <c r="D864" s="21"/>
      <c r="E864" s="22" t="s">
        <v>23</v>
      </c>
      <c r="F864" s="21"/>
      <c r="G864" s="21"/>
      <c r="H864" s="18">
        <f t="shared" si="13"/>
        <v>0.0</v>
      </c>
    </row>
    <row r="865" spans="8:8">
      <c r="A865" s="21"/>
      <c r="B865" s="21"/>
      <c r="C865" s="21"/>
      <c r="D865" s="21"/>
      <c r="E865" s="22" t="s">
        <v>23</v>
      </c>
      <c r="F865" s="21"/>
      <c r="G865" s="21"/>
      <c r="H865" s="18">
        <f t="shared" si="13"/>
        <v>0.0</v>
      </c>
    </row>
    <row r="866" spans="8:8">
      <c r="A866" s="21"/>
      <c r="B866" s="21"/>
      <c r="C866" s="21"/>
      <c r="D866" s="21"/>
      <c r="E866" s="22" t="s">
        <v>23</v>
      </c>
      <c r="F866" s="21"/>
      <c r="G866" s="21"/>
      <c r="H866" s="18">
        <f t="shared" si="13"/>
        <v>0.0</v>
      </c>
    </row>
    <row r="867" spans="8:8">
      <c r="A867" s="21"/>
      <c r="B867" s="21"/>
      <c r="C867" s="21"/>
      <c r="D867" s="21"/>
      <c r="E867" s="22" t="s">
        <v>23</v>
      </c>
      <c r="F867" s="21"/>
      <c r="G867" s="21"/>
      <c r="H867" s="18">
        <f t="shared" si="13"/>
        <v>0.0</v>
      </c>
    </row>
    <row r="868" spans="8:8">
      <c r="A868" s="21"/>
      <c r="B868" s="21"/>
      <c r="C868" s="21"/>
      <c r="D868" s="21"/>
      <c r="E868" s="22" t="s">
        <v>23</v>
      </c>
      <c r="F868" s="21"/>
      <c r="G868" s="21"/>
      <c r="H868" s="18">
        <f t="shared" si="13"/>
        <v>0.0</v>
      </c>
    </row>
    <row r="869" spans="8:8">
      <c r="A869" s="21"/>
      <c r="B869" s="21"/>
      <c r="C869" s="21"/>
      <c r="D869" s="21"/>
      <c r="E869" s="22" t="s">
        <v>23</v>
      </c>
      <c r="F869" s="21"/>
      <c r="G869" s="21"/>
      <c r="H869" s="18">
        <f t="shared" si="13"/>
        <v>0.0</v>
      </c>
    </row>
    <row r="870" spans="8:8">
      <c r="A870" s="21"/>
      <c r="B870" s="21"/>
      <c r="C870" s="21"/>
      <c r="D870" s="21"/>
      <c r="E870" s="22" t="s">
        <v>23</v>
      </c>
      <c r="F870" s="21"/>
      <c r="G870" s="21"/>
      <c r="H870" s="18">
        <f t="shared" si="13"/>
        <v>0.0</v>
      </c>
    </row>
    <row r="871" spans="8:8">
      <c r="A871" s="21"/>
      <c r="B871" s="21"/>
      <c r="C871" s="21"/>
      <c r="D871" s="21"/>
      <c r="E871" s="22" t="s">
        <v>23</v>
      </c>
      <c r="F871" s="21"/>
      <c r="G871" s="21"/>
      <c r="H871" s="18">
        <f t="shared" si="13"/>
        <v>0.0</v>
      </c>
    </row>
    <row r="872" spans="8:8">
      <c r="A872" s="21"/>
      <c r="B872" s="21"/>
      <c r="C872" s="21"/>
      <c r="D872" s="21"/>
      <c r="E872" s="22" t="s">
        <v>23</v>
      </c>
      <c r="F872" s="21"/>
      <c r="G872" s="21"/>
      <c r="H872" s="18">
        <f t="shared" si="13"/>
        <v>0.0</v>
      </c>
    </row>
    <row r="873" spans="8:8">
      <c r="A873" s="21"/>
      <c r="B873" s="21"/>
      <c r="C873" s="21"/>
      <c r="D873" s="21"/>
      <c r="E873" s="22" t="s">
        <v>23</v>
      </c>
      <c r="F873" s="21"/>
      <c r="G873" s="21"/>
      <c r="H873" s="18">
        <f t="shared" si="13"/>
        <v>0.0</v>
      </c>
    </row>
    <row r="874" spans="8:8">
      <c r="A874" s="21"/>
      <c r="B874" s="21"/>
      <c r="C874" s="21"/>
      <c r="D874" s="21"/>
      <c r="E874" s="22" t="s">
        <v>23</v>
      </c>
      <c r="F874" s="21"/>
      <c r="G874" s="21"/>
      <c r="H874" s="18">
        <f t="shared" si="13"/>
        <v>0.0</v>
      </c>
    </row>
    <row r="875" spans="8:8">
      <c r="A875" s="21"/>
      <c r="B875" s="21"/>
      <c r="C875" s="21"/>
      <c r="D875" s="21"/>
      <c r="E875" s="22" t="s">
        <v>23</v>
      </c>
      <c r="F875" s="21"/>
      <c r="G875" s="21"/>
      <c r="H875" s="18">
        <f t="shared" si="13"/>
        <v>0.0</v>
      </c>
    </row>
    <row r="876" spans="8:8">
      <c r="A876" s="21"/>
      <c r="B876" s="21"/>
      <c r="C876" s="21"/>
      <c r="D876" s="21"/>
      <c r="E876" s="22" t="s">
        <v>23</v>
      </c>
      <c r="F876" s="21"/>
      <c r="G876" s="21"/>
      <c r="H876" s="18">
        <f t="shared" si="13"/>
        <v>0.0</v>
      </c>
    </row>
    <row r="877" spans="8:8">
      <c r="A877" s="21"/>
      <c r="B877" s="21"/>
      <c r="C877" s="21"/>
      <c r="D877" s="21"/>
      <c r="E877" s="22" t="s">
        <v>23</v>
      </c>
      <c r="F877" s="21"/>
      <c r="G877" s="21"/>
      <c r="H877" s="18">
        <f t="shared" si="13"/>
        <v>0.0</v>
      </c>
    </row>
    <row r="878" spans="8:8">
      <c r="A878" s="21"/>
      <c r="B878" s="21"/>
      <c r="C878" s="21"/>
      <c r="D878" s="21"/>
      <c r="E878" s="22" t="s">
        <v>23</v>
      </c>
      <c r="F878" s="21"/>
      <c r="G878" s="21"/>
      <c r="H878" s="18">
        <f t="shared" si="13"/>
        <v>0.0</v>
      </c>
    </row>
    <row r="879" spans="8:8">
      <c r="A879" s="21"/>
      <c r="B879" s="21"/>
      <c r="C879" s="21"/>
      <c r="D879" s="21"/>
      <c r="E879" s="22" t="s">
        <v>23</v>
      </c>
      <c r="F879" s="21"/>
      <c r="G879" s="21"/>
      <c r="H879" s="18">
        <f t="shared" si="13"/>
        <v>0.0</v>
      </c>
    </row>
    <row r="880" spans="8:8">
      <c r="A880" s="21"/>
      <c r="B880" s="21"/>
      <c r="C880" s="21"/>
      <c r="D880" s="21"/>
      <c r="E880" s="22" t="s">
        <v>23</v>
      </c>
      <c r="F880" s="21"/>
      <c r="G880" s="21"/>
      <c r="H880" s="18">
        <f t="shared" si="13"/>
        <v>0.0</v>
      </c>
    </row>
    <row r="881" spans="8:8">
      <c r="A881" s="21"/>
      <c r="B881" s="21"/>
      <c r="C881" s="21"/>
      <c r="D881" s="21"/>
      <c r="E881" s="22" t="s">
        <v>23</v>
      </c>
      <c r="F881" s="21"/>
      <c r="G881" s="21"/>
      <c r="H881" s="18">
        <f t="shared" si="13"/>
        <v>0.0</v>
      </c>
    </row>
    <row r="882" spans="8:8">
      <c r="A882" s="21"/>
      <c r="B882" s="21"/>
      <c r="C882" s="21"/>
      <c r="D882" s="21"/>
      <c r="E882" s="22" t="s">
        <v>23</v>
      </c>
      <c r="F882" s="21"/>
      <c r="G882" s="21"/>
      <c r="H882" s="18">
        <f t="shared" si="13"/>
        <v>0.0</v>
      </c>
    </row>
    <row r="883" spans="8:8">
      <c r="A883" s="21"/>
      <c r="B883" s="21"/>
      <c r="C883" s="21"/>
      <c r="D883" s="21"/>
      <c r="E883" s="22" t="s">
        <v>23</v>
      </c>
      <c r="F883" s="21"/>
      <c r="G883" s="21"/>
      <c r="H883" s="18">
        <f t="shared" si="13"/>
        <v>0.0</v>
      </c>
    </row>
    <row r="884" spans="8:8">
      <c r="A884" s="21"/>
      <c r="B884" s="21"/>
      <c r="C884" s="21"/>
      <c r="D884" s="21"/>
      <c r="E884" s="22" t="s">
        <v>23</v>
      </c>
      <c r="F884" s="21"/>
      <c r="G884" s="21"/>
      <c r="H884" s="18">
        <f t="shared" si="13"/>
        <v>0.0</v>
      </c>
    </row>
    <row r="885" spans="8:8">
      <c r="A885" s="21"/>
      <c r="B885" s="21"/>
      <c r="C885" s="21"/>
      <c r="D885" s="21"/>
      <c r="E885" s="22" t="s">
        <v>23</v>
      </c>
      <c r="F885" s="21"/>
      <c r="G885" s="21"/>
      <c r="H885" s="18">
        <f t="shared" si="13"/>
        <v>0.0</v>
      </c>
    </row>
    <row r="886" spans="8:8">
      <c r="A886" s="21"/>
      <c r="B886" s="21"/>
      <c r="C886" s="21"/>
      <c r="D886" s="21"/>
      <c r="E886" s="22" t="s">
        <v>23</v>
      </c>
      <c r="F886" s="21"/>
      <c r="G886" s="21"/>
      <c r="H886" s="18">
        <f t="shared" si="13"/>
        <v>0.0</v>
      </c>
    </row>
    <row r="887" spans="8:8">
      <c r="A887" s="21"/>
      <c r="B887" s="21"/>
      <c r="C887" s="21"/>
      <c r="D887" s="21"/>
      <c r="E887" s="22" t="s">
        <v>23</v>
      </c>
      <c r="F887" s="21"/>
      <c r="G887" s="21"/>
      <c r="H887" s="18">
        <f t="shared" si="13"/>
        <v>0.0</v>
      </c>
    </row>
    <row r="888" spans="8:8">
      <c r="A888" s="21"/>
      <c r="B888" s="21"/>
      <c r="C888" s="21"/>
      <c r="D888" s="21"/>
      <c r="E888" s="22" t="s">
        <v>23</v>
      </c>
      <c r="F888" s="21"/>
      <c r="G888" s="21"/>
      <c r="H888" s="18">
        <f t="shared" si="13"/>
        <v>0.0</v>
      </c>
    </row>
    <row r="889" spans="8:8">
      <c r="A889" s="21"/>
      <c r="B889" s="21"/>
      <c r="C889" s="21"/>
      <c r="D889" s="21"/>
      <c r="E889" s="22" t="s">
        <v>23</v>
      </c>
      <c r="F889" s="21"/>
      <c r="G889" s="21"/>
      <c r="H889" s="18">
        <f t="shared" si="13"/>
        <v>0.0</v>
      </c>
    </row>
    <row r="890" spans="8:8">
      <c r="A890" s="21"/>
      <c r="B890" s="21"/>
      <c r="C890" s="21"/>
      <c r="D890" s="21"/>
      <c r="E890" s="22" t="s">
        <v>23</v>
      </c>
      <c r="F890" s="21"/>
      <c r="G890" s="21"/>
      <c r="H890" s="18">
        <f t="shared" si="13"/>
        <v>0.0</v>
      </c>
    </row>
    <row r="891" spans="8:8">
      <c r="A891" s="21"/>
      <c r="B891" s="21"/>
      <c r="C891" s="21"/>
      <c r="D891" s="21"/>
      <c r="E891" s="22" t="s">
        <v>23</v>
      </c>
      <c r="F891" s="21"/>
      <c r="G891" s="21"/>
      <c r="H891" s="18">
        <f t="shared" si="13"/>
        <v>0.0</v>
      </c>
    </row>
    <row r="892" spans="8:8">
      <c r="A892" s="21"/>
      <c r="B892" s="21"/>
      <c r="C892" s="21"/>
      <c r="D892" s="21"/>
      <c r="E892" s="22" t="s">
        <v>23</v>
      </c>
      <c r="F892" s="21"/>
      <c r="G892" s="21"/>
      <c r="H892" s="18">
        <f t="shared" si="13"/>
        <v>0.0</v>
      </c>
    </row>
    <row r="893" spans="8:8">
      <c r="A893" s="21"/>
      <c r="B893" s="21"/>
      <c r="C893" s="21"/>
      <c r="D893" s="21"/>
      <c r="E893" s="22" t="s">
        <v>23</v>
      </c>
      <c r="F893" s="21"/>
      <c r="G893" s="21"/>
      <c r="H893" s="18">
        <f t="shared" si="13"/>
        <v>0.0</v>
      </c>
    </row>
    <row r="894" spans="8:8">
      <c r="A894" s="21"/>
      <c r="B894" s="21"/>
      <c r="C894" s="21"/>
      <c r="D894" s="21"/>
      <c r="E894" s="22" t="s">
        <v>23</v>
      </c>
      <c r="F894" s="21"/>
      <c r="G894" s="21"/>
      <c r="H894" s="18">
        <f t="shared" si="13"/>
        <v>0.0</v>
      </c>
    </row>
    <row r="895" spans="8:8">
      <c r="A895" s="21"/>
      <c r="B895" s="21"/>
      <c r="C895" s="21"/>
      <c r="D895" s="21"/>
      <c r="E895" s="22" t="s">
        <v>23</v>
      </c>
      <c r="F895" s="21"/>
      <c r="G895" s="21"/>
      <c r="H895" s="18">
        <f t="shared" si="13"/>
        <v>0.0</v>
      </c>
    </row>
    <row r="896" spans="8:8">
      <c r="A896" s="21"/>
      <c r="B896" s="21"/>
      <c r="C896" s="21"/>
      <c r="D896" s="21"/>
      <c r="E896" s="22" t="s">
        <v>23</v>
      </c>
      <c r="F896" s="21"/>
      <c r="G896" s="21"/>
      <c r="H896" s="18">
        <f t="shared" si="13"/>
        <v>0.0</v>
      </c>
    </row>
    <row r="897" spans="8:8">
      <c r="A897" s="21"/>
      <c r="B897" s="21"/>
      <c r="C897" s="21"/>
      <c r="D897" s="21"/>
      <c r="E897" s="22" t="s">
        <v>23</v>
      </c>
      <c r="F897" s="21"/>
      <c r="G897" s="21"/>
      <c r="H897" s="18">
        <f t="shared" si="13"/>
        <v>0.0</v>
      </c>
    </row>
    <row r="898" spans="8:8">
      <c r="A898" s="21"/>
      <c r="B898" s="21"/>
      <c r="C898" s="21"/>
      <c r="D898" s="21"/>
      <c r="E898" s="22" t="s">
        <v>23</v>
      </c>
      <c r="F898" s="21"/>
      <c r="G898" s="21"/>
      <c r="H898" s="18">
        <f t="shared" si="13"/>
        <v>0.0</v>
      </c>
    </row>
    <row r="899" spans="8:8">
      <c r="A899" s="21"/>
      <c r="B899" s="21"/>
      <c r="C899" s="21"/>
      <c r="D899" s="21"/>
      <c r="E899" s="22" t="s">
        <v>23</v>
      </c>
      <c r="F899" s="21"/>
      <c r="G899" s="21"/>
      <c r="H899" s="18">
        <f t="shared" si="14" ref="H899:H962">IF(OR(D899="合格",D899=""),F899+G899/20,0)</f>
        <v>0.0</v>
      </c>
    </row>
    <row r="900" spans="8:8">
      <c r="A900" s="21"/>
      <c r="B900" s="21"/>
      <c r="C900" s="21"/>
      <c r="D900" s="21"/>
      <c r="E900" s="22" t="s">
        <v>23</v>
      </c>
      <c r="F900" s="21"/>
      <c r="G900" s="21"/>
      <c r="H900" s="18">
        <f t="shared" si="14"/>
        <v>0.0</v>
      </c>
    </row>
    <row r="901" spans="8:8">
      <c r="A901" s="21"/>
      <c r="B901" s="21"/>
      <c r="C901" s="21"/>
      <c r="D901" s="21"/>
      <c r="E901" s="22" t="s">
        <v>23</v>
      </c>
      <c r="F901" s="21"/>
      <c r="G901" s="21"/>
      <c r="H901" s="18">
        <f t="shared" si="14"/>
        <v>0.0</v>
      </c>
    </row>
    <row r="902" spans="8:8">
      <c r="A902" s="21"/>
      <c r="B902" s="21"/>
      <c r="C902" s="21"/>
      <c r="D902" s="21"/>
      <c r="E902" s="22" t="s">
        <v>23</v>
      </c>
      <c r="F902" s="21"/>
      <c r="G902" s="21"/>
      <c r="H902" s="18">
        <f t="shared" si="14"/>
        <v>0.0</v>
      </c>
    </row>
    <row r="903" spans="8:8">
      <c r="A903" s="21"/>
      <c r="B903" s="21"/>
      <c r="C903" s="21"/>
      <c r="D903" s="21"/>
      <c r="E903" s="22" t="s">
        <v>23</v>
      </c>
      <c r="F903" s="21"/>
      <c r="G903" s="21"/>
      <c r="H903" s="18">
        <f t="shared" si="14"/>
        <v>0.0</v>
      </c>
    </row>
    <row r="904" spans="8:8">
      <c r="A904" s="21"/>
      <c r="B904" s="21"/>
      <c r="C904" s="21"/>
      <c r="D904" s="21"/>
      <c r="E904" s="22" t="s">
        <v>23</v>
      </c>
      <c r="F904" s="21"/>
      <c r="G904" s="21"/>
      <c r="H904" s="18">
        <f t="shared" si="14"/>
        <v>0.0</v>
      </c>
    </row>
    <row r="905" spans="8:8">
      <c r="A905" s="21"/>
      <c r="B905" s="21"/>
      <c r="C905" s="21"/>
      <c r="D905" s="21"/>
      <c r="E905" s="22" t="s">
        <v>23</v>
      </c>
      <c r="F905" s="21"/>
      <c r="G905" s="21"/>
      <c r="H905" s="18">
        <f t="shared" si="14"/>
        <v>0.0</v>
      </c>
    </row>
    <row r="906" spans="8:8">
      <c r="A906" s="21"/>
      <c r="B906" s="21"/>
      <c r="C906" s="21"/>
      <c r="D906" s="21"/>
      <c r="E906" s="22" t="s">
        <v>23</v>
      </c>
      <c r="F906" s="21"/>
      <c r="G906" s="21"/>
      <c r="H906" s="18">
        <f t="shared" si="14"/>
        <v>0.0</v>
      </c>
    </row>
    <row r="907" spans="8:8">
      <c r="A907" s="21"/>
      <c r="B907" s="21"/>
      <c r="C907" s="21"/>
      <c r="D907" s="21"/>
      <c r="E907" s="22" t="s">
        <v>23</v>
      </c>
      <c r="F907" s="21"/>
      <c r="G907" s="21"/>
      <c r="H907" s="18">
        <f t="shared" si="14"/>
        <v>0.0</v>
      </c>
    </row>
    <row r="908" spans="8:8">
      <c r="A908" s="21"/>
      <c r="B908" s="21"/>
      <c r="C908" s="21"/>
      <c r="D908" s="21"/>
      <c r="E908" s="22" t="s">
        <v>23</v>
      </c>
      <c r="F908" s="21"/>
      <c r="G908" s="21"/>
      <c r="H908" s="18">
        <f t="shared" si="14"/>
        <v>0.0</v>
      </c>
    </row>
    <row r="909" spans="8:8">
      <c r="A909" s="21"/>
      <c r="B909" s="21"/>
      <c r="C909" s="21"/>
      <c r="D909" s="21"/>
      <c r="E909" s="22" t="s">
        <v>23</v>
      </c>
      <c r="F909" s="21"/>
      <c r="G909" s="21"/>
      <c r="H909" s="18">
        <f t="shared" si="14"/>
        <v>0.0</v>
      </c>
    </row>
    <row r="910" spans="8:8">
      <c r="A910" s="21"/>
      <c r="B910" s="21"/>
      <c r="C910" s="21"/>
      <c r="D910" s="21"/>
      <c r="E910" s="22" t="s">
        <v>23</v>
      </c>
      <c r="F910" s="21"/>
      <c r="G910" s="21"/>
      <c r="H910" s="18">
        <f t="shared" si="14"/>
        <v>0.0</v>
      </c>
    </row>
    <row r="911" spans="8:8">
      <c r="A911" s="21"/>
      <c r="B911" s="21"/>
      <c r="C911" s="21"/>
      <c r="D911" s="21"/>
      <c r="E911" s="22" t="s">
        <v>23</v>
      </c>
      <c r="F911" s="21"/>
      <c r="G911" s="21"/>
      <c r="H911" s="18">
        <f t="shared" si="14"/>
        <v>0.0</v>
      </c>
    </row>
    <row r="912" spans="8:8">
      <c r="A912" s="21"/>
      <c r="B912" s="21"/>
      <c r="C912" s="21"/>
      <c r="D912" s="21"/>
      <c r="E912" s="22" t="s">
        <v>23</v>
      </c>
      <c r="F912" s="21"/>
      <c r="G912" s="21"/>
      <c r="H912" s="18">
        <f t="shared" si="14"/>
        <v>0.0</v>
      </c>
    </row>
    <row r="913" spans="8:8">
      <c r="A913" s="21"/>
      <c r="B913" s="21"/>
      <c r="C913" s="21"/>
      <c r="D913" s="21"/>
      <c r="E913" s="22" t="s">
        <v>23</v>
      </c>
      <c r="F913" s="21"/>
      <c r="G913" s="21"/>
      <c r="H913" s="18">
        <f t="shared" si="14"/>
        <v>0.0</v>
      </c>
    </row>
    <row r="914" spans="8:8">
      <c r="A914" s="21"/>
      <c r="B914" s="21"/>
      <c r="C914" s="21"/>
      <c r="D914" s="21"/>
      <c r="E914" s="22" t="s">
        <v>23</v>
      </c>
      <c r="F914" s="21"/>
      <c r="G914" s="21"/>
      <c r="H914" s="18">
        <f t="shared" si="14"/>
        <v>0.0</v>
      </c>
    </row>
    <row r="915" spans="8:8">
      <c r="A915" s="21"/>
      <c r="B915" s="21"/>
      <c r="C915" s="21"/>
      <c r="D915" s="21"/>
      <c r="E915" s="22" t="s">
        <v>23</v>
      </c>
      <c r="F915" s="21"/>
      <c r="G915" s="21"/>
      <c r="H915" s="18">
        <f t="shared" si="14"/>
        <v>0.0</v>
      </c>
    </row>
    <row r="916" spans="8:8">
      <c r="A916" s="21"/>
      <c r="B916" s="21"/>
      <c r="C916" s="21"/>
      <c r="D916" s="21"/>
      <c r="E916" s="22" t="s">
        <v>23</v>
      </c>
      <c r="F916" s="21"/>
      <c r="G916" s="21"/>
      <c r="H916" s="18">
        <f t="shared" si="14"/>
        <v>0.0</v>
      </c>
    </row>
    <row r="917" spans="8:8">
      <c r="A917" s="21"/>
      <c r="B917" s="21"/>
      <c r="C917" s="21"/>
      <c r="D917" s="21"/>
      <c r="E917" s="22" t="s">
        <v>23</v>
      </c>
      <c r="F917" s="21"/>
      <c r="G917" s="21"/>
      <c r="H917" s="18">
        <f t="shared" si="14"/>
        <v>0.0</v>
      </c>
    </row>
    <row r="918" spans="8:8">
      <c r="A918" s="21"/>
      <c r="B918" s="21"/>
      <c r="C918" s="21"/>
      <c r="D918" s="21"/>
      <c r="E918" s="22" t="s">
        <v>23</v>
      </c>
      <c r="F918" s="21"/>
      <c r="G918" s="21"/>
      <c r="H918" s="18">
        <f t="shared" si="14"/>
        <v>0.0</v>
      </c>
    </row>
    <row r="919" spans="8:8">
      <c r="A919" s="21"/>
      <c r="B919" s="21"/>
      <c r="C919" s="21"/>
      <c r="D919" s="21"/>
      <c r="E919" s="22" t="s">
        <v>23</v>
      </c>
      <c r="F919" s="21"/>
      <c r="G919" s="21"/>
      <c r="H919" s="18">
        <f t="shared" si="14"/>
        <v>0.0</v>
      </c>
    </row>
    <row r="920" spans="8:8">
      <c r="A920" s="21"/>
      <c r="B920" s="21"/>
      <c r="C920" s="21"/>
      <c r="D920" s="21"/>
      <c r="E920" s="22" t="s">
        <v>23</v>
      </c>
      <c r="F920" s="21"/>
      <c r="G920" s="21"/>
      <c r="H920" s="18">
        <f t="shared" si="14"/>
        <v>0.0</v>
      </c>
    </row>
    <row r="921" spans="8:8">
      <c r="A921" s="21"/>
      <c r="B921" s="21"/>
      <c r="C921" s="21"/>
      <c r="D921" s="21"/>
      <c r="E921" s="22" t="s">
        <v>23</v>
      </c>
      <c r="F921" s="21"/>
      <c r="G921" s="21"/>
      <c r="H921" s="18">
        <f t="shared" si="14"/>
        <v>0.0</v>
      </c>
    </row>
    <row r="922" spans="8:8">
      <c r="A922" s="21"/>
      <c r="B922" s="21"/>
      <c r="C922" s="21"/>
      <c r="D922" s="21"/>
      <c r="E922" s="22" t="s">
        <v>23</v>
      </c>
      <c r="F922" s="21"/>
      <c r="G922" s="21"/>
      <c r="H922" s="18">
        <f t="shared" si="14"/>
        <v>0.0</v>
      </c>
    </row>
    <row r="923" spans="8:8">
      <c r="A923" s="21"/>
      <c r="B923" s="21"/>
      <c r="C923" s="21"/>
      <c r="D923" s="21"/>
      <c r="E923" s="22" t="s">
        <v>23</v>
      </c>
      <c r="F923" s="21"/>
      <c r="G923" s="21"/>
      <c r="H923" s="18">
        <f t="shared" si="14"/>
        <v>0.0</v>
      </c>
    </row>
    <row r="924" spans="8:8">
      <c r="A924" s="21"/>
      <c r="B924" s="21"/>
      <c r="C924" s="21"/>
      <c r="D924" s="21"/>
      <c r="E924" s="22" t="s">
        <v>23</v>
      </c>
      <c r="F924" s="21"/>
      <c r="G924" s="21"/>
      <c r="H924" s="18">
        <f t="shared" si="14"/>
        <v>0.0</v>
      </c>
    </row>
    <row r="925" spans="8:8">
      <c r="A925" s="21"/>
      <c r="B925" s="21"/>
      <c r="C925" s="21"/>
      <c r="D925" s="21"/>
      <c r="E925" s="22" t="s">
        <v>23</v>
      </c>
      <c r="F925" s="21"/>
      <c r="G925" s="21"/>
      <c r="H925" s="18">
        <f t="shared" si="14"/>
        <v>0.0</v>
      </c>
    </row>
    <row r="926" spans="8:8">
      <c r="A926" s="21"/>
      <c r="B926" s="21"/>
      <c r="C926" s="21"/>
      <c r="D926" s="21"/>
      <c r="E926" s="22" t="s">
        <v>23</v>
      </c>
      <c r="F926" s="21"/>
      <c r="G926" s="21"/>
      <c r="H926" s="18">
        <f t="shared" si="14"/>
        <v>0.0</v>
      </c>
    </row>
    <row r="927" spans="8:8">
      <c r="A927" s="21"/>
      <c r="B927" s="21"/>
      <c r="C927" s="21"/>
      <c r="D927" s="21"/>
      <c r="E927" s="22" t="s">
        <v>23</v>
      </c>
      <c r="F927" s="21"/>
      <c r="G927" s="21"/>
      <c r="H927" s="18">
        <f t="shared" si="14"/>
        <v>0.0</v>
      </c>
    </row>
    <row r="928" spans="8:8">
      <c r="A928" s="21"/>
      <c r="B928" s="21"/>
      <c r="C928" s="21"/>
      <c r="D928" s="21"/>
      <c r="E928" s="22" t="s">
        <v>23</v>
      </c>
      <c r="F928" s="21"/>
      <c r="G928" s="21"/>
      <c r="H928" s="18">
        <f t="shared" si="14"/>
        <v>0.0</v>
      </c>
    </row>
    <row r="929" spans="8:8">
      <c r="A929" s="21"/>
      <c r="B929" s="21"/>
      <c r="C929" s="21"/>
      <c r="D929" s="21"/>
      <c r="E929" s="22" t="s">
        <v>23</v>
      </c>
      <c r="F929" s="21"/>
      <c r="G929" s="21"/>
      <c r="H929" s="18">
        <f t="shared" si="14"/>
        <v>0.0</v>
      </c>
    </row>
    <row r="930" spans="8:8">
      <c r="A930" s="21"/>
      <c r="B930" s="21"/>
      <c r="C930" s="21"/>
      <c r="D930" s="21"/>
      <c r="E930" s="22" t="s">
        <v>23</v>
      </c>
      <c r="F930" s="21"/>
      <c r="G930" s="21"/>
      <c r="H930" s="18">
        <f t="shared" si="14"/>
        <v>0.0</v>
      </c>
    </row>
    <row r="931" spans="8:8">
      <c r="A931" s="21"/>
      <c r="B931" s="21"/>
      <c r="C931" s="21"/>
      <c r="D931" s="21"/>
      <c r="E931" s="22" t="s">
        <v>23</v>
      </c>
      <c r="F931" s="21"/>
      <c r="G931" s="21"/>
      <c r="H931" s="18">
        <f t="shared" si="14"/>
        <v>0.0</v>
      </c>
    </row>
    <row r="932" spans="8:8">
      <c r="A932" s="21"/>
      <c r="B932" s="21"/>
      <c r="C932" s="21"/>
      <c r="D932" s="21"/>
      <c r="E932" s="22" t="s">
        <v>23</v>
      </c>
      <c r="F932" s="21"/>
      <c r="G932" s="21"/>
      <c r="H932" s="18">
        <f t="shared" si="14"/>
        <v>0.0</v>
      </c>
    </row>
    <row r="933" spans="8:8">
      <c r="A933" s="21"/>
      <c r="B933" s="21"/>
      <c r="C933" s="21"/>
      <c r="D933" s="21"/>
      <c r="E933" s="22" t="s">
        <v>23</v>
      </c>
      <c r="F933" s="21"/>
      <c r="G933" s="21"/>
      <c r="H933" s="18">
        <f t="shared" si="14"/>
        <v>0.0</v>
      </c>
    </row>
    <row r="934" spans="8:8">
      <c r="A934" s="21"/>
      <c r="B934" s="21"/>
      <c r="C934" s="21"/>
      <c r="D934" s="21"/>
      <c r="E934" s="22" t="s">
        <v>23</v>
      </c>
      <c r="F934" s="21"/>
      <c r="G934" s="21"/>
      <c r="H934" s="18">
        <f t="shared" si="14"/>
        <v>0.0</v>
      </c>
    </row>
    <row r="935" spans="8:8">
      <c r="A935" s="21"/>
      <c r="B935" s="21"/>
      <c r="C935" s="21"/>
      <c r="D935" s="21"/>
      <c r="E935" s="22" t="s">
        <v>23</v>
      </c>
      <c r="F935" s="21"/>
      <c r="G935" s="21"/>
      <c r="H935" s="18">
        <f t="shared" si="14"/>
        <v>0.0</v>
      </c>
    </row>
    <row r="936" spans="8:8">
      <c r="A936" s="21"/>
      <c r="B936" s="21"/>
      <c r="C936" s="21"/>
      <c r="D936" s="21"/>
      <c r="E936" s="22" t="s">
        <v>23</v>
      </c>
      <c r="F936" s="21"/>
      <c r="G936" s="21"/>
      <c r="H936" s="18">
        <f t="shared" si="14"/>
        <v>0.0</v>
      </c>
    </row>
    <row r="937" spans="8:8">
      <c r="A937" s="21"/>
      <c r="B937" s="21"/>
      <c r="C937" s="21"/>
      <c r="D937" s="21"/>
      <c r="E937" s="22" t="s">
        <v>23</v>
      </c>
      <c r="F937" s="21"/>
      <c r="G937" s="21"/>
      <c r="H937" s="18">
        <f t="shared" si="14"/>
        <v>0.0</v>
      </c>
    </row>
    <row r="938" spans="8:8">
      <c r="A938" s="21"/>
      <c r="B938" s="21"/>
      <c r="C938" s="21"/>
      <c r="D938" s="21"/>
      <c r="E938" s="22" t="s">
        <v>23</v>
      </c>
      <c r="F938" s="21"/>
      <c r="G938" s="21"/>
      <c r="H938" s="18">
        <f t="shared" si="14"/>
        <v>0.0</v>
      </c>
    </row>
    <row r="939" spans="8:8">
      <c r="A939" s="21"/>
      <c r="B939" s="21"/>
      <c r="C939" s="21"/>
      <c r="D939" s="21"/>
      <c r="E939" s="22" t="s">
        <v>23</v>
      </c>
      <c r="F939" s="21"/>
      <c r="G939" s="21"/>
      <c r="H939" s="18">
        <f t="shared" si="14"/>
        <v>0.0</v>
      </c>
    </row>
    <row r="940" spans="8:8">
      <c r="A940" s="21"/>
      <c r="B940" s="21"/>
      <c r="C940" s="21"/>
      <c r="D940" s="21"/>
      <c r="E940" s="22" t="s">
        <v>23</v>
      </c>
      <c r="F940" s="21"/>
      <c r="G940" s="21"/>
      <c r="H940" s="18">
        <f t="shared" si="14"/>
        <v>0.0</v>
      </c>
    </row>
    <row r="941" spans="8:8">
      <c r="A941" s="21"/>
      <c r="B941" s="21"/>
      <c r="C941" s="21"/>
      <c r="D941" s="21"/>
      <c r="E941" s="22" t="s">
        <v>23</v>
      </c>
      <c r="F941" s="21"/>
      <c r="G941" s="21"/>
      <c r="H941" s="18">
        <f t="shared" si="14"/>
        <v>0.0</v>
      </c>
    </row>
    <row r="942" spans="8:8">
      <c r="A942" s="21"/>
      <c r="B942" s="21"/>
      <c r="C942" s="21"/>
      <c r="D942" s="21"/>
      <c r="E942" s="22" t="s">
        <v>23</v>
      </c>
      <c r="F942" s="21"/>
      <c r="G942" s="21"/>
      <c r="H942" s="18">
        <f t="shared" si="14"/>
        <v>0.0</v>
      </c>
    </row>
    <row r="943" spans="8:8">
      <c r="A943" s="21"/>
      <c r="B943" s="21"/>
      <c r="C943" s="21"/>
      <c r="D943" s="21"/>
      <c r="E943" s="22" t="s">
        <v>23</v>
      </c>
      <c r="F943" s="21"/>
      <c r="G943" s="21"/>
      <c r="H943" s="18">
        <f t="shared" si="14"/>
        <v>0.0</v>
      </c>
    </row>
    <row r="944" spans="8:8">
      <c r="A944" s="21"/>
      <c r="B944" s="21"/>
      <c r="C944" s="21"/>
      <c r="D944" s="21"/>
      <c r="E944" s="22" t="s">
        <v>23</v>
      </c>
      <c r="F944" s="21"/>
      <c r="G944" s="21"/>
      <c r="H944" s="18">
        <f t="shared" si="14"/>
        <v>0.0</v>
      </c>
    </row>
    <row r="945" spans="8:8">
      <c r="A945" s="21"/>
      <c r="B945" s="21"/>
      <c r="C945" s="21"/>
      <c r="D945" s="21"/>
      <c r="E945" s="22" t="s">
        <v>23</v>
      </c>
      <c r="F945" s="21"/>
      <c r="G945" s="21"/>
      <c r="H945" s="18">
        <f t="shared" si="14"/>
        <v>0.0</v>
      </c>
    </row>
    <row r="946" spans="8:8">
      <c r="A946" s="21"/>
      <c r="B946" s="21"/>
      <c r="C946" s="21"/>
      <c r="D946" s="21"/>
      <c r="E946" s="22" t="s">
        <v>23</v>
      </c>
      <c r="F946" s="21"/>
      <c r="G946" s="21"/>
      <c r="H946" s="18">
        <f t="shared" si="14"/>
        <v>0.0</v>
      </c>
    </row>
    <row r="947" spans="8:8">
      <c r="A947" s="21"/>
      <c r="B947" s="21"/>
      <c r="C947" s="21"/>
      <c r="D947" s="21"/>
      <c r="E947" s="22" t="s">
        <v>23</v>
      </c>
      <c r="F947" s="21"/>
      <c r="G947" s="21"/>
      <c r="H947" s="18">
        <f t="shared" si="14"/>
        <v>0.0</v>
      </c>
    </row>
    <row r="948" spans="8:8">
      <c r="A948" s="21"/>
      <c r="B948" s="21"/>
      <c r="C948" s="21"/>
      <c r="D948" s="21"/>
      <c r="E948" s="22" t="s">
        <v>23</v>
      </c>
      <c r="F948" s="21"/>
      <c r="G948" s="21"/>
      <c r="H948" s="18">
        <f t="shared" si="14"/>
        <v>0.0</v>
      </c>
    </row>
    <row r="949" spans="8:8">
      <c r="A949" s="21"/>
      <c r="B949" s="21"/>
      <c r="C949" s="21"/>
      <c r="D949" s="21"/>
      <c r="E949" s="22" t="s">
        <v>23</v>
      </c>
      <c r="F949" s="21"/>
      <c r="G949" s="21"/>
      <c r="H949" s="18">
        <f t="shared" si="14"/>
        <v>0.0</v>
      </c>
    </row>
    <row r="950" spans="8:8">
      <c r="A950" s="21"/>
      <c r="B950" s="21"/>
      <c r="C950" s="21"/>
      <c r="D950" s="21"/>
      <c r="E950" s="22" t="s">
        <v>23</v>
      </c>
      <c r="F950" s="21"/>
      <c r="G950" s="21"/>
      <c r="H950" s="18">
        <f t="shared" si="14"/>
        <v>0.0</v>
      </c>
    </row>
    <row r="951" spans="8:8">
      <c r="A951" s="21"/>
      <c r="B951" s="21"/>
      <c r="C951" s="21"/>
      <c r="D951" s="21"/>
      <c r="E951" s="22" t="s">
        <v>23</v>
      </c>
      <c r="F951" s="21"/>
      <c r="G951" s="21"/>
      <c r="H951" s="18">
        <f t="shared" si="14"/>
        <v>0.0</v>
      </c>
    </row>
    <row r="952" spans="8:8">
      <c r="A952" s="21"/>
      <c r="B952" s="21"/>
      <c r="C952" s="21"/>
      <c r="D952" s="21"/>
      <c r="E952" s="22" t="s">
        <v>23</v>
      </c>
      <c r="F952" s="21"/>
      <c r="G952" s="21"/>
      <c r="H952" s="18">
        <f t="shared" si="14"/>
        <v>0.0</v>
      </c>
    </row>
    <row r="953" spans="8:8">
      <c r="A953" s="21"/>
      <c r="B953" s="21"/>
      <c r="C953" s="21"/>
      <c r="D953" s="21"/>
      <c r="E953" s="22" t="s">
        <v>23</v>
      </c>
      <c r="F953" s="21"/>
      <c r="G953" s="21"/>
      <c r="H953" s="18">
        <f t="shared" si="14"/>
        <v>0.0</v>
      </c>
    </row>
    <row r="954" spans="8:8">
      <c r="A954" s="21"/>
      <c r="B954" s="21"/>
      <c r="C954" s="21"/>
      <c r="D954" s="21"/>
      <c r="E954" s="22" t="s">
        <v>23</v>
      </c>
      <c r="F954" s="21"/>
      <c r="G954" s="21"/>
      <c r="H954" s="18">
        <f t="shared" si="14"/>
        <v>0.0</v>
      </c>
    </row>
    <row r="955" spans="8:8">
      <c r="A955" s="21"/>
      <c r="B955" s="21"/>
      <c r="C955" s="21"/>
      <c r="D955" s="21"/>
      <c r="E955" s="22" t="s">
        <v>23</v>
      </c>
      <c r="F955" s="21"/>
      <c r="G955" s="21"/>
      <c r="H955" s="18">
        <f t="shared" si="14"/>
        <v>0.0</v>
      </c>
    </row>
    <row r="956" spans="8:8">
      <c r="A956" s="21"/>
      <c r="B956" s="21"/>
      <c r="C956" s="21"/>
      <c r="D956" s="21"/>
      <c r="E956" s="22" t="s">
        <v>23</v>
      </c>
      <c r="F956" s="21"/>
      <c r="G956" s="21"/>
      <c r="H956" s="18">
        <f t="shared" si="14"/>
        <v>0.0</v>
      </c>
    </row>
    <row r="957" spans="8:8">
      <c r="A957" s="21"/>
      <c r="B957" s="21"/>
      <c r="C957" s="21"/>
      <c r="D957" s="21"/>
      <c r="E957" s="22" t="s">
        <v>23</v>
      </c>
      <c r="F957" s="21"/>
      <c r="G957" s="21"/>
      <c r="H957" s="18">
        <f t="shared" si="14"/>
        <v>0.0</v>
      </c>
    </row>
    <row r="958" spans="8:8">
      <c r="A958" s="21"/>
      <c r="B958" s="21"/>
      <c r="C958" s="21"/>
      <c r="D958" s="21"/>
      <c r="E958" s="22" t="s">
        <v>23</v>
      </c>
      <c r="F958" s="21"/>
      <c r="G958" s="21"/>
      <c r="H958" s="18">
        <f t="shared" si="14"/>
        <v>0.0</v>
      </c>
    </row>
    <row r="959" spans="8:8">
      <c r="A959" s="21"/>
      <c r="B959" s="21"/>
      <c r="C959" s="21"/>
      <c r="D959" s="21"/>
      <c r="E959" s="22" t="s">
        <v>23</v>
      </c>
      <c r="F959" s="21"/>
      <c r="G959" s="21"/>
      <c r="H959" s="18">
        <f t="shared" si="14"/>
        <v>0.0</v>
      </c>
    </row>
    <row r="960" spans="8:8">
      <c r="A960" s="21"/>
      <c r="B960" s="21"/>
      <c r="C960" s="21"/>
      <c r="D960" s="21"/>
      <c r="E960" s="22" t="s">
        <v>23</v>
      </c>
      <c r="F960" s="21"/>
      <c r="G960" s="21"/>
      <c r="H960" s="18">
        <f t="shared" si="14"/>
        <v>0.0</v>
      </c>
    </row>
    <row r="961" spans="8:8">
      <c r="A961" s="21"/>
      <c r="B961" s="21"/>
      <c r="C961" s="21"/>
      <c r="D961" s="21"/>
      <c r="E961" s="22" t="s">
        <v>23</v>
      </c>
      <c r="F961" s="21"/>
      <c r="G961" s="21"/>
      <c r="H961" s="18">
        <f t="shared" si="14"/>
        <v>0.0</v>
      </c>
    </row>
    <row r="962" spans="8:8">
      <c r="A962" s="21"/>
      <c r="B962" s="21"/>
      <c r="C962" s="21"/>
      <c r="D962" s="21"/>
      <c r="E962" s="22" t="s">
        <v>23</v>
      </c>
      <c r="F962" s="21"/>
      <c r="G962" s="21"/>
      <c r="H962" s="18">
        <f t="shared" si="14"/>
        <v>0.0</v>
      </c>
    </row>
    <row r="963" spans="8:8">
      <c r="A963" s="21"/>
      <c r="B963" s="21"/>
      <c r="C963" s="21"/>
      <c r="D963" s="21"/>
      <c r="E963" s="22" t="s">
        <v>23</v>
      </c>
      <c r="F963" s="21"/>
      <c r="G963" s="21"/>
      <c r="H963" s="18">
        <f t="shared" si="15" ref="H963:H1002">IF(OR(D963="合格",D963=""),F963+G963/20,0)</f>
        <v>0.0</v>
      </c>
    </row>
    <row r="964" spans="8:8">
      <c r="A964" s="21"/>
      <c r="B964" s="21"/>
      <c r="C964" s="21"/>
      <c r="D964" s="21"/>
      <c r="E964" s="22" t="s">
        <v>23</v>
      </c>
      <c r="F964" s="21"/>
      <c r="G964" s="21"/>
      <c r="H964" s="18">
        <f t="shared" si="15"/>
        <v>0.0</v>
      </c>
    </row>
    <row r="965" spans="8:8">
      <c r="A965" s="21"/>
      <c r="B965" s="21"/>
      <c r="C965" s="21"/>
      <c r="D965" s="21"/>
      <c r="E965" s="22" t="s">
        <v>23</v>
      </c>
      <c r="F965" s="21"/>
      <c r="G965" s="21"/>
      <c r="H965" s="18">
        <f t="shared" si="15"/>
        <v>0.0</v>
      </c>
    </row>
    <row r="966" spans="8:8">
      <c r="A966" s="21"/>
      <c r="B966" s="21"/>
      <c r="C966" s="21"/>
      <c r="D966" s="21"/>
      <c r="E966" s="22" t="s">
        <v>23</v>
      </c>
      <c r="F966" s="21"/>
      <c r="G966" s="21"/>
      <c r="H966" s="18">
        <f t="shared" si="15"/>
        <v>0.0</v>
      </c>
    </row>
    <row r="967" spans="8:8">
      <c r="A967" s="21"/>
      <c r="B967" s="21"/>
      <c r="C967" s="21"/>
      <c r="D967" s="21"/>
      <c r="E967" s="22" t="s">
        <v>23</v>
      </c>
      <c r="F967" s="21"/>
      <c r="G967" s="21"/>
      <c r="H967" s="18">
        <f t="shared" si="15"/>
        <v>0.0</v>
      </c>
    </row>
    <row r="968" spans="8:8">
      <c r="A968" s="21"/>
      <c r="B968" s="21"/>
      <c r="C968" s="21"/>
      <c r="D968" s="21"/>
      <c r="E968" s="22" t="s">
        <v>23</v>
      </c>
      <c r="F968" s="21"/>
      <c r="G968" s="21"/>
      <c r="H968" s="18">
        <f t="shared" si="15"/>
        <v>0.0</v>
      </c>
    </row>
    <row r="969" spans="8:8">
      <c r="A969" s="21"/>
      <c r="B969" s="21"/>
      <c r="C969" s="21"/>
      <c r="D969" s="21"/>
      <c r="E969" s="22" t="s">
        <v>23</v>
      </c>
      <c r="F969" s="21"/>
      <c r="G969" s="21"/>
      <c r="H969" s="18">
        <f t="shared" si="15"/>
        <v>0.0</v>
      </c>
    </row>
    <row r="970" spans="8:8">
      <c r="A970" s="21"/>
      <c r="B970" s="21"/>
      <c r="C970" s="21"/>
      <c r="D970" s="21"/>
      <c r="E970" s="22" t="s">
        <v>23</v>
      </c>
      <c r="F970" s="21"/>
      <c r="G970" s="21"/>
      <c r="H970" s="18">
        <f t="shared" si="15"/>
        <v>0.0</v>
      </c>
    </row>
    <row r="971" spans="8:8">
      <c r="A971" s="21"/>
      <c r="B971" s="21"/>
      <c r="C971" s="21"/>
      <c r="D971" s="21"/>
      <c r="E971" s="22" t="s">
        <v>23</v>
      </c>
      <c r="F971" s="21"/>
      <c r="G971" s="21"/>
      <c r="H971" s="18">
        <f t="shared" si="15"/>
        <v>0.0</v>
      </c>
    </row>
    <row r="972" spans="8:8">
      <c r="A972" s="21"/>
      <c r="B972" s="21"/>
      <c r="C972" s="21"/>
      <c r="D972" s="21"/>
      <c r="E972" s="22" t="s">
        <v>23</v>
      </c>
      <c r="F972" s="21"/>
      <c r="G972" s="21"/>
      <c r="H972" s="18">
        <f t="shared" si="15"/>
        <v>0.0</v>
      </c>
    </row>
    <row r="973" spans="8:8">
      <c r="A973" s="21"/>
      <c r="B973" s="21"/>
      <c r="C973" s="21"/>
      <c r="D973" s="21"/>
      <c r="E973" s="22" t="s">
        <v>23</v>
      </c>
      <c r="F973" s="21"/>
      <c r="G973" s="21"/>
      <c r="H973" s="18">
        <f t="shared" si="15"/>
        <v>0.0</v>
      </c>
    </row>
    <row r="974" spans="8:8">
      <c r="A974" s="21"/>
      <c r="B974" s="21"/>
      <c r="C974" s="21"/>
      <c r="D974" s="21"/>
      <c r="E974" s="22" t="s">
        <v>23</v>
      </c>
      <c r="F974" s="21"/>
      <c r="G974" s="21"/>
      <c r="H974" s="18">
        <f t="shared" si="15"/>
        <v>0.0</v>
      </c>
    </row>
    <row r="975" spans="8:8">
      <c r="A975" s="21"/>
      <c r="B975" s="21"/>
      <c r="C975" s="21"/>
      <c r="D975" s="21"/>
      <c r="E975" s="22" t="s">
        <v>23</v>
      </c>
      <c r="F975" s="21"/>
      <c r="G975" s="21"/>
      <c r="H975" s="18">
        <f t="shared" si="15"/>
        <v>0.0</v>
      </c>
    </row>
    <row r="976" spans="8:8">
      <c r="A976" s="21"/>
      <c r="B976" s="21"/>
      <c r="C976" s="21"/>
      <c r="D976" s="21"/>
      <c r="E976" s="22" t="s">
        <v>23</v>
      </c>
      <c r="F976" s="21"/>
      <c r="G976" s="21"/>
      <c r="H976" s="18">
        <f t="shared" si="15"/>
        <v>0.0</v>
      </c>
    </row>
    <row r="977" spans="8:8">
      <c r="A977" s="21"/>
      <c r="B977" s="21"/>
      <c r="C977" s="21"/>
      <c r="D977" s="21"/>
      <c r="E977" s="22" t="s">
        <v>23</v>
      </c>
      <c r="F977" s="21"/>
      <c r="G977" s="21"/>
      <c r="H977" s="18">
        <f t="shared" si="15"/>
        <v>0.0</v>
      </c>
    </row>
    <row r="978" spans="8:8">
      <c r="A978" s="21"/>
      <c r="B978" s="21"/>
      <c r="C978" s="21"/>
      <c r="D978" s="21"/>
      <c r="E978" s="22" t="s">
        <v>23</v>
      </c>
      <c r="F978" s="21"/>
      <c r="G978" s="21"/>
      <c r="H978" s="18">
        <f t="shared" si="15"/>
        <v>0.0</v>
      </c>
    </row>
    <row r="979" spans="8:8">
      <c r="A979" s="21"/>
      <c r="B979" s="21"/>
      <c r="C979" s="21"/>
      <c r="D979" s="21"/>
      <c r="E979" s="22" t="s">
        <v>23</v>
      </c>
      <c r="F979" s="21"/>
      <c r="G979" s="21"/>
      <c r="H979" s="18">
        <f t="shared" si="15"/>
        <v>0.0</v>
      </c>
    </row>
    <row r="980" spans="8:8">
      <c r="A980" s="21"/>
      <c r="B980" s="21"/>
      <c r="C980" s="21"/>
      <c r="D980" s="21"/>
      <c r="E980" s="22" t="s">
        <v>23</v>
      </c>
      <c r="F980" s="21"/>
      <c r="G980" s="21"/>
      <c r="H980" s="18">
        <f t="shared" si="15"/>
        <v>0.0</v>
      </c>
    </row>
    <row r="981" spans="8:8">
      <c r="A981" s="21"/>
      <c r="B981" s="21"/>
      <c r="C981" s="21"/>
      <c r="D981" s="21"/>
      <c r="E981" s="22" t="s">
        <v>23</v>
      </c>
      <c r="F981" s="21"/>
      <c r="G981" s="21"/>
      <c r="H981" s="18">
        <f t="shared" si="15"/>
        <v>0.0</v>
      </c>
    </row>
    <row r="982" spans="8:8">
      <c r="A982" s="21"/>
      <c r="B982" s="21"/>
      <c r="C982" s="21"/>
      <c r="D982" s="21"/>
      <c r="E982" s="22" t="s">
        <v>23</v>
      </c>
      <c r="F982" s="21"/>
      <c r="G982" s="21"/>
      <c r="H982" s="18">
        <f t="shared" si="15"/>
        <v>0.0</v>
      </c>
    </row>
    <row r="983" spans="8:8">
      <c r="A983" s="21"/>
      <c r="B983" s="21"/>
      <c r="C983" s="21"/>
      <c r="D983" s="21"/>
      <c r="E983" s="22" t="s">
        <v>23</v>
      </c>
      <c r="F983" s="21"/>
      <c r="G983" s="21"/>
      <c r="H983" s="18">
        <f t="shared" si="15"/>
        <v>0.0</v>
      </c>
    </row>
    <row r="984" spans="8:8">
      <c r="A984" s="21"/>
      <c r="B984" s="21"/>
      <c r="C984" s="21"/>
      <c r="D984" s="21"/>
      <c r="E984" s="22" t="s">
        <v>23</v>
      </c>
      <c r="F984" s="21"/>
      <c r="G984" s="21"/>
      <c r="H984" s="18">
        <f t="shared" si="15"/>
        <v>0.0</v>
      </c>
    </row>
    <row r="985" spans="8:8">
      <c r="A985" s="21"/>
      <c r="B985" s="21"/>
      <c r="C985" s="21"/>
      <c r="D985" s="21"/>
      <c r="E985" s="22" t="s">
        <v>23</v>
      </c>
      <c r="F985" s="21"/>
      <c r="G985" s="21"/>
      <c r="H985" s="18">
        <f t="shared" si="15"/>
        <v>0.0</v>
      </c>
    </row>
    <row r="986" spans="8:8">
      <c r="A986" s="21"/>
      <c r="B986" s="21"/>
      <c r="C986" s="21"/>
      <c r="D986" s="21"/>
      <c r="E986" s="22" t="s">
        <v>23</v>
      </c>
      <c r="F986" s="21"/>
      <c r="G986" s="21"/>
      <c r="H986" s="18">
        <f t="shared" si="15"/>
        <v>0.0</v>
      </c>
    </row>
    <row r="987" spans="8:8">
      <c r="A987" s="21"/>
      <c r="B987" s="21"/>
      <c r="C987" s="21"/>
      <c r="D987" s="21"/>
      <c r="E987" s="22" t="s">
        <v>23</v>
      </c>
      <c r="F987" s="21"/>
      <c r="G987" s="21"/>
      <c r="H987" s="18">
        <f t="shared" si="15"/>
        <v>0.0</v>
      </c>
    </row>
    <row r="988" spans="8:8">
      <c r="A988" s="21"/>
      <c r="B988" s="21"/>
      <c r="C988" s="21"/>
      <c r="D988" s="21"/>
      <c r="E988" s="22" t="s">
        <v>23</v>
      </c>
      <c r="F988" s="21"/>
      <c r="G988" s="21"/>
      <c r="H988" s="18">
        <f t="shared" si="15"/>
        <v>0.0</v>
      </c>
    </row>
    <row r="989" spans="8:8">
      <c r="A989" s="21"/>
      <c r="B989" s="21"/>
      <c r="C989" s="21"/>
      <c r="D989" s="21"/>
      <c r="E989" s="22" t="s">
        <v>23</v>
      </c>
      <c r="F989" s="21"/>
      <c r="G989" s="21"/>
      <c r="H989" s="18">
        <f t="shared" si="15"/>
        <v>0.0</v>
      </c>
    </row>
    <row r="990" spans="8:8">
      <c r="A990" s="21"/>
      <c r="B990" s="21"/>
      <c r="C990" s="21"/>
      <c r="D990" s="21"/>
      <c r="E990" s="22" t="s">
        <v>23</v>
      </c>
      <c r="F990" s="21"/>
      <c r="G990" s="21"/>
      <c r="H990" s="18">
        <f t="shared" si="15"/>
        <v>0.0</v>
      </c>
    </row>
    <row r="991" spans="8:8">
      <c r="A991" s="21"/>
      <c r="B991" s="21"/>
      <c r="C991" s="21"/>
      <c r="D991" s="21"/>
      <c r="E991" s="22" t="s">
        <v>23</v>
      </c>
      <c r="F991" s="21"/>
      <c r="G991" s="21"/>
      <c r="H991" s="18">
        <f t="shared" si="15"/>
        <v>0.0</v>
      </c>
    </row>
    <row r="992" spans="8:8">
      <c r="A992" s="21"/>
      <c r="B992" s="21"/>
      <c r="C992" s="21"/>
      <c r="D992" s="21"/>
      <c r="E992" s="22" t="s">
        <v>23</v>
      </c>
      <c r="F992" s="21"/>
      <c r="G992" s="21"/>
      <c r="H992" s="18">
        <f t="shared" si="15"/>
        <v>0.0</v>
      </c>
    </row>
    <row r="993" spans="8:8">
      <c r="A993" s="21"/>
      <c r="B993" s="21"/>
      <c r="C993" s="21"/>
      <c r="D993" s="21"/>
      <c r="E993" s="22" t="s">
        <v>23</v>
      </c>
      <c r="F993" s="21"/>
      <c r="G993" s="21"/>
      <c r="H993" s="18">
        <f t="shared" si="15"/>
        <v>0.0</v>
      </c>
    </row>
    <row r="994" spans="8:8">
      <c r="A994" s="21"/>
      <c r="B994" s="21"/>
      <c r="C994" s="21"/>
      <c r="D994" s="21"/>
      <c r="E994" s="22" t="s">
        <v>23</v>
      </c>
      <c r="F994" s="21"/>
      <c r="G994" s="21"/>
      <c r="H994" s="18">
        <f t="shared" si="15"/>
        <v>0.0</v>
      </c>
    </row>
    <row r="995" spans="8:8">
      <c r="A995" s="21"/>
      <c r="B995" s="21"/>
      <c r="C995" s="21"/>
      <c r="D995" s="21"/>
      <c r="E995" s="22" t="s">
        <v>23</v>
      </c>
      <c r="F995" s="21"/>
      <c r="G995" s="21"/>
      <c r="H995" s="18">
        <f t="shared" si="15"/>
        <v>0.0</v>
      </c>
    </row>
    <row r="996" spans="8:8">
      <c r="A996" s="21"/>
      <c r="B996" s="21"/>
      <c r="C996" s="21"/>
      <c r="D996" s="21"/>
      <c r="E996" s="22" t="s">
        <v>23</v>
      </c>
      <c r="F996" s="21"/>
      <c r="G996" s="21"/>
      <c r="H996" s="18">
        <f t="shared" si="15"/>
        <v>0.0</v>
      </c>
    </row>
    <row r="997" spans="8:8">
      <c r="A997" s="21"/>
      <c r="B997" s="21"/>
      <c r="C997" s="21"/>
      <c r="D997" s="21"/>
      <c r="E997" s="22" t="s">
        <v>23</v>
      </c>
      <c r="F997" s="21"/>
      <c r="G997" s="21"/>
      <c r="H997" s="18">
        <f t="shared" si="15"/>
        <v>0.0</v>
      </c>
    </row>
    <row r="998" spans="8:8">
      <c r="A998" s="21"/>
      <c r="B998" s="21"/>
      <c r="C998" s="21"/>
      <c r="D998" s="21"/>
      <c r="E998" s="22" t="s">
        <v>23</v>
      </c>
      <c r="F998" s="21"/>
      <c r="G998" s="21"/>
      <c r="H998" s="18">
        <f t="shared" si="15"/>
        <v>0.0</v>
      </c>
    </row>
    <row r="999" spans="8:8">
      <c r="A999" s="21"/>
      <c r="B999" s="21"/>
      <c r="C999" s="21"/>
      <c r="D999" s="21"/>
      <c r="E999" s="22" t="s">
        <v>23</v>
      </c>
      <c r="F999" s="21"/>
      <c r="G999" s="21"/>
      <c r="H999" s="18">
        <f t="shared" si="15"/>
        <v>0.0</v>
      </c>
    </row>
    <row r="1000" spans="8:8">
      <c r="A1000" s="21"/>
      <c r="B1000" s="21"/>
      <c r="C1000" s="21"/>
      <c r="D1000" s="21"/>
      <c r="E1000" s="22" t="s">
        <v>23</v>
      </c>
      <c r="F1000" s="21"/>
      <c r="G1000" s="21"/>
      <c r="H1000" s="18">
        <f t="shared" si="15"/>
        <v>0.0</v>
      </c>
    </row>
    <row r="1001" spans="8:8">
      <c r="A1001" s="21"/>
      <c r="B1001" s="21"/>
      <c r="C1001" s="21"/>
      <c r="D1001" s="21"/>
      <c r="E1001" s="22" t="s">
        <v>23</v>
      </c>
      <c r="F1001" s="21"/>
      <c r="G1001" s="21"/>
      <c r="H1001" s="18">
        <f t="shared" si="15"/>
        <v>0.0</v>
      </c>
    </row>
    <row r="1002" spans="8:8">
      <c r="A1002" s="21"/>
      <c r="B1002" s="21"/>
      <c r="C1002" s="21"/>
      <c r="D1002" s="21"/>
      <c r="E1002" s="22" t="s">
        <v>23</v>
      </c>
      <c r="F1002" s="21"/>
      <c r="G1002" s="21"/>
      <c r="H1002" s="18">
        <f t="shared" si="15"/>
        <v>0.0</v>
      </c>
    </row>
  </sheetData>
  <sheetProtection sheet="0" formatCells="0" formatColumns="0" formatRows="0" insertColumns="0" insertRows="0" insertHyperlinks="0" deleteColumns="0" deleteRows="0" sort="0" autoFilter="0" pivotTables="0"/>
  <mergeCells count="2">
    <mergeCell ref="A1:A2"/>
    <mergeCell ref="B1:B2"/>
  </mergeCells>
  <dataValidations count="1">
    <dataValidation allowBlank="1" type="list" errorStyle="stop" showInputMessage="1" showErrorMessage="1" sqref="D3:D1048576">
      <formula1>"合格,不合格"</formula1>
    </dataValidation>
  </dataValidations>
  <pageMargins left="0.699305555555556" right="0.699305555555556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L1002"/>
  <sheetViews>
    <sheetView tabSelected="1" workbookViewId="0">
      <pane ySplit="2" topLeftCell="A3" state="frozen" activePane="bottomLeft"/>
      <selection pane="bottomLeft" activeCell="N70" sqref="N70"/>
    </sheetView>
  </sheetViews>
  <sheetFormatPr defaultRowHeight="13.5"/>
  <cols>
    <col min="1" max="1" customWidth="1" width="11.339844" style="14"/>
    <col min="2" max="2" customWidth="1" width="6.3398438" style="14"/>
    <col min="3" max="3" customWidth="1" width="5.1328125" style="14"/>
    <col min="4" max="4" customWidth="1" width="8.671875" style="1"/>
    <col min="5" max="7" customWidth="1" width="6.8945312" style="1"/>
    <col min="8" max="9" customWidth="1" width="6.3164062" style="14"/>
    <col min="10" max="10" customWidth="0" width="8.0" style="1"/>
    <col min="11" max="11" customWidth="0" width="8.0" style="13"/>
    <col min="12" max="16384" customWidth="0" width="8.0" style="1"/>
  </cols>
  <sheetData>
    <row r="1" spans="8:8">
      <c r="A1" s="4" t="s">
        <v>0</v>
      </c>
      <c r="B1" s="4" t="s">
        <v>1</v>
      </c>
      <c r="C1" s="4" t="s">
        <v>3</v>
      </c>
      <c r="D1" s="4" t="s">
        <v>277</v>
      </c>
      <c r="E1" s="4" t="s">
        <v>278</v>
      </c>
      <c r="F1" s="4" t="s">
        <v>279</v>
      </c>
      <c r="G1" s="4" t="s">
        <v>280</v>
      </c>
      <c r="H1" s="4" t="s">
        <v>281</v>
      </c>
      <c r="I1" s="4" t="s">
        <v>282</v>
      </c>
    </row>
    <row r="2" spans="8:8">
      <c r="A2" s="4"/>
      <c r="B2" s="4"/>
      <c r="C2" s="4" t="s">
        <v>23</v>
      </c>
      <c r="D2" s="18">
        <v>100.0</v>
      </c>
      <c r="E2" s="18">
        <v>100.0</v>
      </c>
      <c r="F2" s="18">
        <v>100.0</v>
      </c>
      <c r="G2" s="18">
        <v>100.0</v>
      </c>
      <c r="H2" s="4"/>
      <c r="I2" s="4"/>
      <c r="K2" s="19" t="s">
        <v>21</v>
      </c>
    </row>
    <row r="3" spans="8:8">
      <c r="A3" s="10">
        <v>2.02561219901E11</v>
      </c>
      <c r="B3" s="7" t="s">
        <v>22</v>
      </c>
      <c r="C3" s="18" t="s">
        <v>275</v>
      </c>
      <c r="D3" s="21"/>
      <c r="E3" s="21"/>
      <c r="F3" s="21"/>
      <c r="G3" s="21">
        <v>1.0</v>
      </c>
      <c r="H3" s="18">
        <f t="shared" si="0" ref="H3:H66">SUMPRODUCT($D$2:$G$2,D3:G3)</f>
        <v>100.0</v>
      </c>
      <c r="I3" s="18">
        <f t="shared" si="1" ref="I3:I66">SUM(D3:G3)</f>
        <v>1.0</v>
      </c>
      <c r="K3" s="13" t="s">
        <v>24</v>
      </c>
    </row>
    <row r="4" spans="8:8">
      <c r="A4" s="10">
        <v>2.02561219902E11</v>
      </c>
      <c r="B4" s="7" t="s">
        <v>25</v>
      </c>
      <c r="C4" s="18" t="s">
        <v>275</v>
      </c>
      <c r="D4" s="21"/>
      <c r="E4" s="21"/>
      <c r="F4" s="21"/>
      <c r="G4" s="21"/>
      <c r="H4" s="18">
        <f t="shared" si="0"/>
        <v>0.0</v>
      </c>
      <c r="I4" s="18">
        <f t="shared" si="1"/>
        <v>0.0</v>
      </c>
      <c r="K4" s="13" t="s">
        <v>283</v>
      </c>
    </row>
    <row r="5" spans="8:8">
      <c r="A5" s="10">
        <v>2.02561219903E11</v>
      </c>
      <c r="B5" s="7" t="s">
        <v>27</v>
      </c>
      <c r="C5" s="18" t="s">
        <v>275</v>
      </c>
      <c r="D5" s="21"/>
      <c r="E5" s="23"/>
      <c r="F5" s="23"/>
      <c r="G5" s="23"/>
      <c r="H5" s="18">
        <f t="shared" si="0"/>
        <v>0.0</v>
      </c>
      <c r="I5" s="18">
        <f t="shared" si="1"/>
        <v>0.0</v>
      </c>
      <c r="K5" s="13" t="s">
        <v>284</v>
      </c>
    </row>
    <row r="6" spans="8:8">
      <c r="A6" s="10">
        <v>2.02561219904E11</v>
      </c>
      <c r="B6" s="7" t="s">
        <v>29</v>
      </c>
      <c r="C6" s="18" t="s">
        <v>275</v>
      </c>
      <c r="D6" s="20"/>
      <c r="E6" s="23"/>
      <c r="F6" s="23">
        <v>0.2</v>
      </c>
      <c r="G6" s="23"/>
      <c r="H6" s="18">
        <f t="shared" si="0"/>
        <v>20.0</v>
      </c>
      <c r="I6" s="18">
        <f t="shared" si="1"/>
        <v>0.2</v>
      </c>
    </row>
    <row r="7" spans="8:8">
      <c r="A7" s="10">
        <v>2.02561219905E11</v>
      </c>
      <c r="B7" s="7" t="s">
        <v>31</v>
      </c>
      <c r="C7" s="18" t="s">
        <v>275</v>
      </c>
      <c r="D7" s="20"/>
      <c r="E7" s="23"/>
      <c r="F7" s="23"/>
      <c r="G7" s="23"/>
      <c r="H7" s="18">
        <f t="shared" si="0"/>
        <v>0.0</v>
      </c>
      <c r="I7" s="18">
        <f t="shared" si="1"/>
        <v>0.0</v>
      </c>
    </row>
    <row r="8" spans="8:8">
      <c r="A8" s="10">
        <v>2.02561219906E11</v>
      </c>
      <c r="B8" s="7" t="s">
        <v>32</v>
      </c>
      <c r="C8" s="18" t="s">
        <v>275</v>
      </c>
      <c r="D8" s="20"/>
      <c r="E8" s="23">
        <v>2.9</v>
      </c>
      <c r="F8" s="23">
        <v>2.4</v>
      </c>
      <c r="G8" s="23"/>
      <c r="H8" s="18">
        <f t="shared" si="0"/>
        <v>530.0</v>
      </c>
      <c r="I8" s="18">
        <f t="shared" si="1"/>
        <v>5.3</v>
      </c>
    </row>
    <row r="9" spans="8:8">
      <c r="A9" s="10">
        <v>2.02561219907E11</v>
      </c>
      <c r="B9" s="7" t="s">
        <v>33</v>
      </c>
      <c r="C9" s="18" t="s">
        <v>275</v>
      </c>
      <c r="D9" s="20"/>
      <c r="E9" s="23">
        <v>0.1</v>
      </c>
      <c r="F9" s="23">
        <v>0.2</v>
      </c>
      <c r="G9" s="23"/>
      <c r="H9" s="18">
        <f t="shared" si="0"/>
        <v>30.0</v>
      </c>
      <c r="I9" s="18">
        <f t="shared" si="1"/>
        <v>0.30000000000000004</v>
      </c>
    </row>
    <row r="10" spans="8:8">
      <c r="A10" s="10">
        <v>2.02561219908E11</v>
      </c>
      <c r="B10" s="7" t="s">
        <v>34</v>
      </c>
      <c r="C10" s="18" t="s">
        <v>275</v>
      </c>
      <c r="D10" s="20"/>
      <c r="E10" s="23"/>
      <c r="F10" s="23">
        <v>0.2</v>
      </c>
      <c r="G10" s="23"/>
      <c r="H10" s="18">
        <f t="shared" si="0"/>
        <v>20.0</v>
      </c>
      <c r="I10" s="18">
        <f t="shared" si="1"/>
        <v>0.2</v>
      </c>
    </row>
    <row r="11" spans="8:8">
      <c r="A11" s="10">
        <v>2.02561219909E11</v>
      </c>
      <c r="B11" s="7" t="s">
        <v>35</v>
      </c>
      <c r="C11" s="18" t="s">
        <v>275</v>
      </c>
      <c r="D11" s="20"/>
      <c r="E11" s="23"/>
      <c r="F11" s="23"/>
      <c r="G11" s="23">
        <v>2.0</v>
      </c>
      <c r="H11" s="18">
        <f t="shared" si="0"/>
        <v>200.0</v>
      </c>
      <c r="I11" s="18">
        <f t="shared" si="1"/>
        <v>2.0</v>
      </c>
    </row>
    <row r="12" spans="8:8">
      <c r="A12" s="10">
        <v>2.0256121991E11</v>
      </c>
      <c r="B12" s="7" t="s">
        <v>36</v>
      </c>
      <c r="C12" s="18" t="s">
        <v>275</v>
      </c>
      <c r="D12" s="20"/>
      <c r="E12" s="23"/>
      <c r="F12" s="23"/>
      <c r="G12" s="23"/>
      <c r="H12" s="18">
        <f t="shared" si="0"/>
        <v>0.0</v>
      </c>
      <c r="I12" s="18">
        <f t="shared" si="1"/>
        <v>0.0</v>
      </c>
    </row>
    <row r="13" spans="8:8">
      <c r="A13" s="10">
        <v>2.02561219911E11</v>
      </c>
      <c r="B13" s="7" t="s">
        <v>37</v>
      </c>
      <c r="C13" s="18" t="s">
        <v>275</v>
      </c>
      <c r="D13" s="20"/>
      <c r="E13" s="23"/>
      <c r="F13" s="23"/>
      <c r="G13" s="23"/>
      <c r="H13" s="18">
        <f t="shared" si="0"/>
        <v>0.0</v>
      </c>
      <c r="I13" s="18">
        <f t="shared" si="1"/>
        <v>0.0</v>
      </c>
    </row>
    <row r="14" spans="8:8">
      <c r="A14" s="10">
        <v>2.02561219912E11</v>
      </c>
      <c r="B14" s="7" t="s">
        <v>38</v>
      </c>
      <c r="C14" s="18" t="s">
        <v>275</v>
      </c>
      <c r="D14" s="20"/>
      <c r="E14" s="23">
        <v>0.9</v>
      </c>
      <c r="F14" s="23">
        <v>0.2</v>
      </c>
      <c r="G14" s="23"/>
      <c r="H14" s="18">
        <f t="shared" si="0"/>
        <v>110.0</v>
      </c>
      <c r="I14" s="18">
        <f t="shared" si="1"/>
        <v>1.1</v>
      </c>
    </row>
    <row r="15" spans="8:8">
      <c r="A15" s="10">
        <v>2.02561219913E11</v>
      </c>
      <c r="B15" s="7" t="s">
        <v>39</v>
      </c>
      <c r="C15" s="18" t="s">
        <v>275</v>
      </c>
      <c r="D15" s="20"/>
      <c r="E15" s="23">
        <v>3.4</v>
      </c>
      <c r="F15" s="23"/>
      <c r="G15" s="23"/>
      <c r="H15" s="18">
        <f t="shared" si="0"/>
        <v>340.0</v>
      </c>
      <c r="I15" s="18">
        <f t="shared" si="1"/>
        <v>3.4</v>
      </c>
    </row>
    <row r="16" spans="8:8">
      <c r="A16" s="10">
        <v>2.02561219914E11</v>
      </c>
      <c r="B16" s="7" t="s">
        <v>40</v>
      </c>
      <c r="C16" s="18" t="s">
        <v>275</v>
      </c>
      <c r="D16" s="20"/>
      <c r="E16" s="23"/>
      <c r="F16" s="23">
        <v>0.2</v>
      </c>
      <c r="G16" s="23"/>
      <c r="H16" s="18">
        <f t="shared" si="0"/>
        <v>20.0</v>
      </c>
      <c r="I16" s="18">
        <f t="shared" si="1"/>
        <v>0.2</v>
      </c>
    </row>
    <row r="17" spans="8:8">
      <c r="A17" s="10">
        <v>2.02561219915E11</v>
      </c>
      <c r="B17" s="7" t="s">
        <v>41</v>
      </c>
      <c r="C17" s="18" t="s">
        <v>275</v>
      </c>
      <c r="D17" s="20"/>
      <c r="E17" s="23"/>
      <c r="F17" s="23"/>
      <c r="G17" s="23"/>
      <c r="H17" s="18">
        <f t="shared" si="0"/>
        <v>0.0</v>
      </c>
      <c r="I17" s="18">
        <f t="shared" si="1"/>
        <v>0.0</v>
      </c>
    </row>
    <row r="18" spans="8:8">
      <c r="A18" s="10">
        <v>2.02561219917E11</v>
      </c>
      <c r="B18" s="7" t="s">
        <v>42</v>
      </c>
      <c r="C18" s="18" t="s">
        <v>275</v>
      </c>
      <c r="D18" s="20"/>
      <c r="E18" s="23"/>
      <c r="F18" s="23">
        <v>0.2</v>
      </c>
      <c r="G18" s="23"/>
      <c r="H18" s="18">
        <f t="shared" si="0"/>
        <v>20.0</v>
      </c>
      <c r="I18" s="18">
        <f t="shared" si="1"/>
        <v>0.2</v>
      </c>
    </row>
    <row r="19" spans="8:8">
      <c r="A19" s="10">
        <v>2.02561219918E11</v>
      </c>
      <c r="B19" s="7" t="s">
        <v>43</v>
      </c>
      <c r="C19" s="18" t="s">
        <v>275</v>
      </c>
      <c r="D19" s="20"/>
      <c r="E19" s="23"/>
      <c r="F19" s="23">
        <v>0.2</v>
      </c>
      <c r="G19" s="23"/>
      <c r="H19" s="18">
        <f t="shared" si="0"/>
        <v>20.0</v>
      </c>
      <c r="I19" s="18">
        <f t="shared" si="1"/>
        <v>0.2</v>
      </c>
    </row>
    <row r="20" spans="8:8">
      <c r="A20" s="10">
        <v>2.02561219919E11</v>
      </c>
      <c r="B20" s="7" t="s">
        <v>44</v>
      </c>
      <c r="C20" s="18" t="s">
        <v>275</v>
      </c>
      <c r="D20" s="20"/>
      <c r="E20" s="23"/>
      <c r="F20" s="23"/>
      <c r="G20" s="23"/>
      <c r="H20" s="18">
        <f t="shared" si="0"/>
        <v>0.0</v>
      </c>
      <c r="I20" s="18">
        <f t="shared" si="1"/>
        <v>0.0</v>
      </c>
    </row>
    <row r="21" spans="8:8">
      <c r="A21" s="10">
        <v>2.0256121992E11</v>
      </c>
      <c r="B21" s="7" t="s">
        <v>45</v>
      </c>
      <c r="C21" s="18" t="s">
        <v>275</v>
      </c>
      <c r="D21" s="20"/>
      <c r="E21" s="23">
        <v>2.9</v>
      </c>
      <c r="F21" s="23">
        <v>0.4</v>
      </c>
      <c r="G21" s="23"/>
      <c r="H21" s="18">
        <f t="shared" si="0"/>
        <v>330.0</v>
      </c>
      <c r="I21" s="18">
        <f t="shared" si="1"/>
        <v>3.3</v>
      </c>
    </row>
    <row r="22" spans="8:8">
      <c r="A22" s="10">
        <v>2.02561219921E11</v>
      </c>
      <c r="B22" s="7" t="s">
        <v>46</v>
      </c>
      <c r="C22" s="18" t="s">
        <v>275</v>
      </c>
      <c r="D22" s="20"/>
      <c r="E22" s="23">
        <v>3.3</v>
      </c>
      <c r="F22" s="23">
        <v>1.2</v>
      </c>
      <c r="G22" s="23"/>
      <c r="H22" s="18">
        <f t="shared" si="0"/>
        <v>450.0</v>
      </c>
      <c r="I22" s="18">
        <f t="shared" si="1"/>
        <v>4.5</v>
      </c>
    </row>
    <row r="23" spans="8:8">
      <c r="A23" s="15">
        <v>2.02561219922E11</v>
      </c>
      <c r="B23" s="8" t="s">
        <v>47</v>
      </c>
      <c r="C23" s="18" t="s">
        <v>275</v>
      </c>
      <c r="D23" s="21"/>
      <c r="E23" s="23"/>
      <c r="F23" s="23"/>
      <c r="G23" s="23"/>
      <c r="H23" s="18">
        <f t="shared" si="0"/>
        <v>0.0</v>
      </c>
      <c r="I23" s="18">
        <f t="shared" si="1"/>
        <v>0.0</v>
      </c>
    </row>
    <row r="24" spans="8:8">
      <c r="A24" s="15">
        <v>2.02561219923E11</v>
      </c>
      <c r="B24" s="8" t="s">
        <v>48</v>
      </c>
      <c r="C24" s="18" t="s">
        <v>275</v>
      </c>
      <c r="D24" s="21"/>
      <c r="E24" s="23"/>
      <c r="F24" s="23"/>
      <c r="G24" s="23"/>
      <c r="H24" s="18">
        <f t="shared" si="0"/>
        <v>0.0</v>
      </c>
      <c r="I24" s="18">
        <f t="shared" si="1"/>
        <v>0.0</v>
      </c>
    </row>
    <row r="25" spans="8:8">
      <c r="A25" s="15">
        <v>2.02561219924E11</v>
      </c>
      <c r="B25" s="8" t="s">
        <v>49</v>
      </c>
      <c r="C25" s="18" t="s">
        <v>275</v>
      </c>
      <c r="D25" s="21"/>
      <c r="E25" s="23"/>
      <c r="F25" s="23"/>
      <c r="G25" s="23"/>
      <c r="H25" s="18">
        <f t="shared" si="0"/>
        <v>0.0</v>
      </c>
      <c r="I25" s="18">
        <f t="shared" si="1"/>
        <v>0.0</v>
      </c>
    </row>
    <row r="26" spans="8:8">
      <c r="A26" s="15">
        <v>2.02561219925E11</v>
      </c>
      <c r="B26" s="8" t="s">
        <v>50</v>
      </c>
      <c r="C26" s="18" t="s">
        <v>275</v>
      </c>
      <c r="D26" s="21"/>
      <c r="E26" s="23"/>
      <c r="F26" s="23"/>
      <c r="G26" s="23"/>
      <c r="H26" s="18">
        <f t="shared" si="0"/>
        <v>0.0</v>
      </c>
      <c r="I26" s="18">
        <f t="shared" si="1"/>
        <v>0.0</v>
      </c>
    </row>
    <row r="27" spans="8:8">
      <c r="A27" s="15">
        <v>2.02561219926E11</v>
      </c>
      <c r="B27" s="8" t="s">
        <v>51</v>
      </c>
      <c r="C27" s="18" t="s">
        <v>275</v>
      </c>
      <c r="D27" s="21"/>
      <c r="E27" s="21"/>
      <c r="F27" s="21"/>
      <c r="G27" s="21">
        <v>1.0</v>
      </c>
      <c r="H27" s="18">
        <f t="shared" si="0"/>
        <v>100.0</v>
      </c>
      <c r="I27" s="18">
        <f t="shared" si="1"/>
        <v>1.0</v>
      </c>
    </row>
    <row r="28" spans="8:8">
      <c r="A28" s="15">
        <v>2.02561219927E11</v>
      </c>
      <c r="B28" s="8" t="s">
        <v>52</v>
      </c>
      <c r="C28" s="18" t="s">
        <v>275</v>
      </c>
      <c r="D28" s="21"/>
      <c r="E28" s="21"/>
      <c r="F28" s="21"/>
      <c r="G28" s="21"/>
      <c r="H28" s="18">
        <f t="shared" si="0"/>
        <v>0.0</v>
      </c>
      <c r="I28" s="18">
        <f t="shared" si="1"/>
        <v>0.0</v>
      </c>
    </row>
    <row r="29" spans="8:8">
      <c r="A29" s="15">
        <v>2.02561219928E11</v>
      </c>
      <c r="B29" s="8" t="s">
        <v>53</v>
      </c>
      <c r="C29" s="18" t="s">
        <v>275</v>
      </c>
      <c r="D29" s="21"/>
      <c r="E29" s="21">
        <v>0.1</v>
      </c>
      <c r="F29" s="21"/>
      <c r="G29" s="21"/>
      <c r="H29" s="18">
        <f t="shared" si="0"/>
        <v>10.0</v>
      </c>
      <c r="I29" s="18">
        <f t="shared" si="1"/>
        <v>0.1</v>
      </c>
    </row>
    <row r="30" spans="8:8">
      <c r="A30" s="15">
        <v>2.02561219929E11</v>
      </c>
      <c r="B30" s="8" t="s">
        <v>54</v>
      </c>
      <c r="C30" s="18" t="s">
        <v>275</v>
      </c>
      <c r="D30" s="21"/>
      <c r="E30" s="21"/>
      <c r="F30" s="21"/>
      <c r="G30" s="21"/>
      <c r="H30" s="18">
        <f t="shared" si="0"/>
        <v>0.0</v>
      </c>
      <c r="I30" s="18">
        <f t="shared" si="1"/>
        <v>0.0</v>
      </c>
    </row>
    <row r="31" spans="8:8">
      <c r="A31" s="15">
        <v>2.0256121993E11</v>
      </c>
      <c r="B31" s="8" t="s">
        <v>55</v>
      </c>
      <c r="C31" s="18" t="s">
        <v>275</v>
      </c>
      <c r="D31" s="21"/>
      <c r="E31" s="21"/>
      <c r="F31" s="21"/>
      <c r="G31" s="21"/>
      <c r="H31" s="18">
        <f t="shared" si="0"/>
        <v>0.0</v>
      </c>
      <c r="I31" s="18">
        <f t="shared" si="1"/>
        <v>0.0</v>
      </c>
    </row>
    <row r="32" spans="8:8">
      <c r="A32" s="15">
        <v>2.02361219522E11</v>
      </c>
      <c r="B32" s="8" t="s">
        <v>56</v>
      </c>
      <c r="C32" s="18" t="s">
        <v>275</v>
      </c>
      <c r="D32" s="21"/>
      <c r="E32" s="21"/>
      <c r="F32" s="21"/>
      <c r="G32" s="21"/>
      <c r="H32" s="18">
        <f t="shared" si="0"/>
        <v>0.0</v>
      </c>
      <c r="I32" s="18">
        <f t="shared" si="1"/>
        <v>0.0</v>
      </c>
    </row>
    <row r="33" spans="8:8">
      <c r="A33" s="15">
        <v>2.02561220001E11</v>
      </c>
      <c r="B33" s="8" t="s">
        <v>57</v>
      </c>
      <c r="C33" s="18" t="s">
        <v>275</v>
      </c>
      <c r="D33" s="21"/>
      <c r="E33" s="21"/>
      <c r="F33" s="21"/>
      <c r="G33" s="21"/>
      <c r="H33" s="18">
        <f t="shared" si="0"/>
        <v>0.0</v>
      </c>
      <c r="I33" s="18">
        <f t="shared" si="1"/>
        <v>0.0</v>
      </c>
    </row>
    <row r="34" spans="8:8">
      <c r="A34" s="15">
        <v>2.02561220002E11</v>
      </c>
      <c r="B34" s="8" t="s">
        <v>58</v>
      </c>
      <c r="C34" s="18" t="s">
        <v>275</v>
      </c>
      <c r="D34" s="21"/>
      <c r="E34" s="21"/>
      <c r="F34" s="21">
        <v>0.5</v>
      </c>
      <c r="G34" s="21"/>
      <c r="H34" s="18">
        <f t="shared" si="0"/>
        <v>50.0</v>
      </c>
      <c r="I34" s="18">
        <f t="shared" si="1"/>
        <v>0.5</v>
      </c>
    </row>
    <row r="35" spans="8:8">
      <c r="A35" s="15">
        <v>2.02561220003E11</v>
      </c>
      <c r="B35" s="8" t="s">
        <v>59</v>
      </c>
      <c r="C35" s="18" t="s">
        <v>275</v>
      </c>
      <c r="D35" s="21"/>
      <c r="E35" s="21">
        <v>2.8</v>
      </c>
      <c r="F35" s="21">
        <v>0.9</v>
      </c>
      <c r="G35" s="21">
        <v>1.0</v>
      </c>
      <c r="H35" s="18">
        <f t="shared" si="0"/>
        <v>470.0</v>
      </c>
      <c r="I35" s="18">
        <f t="shared" si="1"/>
        <v>4.699999999999999</v>
      </c>
    </row>
    <row r="36" spans="8:8">
      <c r="A36" s="15">
        <v>2.02561220004E11</v>
      </c>
      <c r="B36" s="8" t="s">
        <v>60</v>
      </c>
      <c r="C36" s="18" t="s">
        <v>275</v>
      </c>
      <c r="D36" s="21"/>
      <c r="E36" s="21"/>
      <c r="F36" s="21"/>
      <c r="G36" s="21"/>
      <c r="H36" s="18">
        <f t="shared" si="0"/>
        <v>0.0</v>
      </c>
      <c r="I36" s="18">
        <f t="shared" si="1"/>
        <v>0.0</v>
      </c>
    </row>
    <row r="37" spans="8:8">
      <c r="A37" s="15">
        <v>2.02561220005E11</v>
      </c>
      <c r="B37" s="8" t="s">
        <v>61</v>
      </c>
      <c r="C37" s="18" t="s">
        <v>275</v>
      </c>
      <c r="D37" s="21"/>
      <c r="E37" s="21">
        <v>2.8</v>
      </c>
      <c r="F37" s="21">
        <v>1.5</v>
      </c>
      <c r="G37" s="21"/>
      <c r="H37" s="18">
        <f t="shared" si="0"/>
        <v>430.0</v>
      </c>
      <c r="I37" s="18">
        <f t="shared" si="1"/>
        <v>4.3</v>
      </c>
    </row>
    <row r="38" spans="8:8">
      <c r="A38" s="15">
        <v>2.02561220006E11</v>
      </c>
      <c r="B38" s="8" t="s">
        <v>62</v>
      </c>
      <c r="C38" s="18" t="s">
        <v>275</v>
      </c>
      <c r="D38" s="21"/>
      <c r="E38" s="21"/>
      <c r="F38" s="21">
        <v>0.3</v>
      </c>
      <c r="G38" s="21"/>
      <c r="H38" s="18">
        <f t="shared" si="0"/>
        <v>30.0</v>
      </c>
      <c r="I38" s="18">
        <f t="shared" si="1"/>
        <v>0.3</v>
      </c>
    </row>
    <row r="39" spans="8:8">
      <c r="A39" s="15">
        <v>2.02561220007E11</v>
      </c>
      <c r="B39" s="8" t="s">
        <v>63</v>
      </c>
      <c r="C39" s="18" t="s">
        <v>275</v>
      </c>
      <c r="D39" s="21"/>
      <c r="E39" s="21"/>
      <c r="F39" s="21"/>
      <c r="G39" s="21"/>
      <c r="H39" s="18">
        <f t="shared" si="0"/>
        <v>0.0</v>
      </c>
      <c r="I39" s="18">
        <f t="shared" si="1"/>
        <v>0.0</v>
      </c>
    </row>
    <row r="40" spans="8:8">
      <c r="A40" s="15">
        <v>2.02561220008E11</v>
      </c>
      <c r="B40" s="8" t="s">
        <v>64</v>
      </c>
      <c r="C40" s="18" t="s">
        <v>275</v>
      </c>
      <c r="D40" s="21"/>
      <c r="E40" s="21"/>
      <c r="F40" s="21">
        <v>0.3</v>
      </c>
      <c r="G40" s="21"/>
      <c r="H40" s="18">
        <f t="shared" si="0"/>
        <v>30.0</v>
      </c>
      <c r="I40" s="18">
        <f t="shared" si="1"/>
        <v>0.3</v>
      </c>
    </row>
    <row r="41" spans="8:8">
      <c r="A41" s="15">
        <v>2.02561220009E11</v>
      </c>
      <c r="B41" s="8" t="s">
        <v>65</v>
      </c>
      <c r="C41" s="18" t="s">
        <v>275</v>
      </c>
      <c r="D41" s="21"/>
      <c r="E41" s="21"/>
      <c r="F41" s="21"/>
      <c r="G41" s="21"/>
      <c r="H41" s="18">
        <f t="shared" si="0"/>
        <v>0.0</v>
      </c>
      <c r="I41" s="18">
        <f t="shared" si="1"/>
        <v>0.0</v>
      </c>
    </row>
    <row r="42" spans="8:8">
      <c r="A42" s="15">
        <v>2.0256122001E11</v>
      </c>
      <c r="B42" s="8" t="s">
        <v>66</v>
      </c>
      <c r="C42" s="18" t="s">
        <v>275</v>
      </c>
      <c r="D42" s="21"/>
      <c r="E42" s="21"/>
      <c r="F42" s="21"/>
      <c r="G42" s="21"/>
      <c r="H42" s="18">
        <f t="shared" si="0"/>
        <v>0.0</v>
      </c>
      <c r="I42" s="18">
        <f t="shared" si="1"/>
        <v>0.0</v>
      </c>
    </row>
    <row r="43" spans="8:8">
      <c r="A43" s="15">
        <v>2.02561220011E11</v>
      </c>
      <c r="B43" s="8" t="s">
        <v>67</v>
      </c>
      <c r="C43" s="18" t="s">
        <v>275</v>
      </c>
      <c r="D43" s="21"/>
      <c r="E43" s="21"/>
      <c r="F43" s="21"/>
      <c r="G43" s="21"/>
      <c r="H43" s="18">
        <f t="shared" si="0"/>
        <v>0.0</v>
      </c>
      <c r="I43" s="18">
        <f t="shared" si="1"/>
        <v>0.0</v>
      </c>
    </row>
    <row r="44" spans="8:8">
      <c r="A44" s="15">
        <v>2.02561220012E11</v>
      </c>
      <c r="B44" s="8" t="s">
        <v>68</v>
      </c>
      <c r="C44" s="18" t="s">
        <v>275</v>
      </c>
      <c r="D44" s="21"/>
      <c r="E44" s="21"/>
      <c r="F44" s="21">
        <v>2.95</v>
      </c>
      <c r="G44" s="21"/>
      <c r="H44" s="18">
        <f t="shared" si="0"/>
        <v>295.0</v>
      </c>
      <c r="I44" s="18">
        <f t="shared" si="1"/>
        <v>2.95</v>
      </c>
    </row>
    <row r="45" spans="8:8">
      <c r="A45" s="15">
        <v>2.02561220013E11</v>
      </c>
      <c r="B45" s="8" t="s">
        <v>69</v>
      </c>
      <c r="C45" s="18" t="s">
        <v>275</v>
      </c>
      <c r="D45" s="21"/>
      <c r="E45" s="21"/>
      <c r="F45" s="21"/>
      <c r="G45" s="21"/>
      <c r="H45" s="18">
        <f t="shared" si="0"/>
        <v>0.0</v>
      </c>
      <c r="I45" s="18">
        <f t="shared" si="1"/>
        <v>0.0</v>
      </c>
    </row>
    <row r="46" spans="8:8">
      <c r="A46" s="15">
        <v>2.02561220014E11</v>
      </c>
      <c r="B46" s="8" t="s">
        <v>70</v>
      </c>
      <c r="C46" s="18" t="s">
        <v>275</v>
      </c>
      <c r="D46" s="21"/>
      <c r="E46" s="21"/>
      <c r="F46" s="21">
        <v>1.05</v>
      </c>
      <c r="G46" s="21"/>
      <c r="H46" s="18">
        <f t="shared" si="0"/>
        <v>105.0</v>
      </c>
      <c r="I46" s="18">
        <f t="shared" si="1"/>
        <v>1.05</v>
      </c>
    </row>
    <row r="47" spans="8:8">
      <c r="A47" s="15">
        <v>2.02561220015E11</v>
      </c>
      <c r="B47" s="8" t="s">
        <v>71</v>
      </c>
      <c r="C47" s="18" t="s">
        <v>275</v>
      </c>
      <c r="D47" s="21"/>
      <c r="E47" s="21"/>
      <c r="F47" s="21"/>
      <c r="G47" s="21"/>
      <c r="H47" s="18">
        <f t="shared" si="0"/>
        <v>0.0</v>
      </c>
      <c r="I47" s="18">
        <f t="shared" si="1"/>
        <v>0.0</v>
      </c>
    </row>
    <row r="48" spans="8:8">
      <c r="A48" s="15">
        <v>2.02561220016E11</v>
      </c>
      <c r="B48" s="8" t="s">
        <v>72</v>
      </c>
      <c r="C48" s="18" t="s">
        <v>275</v>
      </c>
      <c r="D48" s="21"/>
      <c r="E48" s="21"/>
      <c r="F48" s="21"/>
      <c r="G48" s="21"/>
      <c r="H48" s="18">
        <f t="shared" si="0"/>
        <v>0.0</v>
      </c>
      <c r="I48" s="18">
        <f t="shared" si="1"/>
        <v>0.0</v>
      </c>
    </row>
    <row r="49" spans="8:8">
      <c r="A49" s="15">
        <v>2.02561220017E11</v>
      </c>
      <c r="B49" s="8" t="s">
        <v>73</v>
      </c>
      <c r="C49" s="18" t="s">
        <v>275</v>
      </c>
      <c r="D49" s="21"/>
      <c r="E49" s="21"/>
      <c r="F49" s="21"/>
      <c r="G49" s="21"/>
      <c r="H49" s="18">
        <f t="shared" si="0"/>
        <v>0.0</v>
      </c>
      <c r="I49" s="18">
        <f t="shared" si="1"/>
        <v>0.0</v>
      </c>
    </row>
    <row r="50" spans="8:8">
      <c r="A50" s="15">
        <v>2.02561220018E11</v>
      </c>
      <c r="B50" s="8" t="s">
        <v>74</v>
      </c>
      <c r="C50" s="18" t="s">
        <v>275</v>
      </c>
      <c r="D50" s="21"/>
      <c r="E50" s="21">
        <v>15.6</v>
      </c>
      <c r="F50" s="21">
        <v>5.4</v>
      </c>
      <c r="G50" s="21"/>
      <c r="H50" s="18">
        <f t="shared" si="0"/>
        <v>2100.0</v>
      </c>
      <c r="I50" s="18">
        <f t="shared" si="1"/>
        <v>21.0</v>
      </c>
    </row>
    <row r="51" spans="8:8">
      <c r="A51" s="15">
        <v>2.02561220019E11</v>
      </c>
      <c r="B51" s="8" t="s">
        <v>75</v>
      </c>
      <c r="C51" s="18" t="s">
        <v>275</v>
      </c>
      <c r="D51" s="21"/>
      <c r="E51" s="21"/>
      <c r="F51" s="21"/>
      <c r="G51" s="21"/>
      <c r="H51" s="18">
        <f t="shared" si="0"/>
        <v>0.0</v>
      </c>
      <c r="I51" s="18">
        <f t="shared" si="1"/>
        <v>0.0</v>
      </c>
    </row>
    <row r="52" spans="8:8">
      <c r="A52" s="15">
        <v>2.0256122002E11</v>
      </c>
      <c r="B52" s="8" t="s">
        <v>76</v>
      </c>
      <c r="C52" s="18" t="s">
        <v>275</v>
      </c>
      <c r="D52" s="21"/>
      <c r="E52" s="21"/>
      <c r="F52" s="21"/>
      <c r="G52" s="21"/>
      <c r="H52" s="18">
        <f t="shared" si="0"/>
        <v>0.0</v>
      </c>
      <c r="I52" s="18">
        <f t="shared" si="1"/>
        <v>0.0</v>
      </c>
    </row>
    <row r="53" spans="8:8">
      <c r="A53" s="15">
        <v>2.02561220021E11</v>
      </c>
      <c r="B53" s="8" t="s">
        <v>77</v>
      </c>
      <c r="C53" s="18" t="s">
        <v>275</v>
      </c>
      <c r="D53" s="21"/>
      <c r="E53" s="21"/>
      <c r="F53" s="21">
        <v>2.35</v>
      </c>
      <c r="G53" s="21">
        <v>1.0</v>
      </c>
      <c r="H53" s="18">
        <f t="shared" si="0"/>
        <v>335.0</v>
      </c>
      <c r="I53" s="18">
        <f t="shared" si="1"/>
        <v>3.35</v>
      </c>
    </row>
    <row r="54" spans="8:8">
      <c r="A54" s="15">
        <v>2.02561220022E11</v>
      </c>
      <c r="B54" s="8" t="s">
        <v>78</v>
      </c>
      <c r="C54" s="18" t="s">
        <v>275</v>
      </c>
      <c r="D54" s="21"/>
      <c r="E54" s="21"/>
      <c r="F54" s="21"/>
      <c r="G54" s="21"/>
      <c r="H54" s="18">
        <f t="shared" si="0"/>
        <v>0.0</v>
      </c>
      <c r="I54" s="18">
        <f t="shared" si="1"/>
        <v>0.0</v>
      </c>
    </row>
    <row r="55" spans="8:8">
      <c r="A55" s="15">
        <v>2.02561220023E11</v>
      </c>
      <c r="B55" s="8" t="s">
        <v>79</v>
      </c>
      <c r="C55" s="18" t="s">
        <v>275</v>
      </c>
      <c r="D55" s="21"/>
      <c r="E55" s="21"/>
      <c r="F55" s="21"/>
      <c r="G55" s="21"/>
      <c r="H55" s="18">
        <f t="shared" si="0"/>
        <v>0.0</v>
      </c>
      <c r="I55" s="18">
        <f t="shared" si="1"/>
        <v>0.0</v>
      </c>
    </row>
    <row r="56" spans="8:8">
      <c r="A56" s="15">
        <v>2.02561220024E11</v>
      </c>
      <c r="B56" s="8" t="s">
        <v>81</v>
      </c>
      <c r="C56" s="18" t="s">
        <v>275</v>
      </c>
      <c r="D56" s="21"/>
      <c r="E56" s="21"/>
      <c r="F56" s="21"/>
      <c r="G56" s="21"/>
      <c r="H56" s="18">
        <f t="shared" si="0"/>
        <v>0.0</v>
      </c>
      <c r="I56" s="18">
        <f t="shared" si="1"/>
        <v>0.0</v>
      </c>
    </row>
    <row r="57" spans="8:8">
      <c r="A57" s="15">
        <v>2.02561220025E11</v>
      </c>
      <c r="B57" s="8" t="s">
        <v>82</v>
      </c>
      <c r="C57" s="18" t="s">
        <v>275</v>
      </c>
      <c r="D57" s="21"/>
      <c r="E57" s="21"/>
      <c r="F57" s="21"/>
      <c r="G57" s="21"/>
      <c r="H57" s="18">
        <f t="shared" si="0"/>
        <v>0.0</v>
      </c>
      <c r="I57" s="18">
        <f t="shared" si="1"/>
        <v>0.0</v>
      </c>
    </row>
    <row r="58" spans="8:8">
      <c r="A58" s="15">
        <v>2.02561220026E11</v>
      </c>
      <c r="B58" s="8" t="s">
        <v>83</v>
      </c>
      <c r="C58" s="18" t="s">
        <v>275</v>
      </c>
      <c r="D58" s="21"/>
      <c r="E58" s="21"/>
      <c r="F58" s="21"/>
      <c r="G58" s="21"/>
      <c r="H58" s="18">
        <f t="shared" si="0"/>
        <v>0.0</v>
      </c>
      <c r="I58" s="18">
        <f t="shared" si="1"/>
        <v>0.0</v>
      </c>
    </row>
    <row r="59" spans="8:8">
      <c r="A59" s="15">
        <v>2.02561220027E11</v>
      </c>
      <c r="B59" s="8" t="s">
        <v>84</v>
      </c>
      <c r="C59" s="18" t="s">
        <v>275</v>
      </c>
      <c r="D59" s="21"/>
      <c r="E59" s="21"/>
      <c r="F59" s="21"/>
      <c r="G59" s="21"/>
      <c r="H59" s="18">
        <f t="shared" si="0"/>
        <v>0.0</v>
      </c>
      <c r="I59" s="18">
        <f t="shared" si="1"/>
        <v>0.0</v>
      </c>
    </row>
    <row r="60" spans="8:8">
      <c r="A60" s="15">
        <v>2.02561220028E11</v>
      </c>
      <c r="B60" s="8" t="s">
        <v>85</v>
      </c>
      <c r="C60" s="18" t="s">
        <v>275</v>
      </c>
      <c r="D60" s="21"/>
      <c r="E60" s="21"/>
      <c r="F60" s="21"/>
      <c r="G60" s="21"/>
      <c r="H60" s="18">
        <f t="shared" si="0"/>
        <v>0.0</v>
      </c>
      <c r="I60" s="18">
        <f t="shared" si="1"/>
        <v>0.0</v>
      </c>
    </row>
    <row r="61" spans="8:8">
      <c r="A61" s="15">
        <v>2.02561220029E11</v>
      </c>
      <c r="B61" s="8" t="s">
        <v>86</v>
      </c>
      <c r="C61" s="18" t="s">
        <v>275</v>
      </c>
      <c r="D61" s="21"/>
      <c r="E61" s="21"/>
      <c r="F61" s="21"/>
      <c r="G61" s="21"/>
      <c r="H61" s="18">
        <f t="shared" si="0"/>
        <v>0.0</v>
      </c>
      <c r="I61" s="18">
        <f t="shared" si="1"/>
        <v>0.0</v>
      </c>
    </row>
    <row r="62" spans="8:8">
      <c r="A62" s="15">
        <v>2.0256122003E11</v>
      </c>
      <c r="B62" s="8" t="s">
        <v>87</v>
      </c>
      <c r="C62" s="18" t="s">
        <v>275</v>
      </c>
      <c r="D62" s="21"/>
      <c r="E62" s="21"/>
      <c r="F62" s="21"/>
      <c r="G62" s="21"/>
      <c r="H62" s="18">
        <f t="shared" si="0"/>
        <v>0.0</v>
      </c>
      <c r="I62" s="18">
        <f t="shared" si="1"/>
        <v>0.0</v>
      </c>
    </row>
    <row r="63" spans="8:8">
      <c r="A63" s="15">
        <v>2.02561220031E11</v>
      </c>
      <c r="B63" s="8" t="s">
        <v>88</v>
      </c>
      <c r="C63" s="18" t="s">
        <v>275</v>
      </c>
      <c r="D63" s="21"/>
      <c r="E63" s="21"/>
      <c r="F63" s="21"/>
      <c r="G63" s="21"/>
      <c r="H63" s="18">
        <f t="shared" si="0"/>
        <v>0.0</v>
      </c>
      <c r="I63" s="18">
        <f t="shared" si="1"/>
        <v>0.0</v>
      </c>
    </row>
    <row r="64" spans="8:8">
      <c r="A64" s="15">
        <v>2.02561220101E11</v>
      </c>
      <c r="B64" s="8" t="s">
        <v>89</v>
      </c>
      <c r="C64" s="18" t="s">
        <v>275</v>
      </c>
      <c r="D64" s="21"/>
      <c r="E64" s="21"/>
      <c r="F64" s="21">
        <v>1.3</v>
      </c>
      <c r="G64" s="21"/>
      <c r="H64" s="18">
        <f t="shared" si="0"/>
        <v>130.0</v>
      </c>
      <c r="I64" s="18">
        <f t="shared" si="1"/>
        <v>1.3</v>
      </c>
    </row>
    <row r="65" spans="8:8">
      <c r="A65" s="15">
        <v>2.02561220102E11</v>
      </c>
      <c r="B65" s="8" t="s">
        <v>90</v>
      </c>
      <c r="C65" s="18" t="s">
        <v>275</v>
      </c>
      <c r="D65" s="21"/>
      <c r="E65" s="21">
        <v>0.3</v>
      </c>
      <c r="F65" s="21"/>
      <c r="G65" s="21">
        <v>1.0</v>
      </c>
      <c r="H65" s="18">
        <f t="shared" si="0"/>
        <v>130.0</v>
      </c>
      <c r="I65" s="18">
        <f t="shared" si="1"/>
        <v>1.3</v>
      </c>
    </row>
    <row r="66" spans="8:8">
      <c r="A66" s="15">
        <v>2.02561220103E11</v>
      </c>
      <c r="B66" s="8" t="s">
        <v>91</v>
      </c>
      <c r="C66" s="18" t="s">
        <v>275</v>
      </c>
      <c r="D66" s="21"/>
      <c r="E66" s="21">
        <v>0.5</v>
      </c>
      <c r="F66" s="21">
        <v>0.3</v>
      </c>
      <c r="G66" s="21">
        <v>1.0</v>
      </c>
      <c r="H66" s="18">
        <f t="shared" si="0"/>
        <v>180.0</v>
      </c>
      <c r="I66" s="18">
        <f t="shared" si="1"/>
        <v>1.8</v>
      </c>
    </row>
    <row r="67" spans="8:8">
      <c r="A67" s="15">
        <v>2.02561220104E11</v>
      </c>
      <c r="B67" s="8" t="s">
        <v>92</v>
      </c>
      <c r="C67" s="18" t="s">
        <v>275</v>
      </c>
      <c r="D67" s="21"/>
      <c r="E67" s="21"/>
      <c r="F67" s="21">
        <v>0.4</v>
      </c>
      <c r="G67" s="21"/>
      <c r="H67" s="18">
        <f t="shared" si="2" ref="H67:H130">SUMPRODUCT($D$2:$G$2,D67:G67)</f>
        <v>40.0</v>
      </c>
      <c r="I67" s="18">
        <f t="shared" si="3" ref="I67:I130">SUM(D67:G67)</f>
        <v>0.4</v>
      </c>
    </row>
    <row r="68" spans="8:8">
      <c r="A68" s="15">
        <v>2.02561220105E11</v>
      </c>
      <c r="B68" s="8" t="s">
        <v>93</v>
      </c>
      <c r="C68" s="18" t="s">
        <v>275</v>
      </c>
      <c r="D68" s="21"/>
      <c r="E68" s="21"/>
      <c r="F68" s="21"/>
      <c r="G68" s="21"/>
      <c r="H68" s="18">
        <f t="shared" si="2"/>
        <v>0.0</v>
      </c>
      <c r="I68" s="18">
        <f t="shared" si="3"/>
        <v>0.0</v>
      </c>
    </row>
    <row r="69" spans="8:8">
      <c r="A69" s="15">
        <v>2.02561220106E11</v>
      </c>
      <c r="B69" s="8" t="s">
        <v>94</v>
      </c>
      <c r="C69" s="18" t="s">
        <v>275</v>
      </c>
      <c r="D69" s="21"/>
      <c r="E69" s="21"/>
      <c r="F69" s="21">
        <v>0.4</v>
      </c>
      <c r="G69" s="21">
        <v>1.0</v>
      </c>
      <c r="H69" s="18">
        <f t="shared" si="2"/>
        <v>140.0</v>
      </c>
      <c r="I69" s="18">
        <f t="shared" si="3"/>
        <v>1.4</v>
      </c>
    </row>
    <row r="70" spans="8:8">
      <c r="A70" s="15">
        <v>2.02561220107E11</v>
      </c>
      <c r="B70" s="8" t="s">
        <v>95</v>
      </c>
      <c r="C70" s="18" t="s">
        <v>275</v>
      </c>
      <c r="D70" s="21"/>
      <c r="E70" s="21"/>
      <c r="F70" s="21"/>
      <c r="G70" s="21"/>
      <c r="H70" s="18">
        <f t="shared" si="2"/>
        <v>0.0</v>
      </c>
      <c r="I70" s="18">
        <f t="shared" si="3"/>
        <v>0.0</v>
      </c>
    </row>
    <row r="71" spans="8:8">
      <c r="A71" s="15">
        <v>2.02561220108E11</v>
      </c>
      <c r="B71" s="8" t="s">
        <v>96</v>
      </c>
      <c r="C71" s="18" t="s">
        <v>275</v>
      </c>
      <c r="D71" s="21"/>
      <c r="E71" s="21"/>
      <c r="F71" s="21">
        <v>0.2</v>
      </c>
      <c r="G71" s="21"/>
      <c r="H71" s="18">
        <f t="shared" si="2"/>
        <v>20.0</v>
      </c>
      <c r="I71" s="18">
        <f t="shared" si="3"/>
        <v>0.2</v>
      </c>
    </row>
    <row r="72" spans="8:8">
      <c r="A72" s="15">
        <v>2.02561220109E11</v>
      </c>
      <c r="B72" s="8" t="s">
        <v>97</v>
      </c>
      <c r="C72" s="18" t="s">
        <v>275</v>
      </c>
      <c r="D72" s="21"/>
      <c r="E72" s="21"/>
      <c r="F72" s="21"/>
      <c r="G72" s="21"/>
      <c r="H72" s="18">
        <f t="shared" si="2"/>
        <v>0.0</v>
      </c>
      <c r="I72" s="18">
        <f t="shared" si="3"/>
        <v>0.0</v>
      </c>
    </row>
    <row r="73" spans="8:8">
      <c r="A73" s="15">
        <v>2.0256122011E11</v>
      </c>
      <c r="B73" s="8" t="s">
        <v>98</v>
      </c>
      <c r="C73" s="18" t="s">
        <v>275</v>
      </c>
      <c r="D73" s="21"/>
      <c r="E73" s="21"/>
      <c r="F73" s="21"/>
      <c r="G73" s="21"/>
      <c r="H73" s="18">
        <f t="shared" si="2"/>
        <v>0.0</v>
      </c>
      <c r="I73" s="18">
        <f t="shared" si="3"/>
        <v>0.0</v>
      </c>
    </row>
    <row r="74" spans="8:8">
      <c r="A74" s="15">
        <v>2.02561220111E11</v>
      </c>
      <c r="B74" s="8" t="s">
        <v>99</v>
      </c>
      <c r="C74" s="18" t="s">
        <v>275</v>
      </c>
      <c r="D74" s="21"/>
      <c r="E74" s="21"/>
      <c r="F74" s="21"/>
      <c r="G74" s="21"/>
      <c r="H74" s="18">
        <f t="shared" si="2"/>
        <v>0.0</v>
      </c>
      <c r="I74" s="18">
        <f t="shared" si="3"/>
        <v>0.0</v>
      </c>
    </row>
    <row r="75" spans="8:8">
      <c r="A75" s="15">
        <v>2.02561220112E11</v>
      </c>
      <c r="B75" s="8" t="s">
        <v>100</v>
      </c>
      <c r="C75" s="18" t="s">
        <v>275</v>
      </c>
      <c r="D75" s="21"/>
      <c r="E75" s="21"/>
      <c r="F75" s="21"/>
      <c r="G75" s="21"/>
      <c r="H75" s="18">
        <f t="shared" si="2"/>
        <v>0.0</v>
      </c>
      <c r="I75" s="18">
        <f t="shared" si="3"/>
        <v>0.0</v>
      </c>
    </row>
    <row r="76" spans="8:8">
      <c r="A76" s="15">
        <v>2.02561220113E11</v>
      </c>
      <c r="B76" s="8" t="s">
        <v>101</v>
      </c>
      <c r="C76" s="18" t="s">
        <v>275</v>
      </c>
      <c r="D76" s="21"/>
      <c r="E76" s="21"/>
      <c r="F76" s="21"/>
      <c r="G76" s="21"/>
      <c r="H76" s="18">
        <f t="shared" si="2"/>
        <v>0.0</v>
      </c>
      <c r="I76" s="18">
        <f t="shared" si="3"/>
        <v>0.0</v>
      </c>
    </row>
    <row r="77" spans="8:8">
      <c r="A77" s="15">
        <v>2.02561220114E11</v>
      </c>
      <c r="B77" s="8" t="s">
        <v>102</v>
      </c>
      <c r="C77" s="18" t="s">
        <v>275</v>
      </c>
      <c r="D77" s="21"/>
      <c r="E77" s="21"/>
      <c r="F77" s="21"/>
      <c r="G77" s="21"/>
      <c r="H77" s="18">
        <f t="shared" si="2"/>
        <v>0.0</v>
      </c>
      <c r="I77" s="18">
        <f t="shared" si="3"/>
        <v>0.0</v>
      </c>
    </row>
    <row r="78" spans="8:8">
      <c r="A78" s="15">
        <v>2.02561220115E11</v>
      </c>
      <c r="B78" s="8" t="s">
        <v>103</v>
      </c>
      <c r="C78" s="18" t="s">
        <v>275</v>
      </c>
      <c r="D78" s="21"/>
      <c r="E78" s="21"/>
      <c r="F78" s="21"/>
      <c r="G78" s="21">
        <v>1.0</v>
      </c>
      <c r="H78" s="18">
        <f t="shared" si="2"/>
        <v>100.0</v>
      </c>
      <c r="I78" s="18">
        <f t="shared" si="3"/>
        <v>1.0</v>
      </c>
    </row>
    <row r="79" spans="8:8">
      <c r="A79" s="15">
        <v>2.02561220116E11</v>
      </c>
      <c r="B79" s="8" t="s">
        <v>104</v>
      </c>
      <c r="C79" s="18" t="s">
        <v>275</v>
      </c>
      <c r="D79" s="21"/>
      <c r="E79" s="21"/>
      <c r="F79" s="21">
        <v>1.3</v>
      </c>
      <c r="G79" s="21"/>
      <c r="H79" s="18">
        <f t="shared" si="2"/>
        <v>130.0</v>
      </c>
      <c r="I79" s="18">
        <f t="shared" si="3"/>
        <v>1.3</v>
      </c>
    </row>
    <row r="80" spans="8:8">
      <c r="A80" s="15">
        <v>2.02561220117E11</v>
      </c>
      <c r="B80" s="8" t="s">
        <v>105</v>
      </c>
      <c r="C80" s="18" t="s">
        <v>275</v>
      </c>
      <c r="D80" s="21"/>
      <c r="E80" s="21"/>
      <c r="F80" s="21"/>
      <c r="G80" s="21"/>
      <c r="H80" s="18">
        <f t="shared" si="2"/>
        <v>0.0</v>
      </c>
      <c r="I80" s="18">
        <f t="shared" si="3"/>
        <v>0.0</v>
      </c>
    </row>
    <row r="81" spans="8:8">
      <c r="A81" s="15">
        <v>2.02561220118E11</v>
      </c>
      <c r="B81" s="8" t="s">
        <v>106</v>
      </c>
      <c r="C81" s="18" t="s">
        <v>275</v>
      </c>
      <c r="D81" s="21"/>
      <c r="E81" s="21"/>
      <c r="F81" s="21"/>
      <c r="G81" s="21"/>
      <c r="H81" s="18">
        <f t="shared" si="2"/>
        <v>0.0</v>
      </c>
      <c r="I81" s="18">
        <f t="shared" si="3"/>
        <v>0.0</v>
      </c>
    </row>
    <row r="82" spans="8:8">
      <c r="A82" s="15">
        <v>2.0256122012E11</v>
      </c>
      <c r="B82" s="8" t="s">
        <v>107</v>
      </c>
      <c r="C82" s="18" t="s">
        <v>275</v>
      </c>
      <c r="D82" s="21"/>
      <c r="E82" s="21"/>
      <c r="F82" s="21"/>
      <c r="G82" s="21"/>
      <c r="H82" s="18">
        <f t="shared" si="2"/>
        <v>0.0</v>
      </c>
      <c r="I82" s="18">
        <f t="shared" si="3"/>
        <v>0.0</v>
      </c>
    </row>
    <row r="83" spans="8:8">
      <c r="A83" s="15">
        <v>2.02561220121E11</v>
      </c>
      <c r="B83" s="8" t="s">
        <v>108</v>
      </c>
      <c r="C83" s="18" t="s">
        <v>275</v>
      </c>
      <c r="D83" s="21"/>
      <c r="E83" s="21">
        <v>0.8</v>
      </c>
      <c r="F83" s="21"/>
      <c r="G83" s="21">
        <v>1.0</v>
      </c>
      <c r="H83" s="18">
        <f t="shared" si="2"/>
        <v>180.0</v>
      </c>
      <c r="I83" s="18">
        <f t="shared" si="3"/>
        <v>1.8</v>
      </c>
    </row>
    <row r="84" spans="8:8">
      <c r="A84" s="15">
        <v>2.02561220122E11</v>
      </c>
      <c r="B84" s="8" t="s">
        <v>109</v>
      </c>
      <c r="C84" s="18" t="s">
        <v>275</v>
      </c>
      <c r="D84" s="21"/>
      <c r="E84" s="21"/>
      <c r="F84" s="21"/>
      <c r="G84" s="21"/>
      <c r="H84" s="18">
        <f t="shared" si="2"/>
        <v>0.0</v>
      </c>
      <c r="I84" s="18">
        <f t="shared" si="3"/>
        <v>0.0</v>
      </c>
    </row>
    <row r="85" spans="8:8">
      <c r="A85" s="15">
        <v>2.02561220123E11</v>
      </c>
      <c r="B85" s="8" t="s">
        <v>110</v>
      </c>
      <c r="C85" s="18" t="s">
        <v>275</v>
      </c>
      <c r="D85" s="21"/>
      <c r="E85" s="21"/>
      <c r="F85" s="21"/>
      <c r="G85" s="21"/>
      <c r="H85" s="18">
        <f t="shared" si="2"/>
        <v>0.0</v>
      </c>
      <c r="I85" s="18">
        <f t="shared" si="3"/>
        <v>0.0</v>
      </c>
    </row>
    <row r="86" spans="8:8">
      <c r="A86" s="15">
        <v>2.02561220124E11</v>
      </c>
      <c r="B86" s="8" t="s">
        <v>111</v>
      </c>
      <c r="C86" s="18" t="s">
        <v>275</v>
      </c>
      <c r="D86" s="21"/>
      <c r="E86" s="21"/>
      <c r="F86" s="21"/>
      <c r="G86" s="21"/>
      <c r="H86" s="18">
        <f t="shared" si="2"/>
        <v>0.0</v>
      </c>
      <c r="I86" s="18">
        <f t="shared" si="3"/>
        <v>0.0</v>
      </c>
    </row>
    <row r="87" spans="8:8">
      <c r="A87" s="15">
        <v>2.02561220125E11</v>
      </c>
      <c r="B87" s="8" t="s">
        <v>112</v>
      </c>
      <c r="C87" s="18" t="s">
        <v>275</v>
      </c>
      <c r="D87" s="21"/>
      <c r="E87" s="21"/>
      <c r="F87" s="21"/>
      <c r="G87" s="21"/>
      <c r="H87" s="18">
        <f t="shared" si="2"/>
        <v>0.0</v>
      </c>
      <c r="I87" s="18">
        <f t="shared" si="3"/>
        <v>0.0</v>
      </c>
    </row>
    <row r="88" spans="8:8">
      <c r="A88" s="15">
        <v>2.02561220126E11</v>
      </c>
      <c r="B88" s="8" t="s">
        <v>113</v>
      </c>
      <c r="C88" s="18" t="s">
        <v>275</v>
      </c>
      <c r="D88" s="21"/>
      <c r="E88" s="21"/>
      <c r="F88" s="21"/>
      <c r="G88" s="21"/>
      <c r="H88" s="18">
        <f t="shared" si="2"/>
        <v>0.0</v>
      </c>
      <c r="I88" s="18">
        <f t="shared" si="3"/>
        <v>0.0</v>
      </c>
    </row>
    <row r="89" spans="8:8">
      <c r="A89" s="15">
        <v>2.02561220127E11</v>
      </c>
      <c r="B89" s="8" t="s">
        <v>114</v>
      </c>
      <c r="C89" s="18" t="s">
        <v>275</v>
      </c>
      <c r="D89" s="21"/>
      <c r="E89" s="21"/>
      <c r="F89" s="21"/>
      <c r="G89" s="21"/>
      <c r="H89" s="18">
        <f t="shared" si="2"/>
        <v>0.0</v>
      </c>
      <c r="I89" s="18">
        <f t="shared" si="3"/>
        <v>0.0</v>
      </c>
    </row>
    <row r="90" spans="8:8">
      <c r="A90" s="15">
        <v>2.02561220128E11</v>
      </c>
      <c r="B90" s="8" t="s">
        <v>115</v>
      </c>
      <c r="C90" s="18" t="s">
        <v>275</v>
      </c>
      <c r="D90" s="21"/>
      <c r="E90" s="21"/>
      <c r="F90" s="21"/>
      <c r="G90" s="21"/>
      <c r="H90" s="18">
        <f t="shared" si="2"/>
        <v>0.0</v>
      </c>
      <c r="I90" s="18">
        <f t="shared" si="3"/>
        <v>0.0</v>
      </c>
    </row>
    <row r="91" spans="8:8">
      <c r="A91" s="15">
        <v>2.02561220129E11</v>
      </c>
      <c r="B91" s="8" t="s">
        <v>116</v>
      </c>
      <c r="C91" s="18" t="s">
        <v>275</v>
      </c>
      <c r="D91" s="21"/>
      <c r="E91" s="21"/>
      <c r="F91" s="21"/>
      <c r="G91" s="21"/>
      <c r="H91" s="18">
        <f t="shared" si="2"/>
        <v>0.0</v>
      </c>
      <c r="I91" s="18">
        <f t="shared" si="3"/>
        <v>0.0</v>
      </c>
    </row>
    <row r="92" spans="8:8">
      <c r="A92" s="15">
        <v>2.0256122013E11</v>
      </c>
      <c r="B92" s="8" t="s">
        <v>117</v>
      </c>
      <c r="C92" s="18" t="s">
        <v>275</v>
      </c>
      <c r="D92" s="21"/>
      <c r="E92" s="21"/>
      <c r="F92" s="21"/>
      <c r="G92" s="21"/>
      <c r="H92" s="18">
        <f t="shared" si="2"/>
        <v>0.0</v>
      </c>
      <c r="I92" s="18">
        <f t="shared" si="3"/>
        <v>0.0</v>
      </c>
    </row>
    <row r="93" spans="8:8">
      <c r="A93" s="15">
        <v>2.02561220131E11</v>
      </c>
      <c r="B93" s="8" t="s">
        <v>118</v>
      </c>
      <c r="C93" s="18" t="s">
        <v>275</v>
      </c>
      <c r="D93" s="21"/>
      <c r="E93" s="21"/>
      <c r="F93" s="21"/>
      <c r="G93" s="21"/>
      <c r="H93" s="18">
        <f t="shared" si="2"/>
        <v>0.0</v>
      </c>
      <c r="I93" s="18">
        <f t="shared" si="3"/>
        <v>0.0</v>
      </c>
    </row>
    <row r="94" spans="8:8">
      <c r="A94" s="15">
        <v>2.02561220201E11</v>
      </c>
      <c r="B94" s="8" t="s">
        <v>119</v>
      </c>
      <c r="C94" s="18" t="s">
        <v>275</v>
      </c>
      <c r="D94" s="21"/>
      <c r="E94" s="21"/>
      <c r="F94" s="21"/>
      <c r="G94" s="21"/>
      <c r="H94" s="18">
        <f t="shared" si="2"/>
        <v>0.0</v>
      </c>
      <c r="I94" s="18">
        <f t="shared" si="3"/>
        <v>0.0</v>
      </c>
    </row>
    <row r="95" spans="8:8">
      <c r="A95" s="15">
        <v>2.02561220202E11</v>
      </c>
      <c r="B95" s="8" t="s">
        <v>120</v>
      </c>
      <c r="C95" s="18" t="s">
        <v>275</v>
      </c>
      <c r="D95" s="21"/>
      <c r="E95" s="21"/>
      <c r="F95" s="21"/>
      <c r="G95" s="21">
        <v>1.0</v>
      </c>
      <c r="H95" s="18">
        <f t="shared" si="2"/>
        <v>100.0</v>
      </c>
      <c r="I95" s="18">
        <f t="shared" si="3"/>
        <v>1.0</v>
      </c>
    </row>
    <row r="96" spans="8:8">
      <c r="A96" s="15">
        <v>2.02561220203E11</v>
      </c>
      <c r="B96" s="8" t="s">
        <v>121</v>
      </c>
      <c r="C96" s="18" t="s">
        <v>275</v>
      </c>
      <c r="D96" s="21"/>
      <c r="E96" s="21"/>
      <c r="F96" s="21"/>
      <c r="G96" s="21"/>
      <c r="H96" s="18">
        <f t="shared" si="2"/>
        <v>0.0</v>
      </c>
      <c r="I96" s="18">
        <f t="shared" si="3"/>
        <v>0.0</v>
      </c>
    </row>
    <row r="97" spans="8:8">
      <c r="A97" s="15">
        <v>2.02561220204E11</v>
      </c>
      <c r="B97" s="8" t="s">
        <v>122</v>
      </c>
      <c r="C97" s="18" t="s">
        <v>275</v>
      </c>
      <c r="D97" s="21"/>
      <c r="E97" s="21">
        <v>0.8</v>
      </c>
      <c r="F97" s="21"/>
      <c r="G97" s="21">
        <v>1.0</v>
      </c>
      <c r="H97" s="18">
        <f t="shared" si="2"/>
        <v>180.0</v>
      </c>
      <c r="I97" s="18">
        <f t="shared" si="3"/>
        <v>1.8</v>
      </c>
    </row>
    <row r="98" spans="8:8">
      <c r="A98" s="15">
        <v>2.02561220205E11</v>
      </c>
      <c r="B98" s="8" t="s">
        <v>123</v>
      </c>
      <c r="C98" s="18" t="s">
        <v>275</v>
      </c>
      <c r="D98" s="21"/>
      <c r="E98" s="21"/>
      <c r="F98" s="21"/>
      <c r="G98" s="21"/>
      <c r="H98" s="18">
        <f t="shared" si="2"/>
        <v>0.0</v>
      </c>
      <c r="I98" s="18">
        <f t="shared" si="3"/>
        <v>0.0</v>
      </c>
    </row>
    <row r="99" spans="8:8">
      <c r="A99" s="15">
        <v>2.02561220206E11</v>
      </c>
      <c r="B99" s="8" t="s">
        <v>124</v>
      </c>
      <c r="C99" s="18" t="s">
        <v>275</v>
      </c>
      <c r="D99" s="21"/>
      <c r="E99" s="21"/>
      <c r="F99" s="21"/>
      <c r="G99" s="21"/>
      <c r="H99" s="18">
        <f t="shared" si="2"/>
        <v>0.0</v>
      </c>
      <c r="I99" s="18">
        <f t="shared" si="3"/>
        <v>0.0</v>
      </c>
    </row>
    <row r="100" spans="8:8">
      <c r="A100" s="15">
        <v>2.02561220207E11</v>
      </c>
      <c r="B100" s="8" t="s">
        <v>125</v>
      </c>
      <c r="C100" s="18" t="s">
        <v>275</v>
      </c>
      <c r="D100" s="21"/>
      <c r="E100" s="21">
        <v>0.1</v>
      </c>
      <c r="F100" s="21"/>
      <c r="G100" s="21">
        <v>1.0</v>
      </c>
      <c r="H100" s="18">
        <f t="shared" si="2"/>
        <v>110.0</v>
      </c>
      <c r="I100" s="18">
        <f t="shared" si="3"/>
        <v>1.1</v>
      </c>
    </row>
    <row r="101" spans="8:8">
      <c r="A101" s="15">
        <v>2.02561220208E11</v>
      </c>
      <c r="B101" s="8" t="s">
        <v>126</v>
      </c>
      <c r="C101" s="18" t="s">
        <v>275</v>
      </c>
      <c r="D101" s="21"/>
      <c r="E101" s="21">
        <v>0.7</v>
      </c>
      <c r="F101" s="21"/>
      <c r="G101" s="21"/>
      <c r="H101" s="18">
        <f t="shared" si="2"/>
        <v>70.0</v>
      </c>
      <c r="I101" s="18">
        <f t="shared" si="3"/>
        <v>0.7</v>
      </c>
    </row>
    <row r="102" spans="8:8">
      <c r="A102" s="15">
        <v>2.02561220209E11</v>
      </c>
      <c r="B102" s="8" t="s">
        <v>127</v>
      </c>
      <c r="C102" s="18" t="s">
        <v>275</v>
      </c>
      <c r="D102" s="21"/>
      <c r="E102" s="21"/>
      <c r="F102" s="21"/>
      <c r="G102" s="21"/>
      <c r="H102" s="18">
        <f t="shared" si="2"/>
        <v>0.0</v>
      </c>
      <c r="I102" s="18">
        <f t="shared" si="3"/>
        <v>0.0</v>
      </c>
    </row>
    <row r="103" spans="8:8">
      <c r="A103" s="15">
        <v>2.0256122021E11</v>
      </c>
      <c r="B103" s="8" t="s">
        <v>128</v>
      </c>
      <c r="C103" s="18" t="s">
        <v>275</v>
      </c>
      <c r="D103" s="21"/>
      <c r="E103" s="21"/>
      <c r="F103" s="21"/>
      <c r="G103" s="21"/>
      <c r="H103" s="18">
        <f t="shared" si="2"/>
        <v>0.0</v>
      </c>
      <c r="I103" s="18">
        <f t="shared" si="3"/>
        <v>0.0</v>
      </c>
    </row>
    <row r="104" spans="8:8">
      <c r="A104" s="15">
        <v>2.02561220212E11</v>
      </c>
      <c r="B104" s="8" t="s">
        <v>129</v>
      </c>
      <c r="C104" s="18" t="s">
        <v>275</v>
      </c>
      <c r="D104" s="21"/>
      <c r="E104" s="21"/>
      <c r="F104" s="21"/>
      <c r="G104" s="21"/>
      <c r="H104" s="18">
        <f t="shared" si="2"/>
        <v>0.0</v>
      </c>
      <c r="I104" s="18">
        <f t="shared" si="3"/>
        <v>0.0</v>
      </c>
    </row>
    <row r="105" spans="8:8">
      <c r="A105" s="15">
        <v>2.02561220213E11</v>
      </c>
      <c r="B105" s="8" t="s">
        <v>130</v>
      </c>
      <c r="C105" s="18" t="s">
        <v>275</v>
      </c>
      <c r="D105" s="21"/>
      <c r="E105" s="21"/>
      <c r="F105" s="21"/>
      <c r="G105" s="21"/>
      <c r="H105" s="18">
        <f t="shared" si="2"/>
        <v>0.0</v>
      </c>
      <c r="I105" s="18">
        <f t="shared" si="3"/>
        <v>0.0</v>
      </c>
    </row>
    <row r="106" spans="8:8">
      <c r="A106" s="15">
        <v>2.02561220214E11</v>
      </c>
      <c r="B106" s="8" t="s">
        <v>131</v>
      </c>
      <c r="C106" s="18" t="s">
        <v>275</v>
      </c>
      <c r="D106" s="21"/>
      <c r="E106" s="21"/>
      <c r="F106" s="21"/>
      <c r="G106" s="21"/>
      <c r="H106" s="18">
        <f t="shared" si="2"/>
        <v>0.0</v>
      </c>
      <c r="I106" s="18">
        <f t="shared" si="3"/>
        <v>0.0</v>
      </c>
    </row>
    <row r="107" spans="8:8">
      <c r="A107" s="15">
        <v>2.02561220215E11</v>
      </c>
      <c r="B107" s="8" t="s">
        <v>132</v>
      </c>
      <c r="C107" s="18" t="s">
        <v>275</v>
      </c>
      <c r="D107" s="21"/>
      <c r="E107" s="21"/>
      <c r="F107" s="21"/>
      <c r="G107" s="21">
        <v>1.0</v>
      </c>
      <c r="H107" s="18">
        <f t="shared" si="2"/>
        <v>100.0</v>
      </c>
      <c r="I107" s="18">
        <f t="shared" si="3"/>
        <v>1.0</v>
      </c>
    </row>
    <row r="108" spans="8:8">
      <c r="A108" s="15">
        <v>2.02561220216E11</v>
      </c>
      <c r="B108" s="8" t="s">
        <v>133</v>
      </c>
      <c r="C108" s="18" t="s">
        <v>275</v>
      </c>
      <c r="D108" s="21"/>
      <c r="E108" s="21"/>
      <c r="F108" s="21"/>
      <c r="G108" s="21"/>
      <c r="H108" s="18">
        <f t="shared" si="2"/>
        <v>0.0</v>
      </c>
      <c r="I108" s="18">
        <f t="shared" si="3"/>
        <v>0.0</v>
      </c>
    </row>
    <row r="109" spans="8:8">
      <c r="A109" s="15">
        <v>2.02561220217E11</v>
      </c>
      <c r="B109" s="8" t="s">
        <v>134</v>
      </c>
      <c r="C109" s="18" t="s">
        <v>275</v>
      </c>
      <c r="D109" s="21"/>
      <c r="E109" s="21"/>
      <c r="F109" s="21">
        <v>0.2</v>
      </c>
      <c r="G109" s="21"/>
      <c r="H109" s="18">
        <f t="shared" si="2"/>
        <v>20.0</v>
      </c>
      <c r="I109" s="18">
        <f t="shared" si="3"/>
        <v>0.2</v>
      </c>
    </row>
    <row r="110" spans="8:8">
      <c r="A110" s="15">
        <v>2.02561220218E11</v>
      </c>
      <c r="B110" s="8" t="s">
        <v>135</v>
      </c>
      <c r="C110" s="18" t="s">
        <v>275</v>
      </c>
      <c r="D110" s="21"/>
      <c r="E110" s="21">
        <v>0.15</v>
      </c>
      <c r="F110" s="21"/>
      <c r="G110" s="21"/>
      <c r="H110" s="18">
        <f t="shared" si="2"/>
        <v>15.0</v>
      </c>
      <c r="I110" s="18">
        <f t="shared" si="3"/>
        <v>0.15</v>
      </c>
    </row>
    <row r="111" spans="8:8">
      <c r="A111" s="15">
        <v>2.02561220219E11</v>
      </c>
      <c r="B111" s="8" t="s">
        <v>136</v>
      </c>
      <c r="C111" s="18" t="s">
        <v>275</v>
      </c>
      <c r="D111" s="21"/>
      <c r="E111" s="21"/>
      <c r="F111" s="21">
        <v>1.1</v>
      </c>
      <c r="G111" s="21"/>
      <c r="H111" s="18">
        <f t="shared" si="2"/>
        <v>110.00000000000001</v>
      </c>
      <c r="I111" s="18">
        <f t="shared" si="3"/>
        <v>1.1</v>
      </c>
    </row>
    <row r="112" spans="8:8">
      <c r="A112" s="15">
        <v>2.0256122022E11</v>
      </c>
      <c r="B112" s="8" t="s">
        <v>137</v>
      </c>
      <c r="C112" s="18" t="s">
        <v>275</v>
      </c>
      <c r="D112" s="21"/>
      <c r="E112" s="21">
        <v>0.5</v>
      </c>
      <c r="F112" s="21"/>
      <c r="G112" s="21"/>
      <c r="H112" s="18">
        <f t="shared" si="2"/>
        <v>50.0</v>
      </c>
      <c r="I112" s="18">
        <f t="shared" si="3"/>
        <v>0.5</v>
      </c>
    </row>
    <row r="113" spans="8:8">
      <c r="A113" s="15">
        <v>2.02561220221E11</v>
      </c>
      <c r="B113" s="8" t="s">
        <v>138</v>
      </c>
      <c r="C113" s="18" t="s">
        <v>275</v>
      </c>
      <c r="D113" s="21"/>
      <c r="E113" s="21">
        <v>0.15</v>
      </c>
      <c r="F113" s="21">
        <v>0.2</v>
      </c>
      <c r="G113" s="21">
        <v>2.0</v>
      </c>
      <c r="H113" s="18">
        <f t="shared" si="2"/>
        <v>235.0</v>
      </c>
      <c r="I113" s="18">
        <f t="shared" si="3"/>
        <v>2.35</v>
      </c>
    </row>
    <row r="114" spans="8:8">
      <c r="A114" s="15">
        <v>2.02561220222E11</v>
      </c>
      <c r="B114" s="8" t="s">
        <v>139</v>
      </c>
      <c r="C114" s="18" t="s">
        <v>275</v>
      </c>
      <c r="D114" s="21"/>
      <c r="E114" s="21"/>
      <c r="F114" s="21"/>
      <c r="G114" s="21"/>
      <c r="H114" s="18">
        <f t="shared" si="2"/>
        <v>0.0</v>
      </c>
      <c r="I114" s="18">
        <f t="shared" si="3"/>
        <v>0.0</v>
      </c>
    </row>
    <row r="115" spans="8:8">
      <c r="A115" s="15">
        <v>2.02561220223E11</v>
      </c>
      <c r="B115" s="8" t="s">
        <v>140</v>
      </c>
      <c r="C115" s="18" t="s">
        <v>275</v>
      </c>
      <c r="D115" s="21"/>
      <c r="E115" s="21"/>
      <c r="F115" s="21"/>
      <c r="G115" s="21"/>
      <c r="H115" s="18">
        <f t="shared" si="2"/>
        <v>0.0</v>
      </c>
      <c r="I115" s="18">
        <f t="shared" si="3"/>
        <v>0.0</v>
      </c>
    </row>
    <row r="116" spans="8:8">
      <c r="A116" s="15">
        <v>2.02561220224E11</v>
      </c>
      <c r="B116" s="8" t="s">
        <v>141</v>
      </c>
      <c r="C116" s="18" t="s">
        <v>275</v>
      </c>
      <c r="D116" s="21"/>
      <c r="E116" s="21"/>
      <c r="F116" s="21"/>
      <c r="G116" s="21"/>
      <c r="H116" s="18">
        <f t="shared" si="2"/>
        <v>0.0</v>
      </c>
      <c r="I116" s="18">
        <f t="shared" si="3"/>
        <v>0.0</v>
      </c>
    </row>
    <row r="117" spans="8:8">
      <c r="A117" s="15">
        <v>2.02561220225E11</v>
      </c>
      <c r="B117" s="8" t="s">
        <v>142</v>
      </c>
      <c r="C117" s="18" t="s">
        <v>275</v>
      </c>
      <c r="D117" s="21"/>
      <c r="E117" s="21"/>
      <c r="F117" s="21"/>
      <c r="G117" s="21"/>
      <c r="H117" s="18">
        <f t="shared" si="2"/>
        <v>0.0</v>
      </c>
      <c r="I117" s="18">
        <f t="shared" si="3"/>
        <v>0.0</v>
      </c>
    </row>
    <row r="118" spans="8:8">
      <c r="A118" s="15">
        <v>2.02561220226E11</v>
      </c>
      <c r="B118" s="8" t="s">
        <v>143</v>
      </c>
      <c r="C118" s="18" t="s">
        <v>275</v>
      </c>
      <c r="D118" s="21"/>
      <c r="E118" s="21"/>
      <c r="F118" s="21"/>
      <c r="G118" s="21"/>
      <c r="H118" s="18">
        <f t="shared" si="2"/>
        <v>0.0</v>
      </c>
      <c r="I118" s="18">
        <f t="shared" si="3"/>
        <v>0.0</v>
      </c>
    </row>
    <row r="119" spans="8:8">
      <c r="A119" s="15">
        <v>2.02561220227E11</v>
      </c>
      <c r="B119" s="8" t="s">
        <v>144</v>
      </c>
      <c r="C119" s="18" t="s">
        <v>275</v>
      </c>
      <c r="D119" s="21"/>
      <c r="E119" s="21"/>
      <c r="F119" s="21"/>
      <c r="G119" s="21"/>
      <c r="H119" s="18">
        <f t="shared" si="2"/>
        <v>0.0</v>
      </c>
      <c r="I119" s="18">
        <f t="shared" si="3"/>
        <v>0.0</v>
      </c>
    </row>
    <row r="120" spans="8:8">
      <c r="A120" s="15">
        <v>2.02561220228E11</v>
      </c>
      <c r="B120" s="8" t="s">
        <v>145</v>
      </c>
      <c r="C120" s="18" t="s">
        <v>275</v>
      </c>
      <c r="D120" s="21"/>
      <c r="E120" s="21"/>
      <c r="F120" s="21"/>
      <c r="G120" s="21"/>
      <c r="H120" s="18">
        <f t="shared" si="2"/>
        <v>0.0</v>
      </c>
      <c r="I120" s="18">
        <f t="shared" si="3"/>
        <v>0.0</v>
      </c>
    </row>
    <row r="121" spans="8:8">
      <c r="A121" s="15">
        <v>2.02561220229E11</v>
      </c>
      <c r="B121" s="8" t="s">
        <v>146</v>
      </c>
      <c r="C121" s="18" t="s">
        <v>275</v>
      </c>
      <c r="D121" s="21"/>
      <c r="E121" s="21"/>
      <c r="F121" s="21"/>
      <c r="G121" s="21"/>
      <c r="H121" s="18">
        <f t="shared" si="2"/>
        <v>0.0</v>
      </c>
      <c r="I121" s="18">
        <f t="shared" si="3"/>
        <v>0.0</v>
      </c>
    </row>
    <row r="122" spans="8:8">
      <c r="A122" s="15">
        <v>2.0256122023E11</v>
      </c>
      <c r="B122" s="8" t="s">
        <v>147</v>
      </c>
      <c r="C122" s="18" t="s">
        <v>275</v>
      </c>
      <c r="D122" s="21"/>
      <c r="E122" s="21"/>
      <c r="F122" s="21"/>
      <c r="G122" s="21"/>
      <c r="H122" s="18">
        <f t="shared" si="2"/>
        <v>0.0</v>
      </c>
      <c r="I122" s="18">
        <f t="shared" si="3"/>
        <v>0.0</v>
      </c>
    </row>
    <row r="123" spans="8:8">
      <c r="A123" s="15">
        <v>2.02561220231E11</v>
      </c>
      <c r="B123" s="8" t="s">
        <v>148</v>
      </c>
      <c r="C123" s="18" t="s">
        <v>275</v>
      </c>
      <c r="D123" s="21"/>
      <c r="E123" s="21"/>
      <c r="F123" s="21"/>
      <c r="G123" s="21"/>
      <c r="H123" s="18">
        <f t="shared" si="2"/>
        <v>0.0</v>
      </c>
      <c r="I123" s="18">
        <f t="shared" si="3"/>
        <v>0.0</v>
      </c>
    </row>
    <row r="124" spans="8:8">
      <c r="A124" s="15">
        <v>2.02561220301E11</v>
      </c>
      <c r="B124" s="8" t="s">
        <v>149</v>
      </c>
      <c r="C124" s="18" t="s">
        <v>275</v>
      </c>
      <c r="D124" s="21"/>
      <c r="E124" s="21"/>
      <c r="F124" s="21"/>
      <c r="G124" s="21"/>
      <c r="H124" s="18">
        <f t="shared" si="2"/>
        <v>0.0</v>
      </c>
      <c r="I124" s="18">
        <f t="shared" si="3"/>
        <v>0.0</v>
      </c>
    </row>
    <row r="125" spans="8:8">
      <c r="A125" s="15">
        <v>2.02561220302E11</v>
      </c>
      <c r="B125" s="8" t="s">
        <v>150</v>
      </c>
      <c r="C125" s="18" t="s">
        <v>275</v>
      </c>
      <c r="D125" s="21"/>
      <c r="E125" s="21">
        <v>0.2</v>
      </c>
      <c r="F125" s="21"/>
      <c r="G125" s="21">
        <v>1.0</v>
      </c>
      <c r="H125" s="18">
        <f t="shared" si="2"/>
        <v>120.0</v>
      </c>
      <c r="I125" s="18">
        <f t="shared" si="3"/>
        <v>1.2</v>
      </c>
    </row>
    <row r="126" spans="8:8">
      <c r="A126" s="15">
        <v>2.02561220303E11</v>
      </c>
      <c r="B126" s="8" t="s">
        <v>151</v>
      </c>
      <c r="C126" s="18" t="s">
        <v>275</v>
      </c>
      <c r="D126" s="21"/>
      <c r="E126" s="21"/>
      <c r="F126" s="21"/>
      <c r="G126" s="21"/>
      <c r="H126" s="18">
        <f t="shared" si="2"/>
        <v>0.0</v>
      </c>
      <c r="I126" s="18">
        <f t="shared" si="3"/>
        <v>0.0</v>
      </c>
    </row>
    <row r="127" spans="8:8">
      <c r="A127" s="15">
        <v>2.02561220304E11</v>
      </c>
      <c r="B127" s="8" t="s">
        <v>152</v>
      </c>
      <c r="C127" s="18" t="s">
        <v>275</v>
      </c>
      <c r="D127" s="21"/>
      <c r="E127" s="21">
        <v>0.9</v>
      </c>
      <c r="F127" s="21">
        <v>0.2</v>
      </c>
      <c r="G127" s="21"/>
      <c r="H127" s="18">
        <f t="shared" si="2"/>
        <v>110.0</v>
      </c>
      <c r="I127" s="18">
        <f t="shared" si="3"/>
        <v>1.1</v>
      </c>
    </row>
    <row r="128" spans="8:8">
      <c r="A128" s="15">
        <v>2.02561220305E11</v>
      </c>
      <c r="B128" s="8" t="s">
        <v>153</v>
      </c>
      <c r="C128" s="18" t="s">
        <v>275</v>
      </c>
      <c r="D128" s="21"/>
      <c r="E128" s="21"/>
      <c r="F128" s="21"/>
      <c r="G128" s="21">
        <v>1.0</v>
      </c>
      <c r="H128" s="18">
        <f t="shared" si="2"/>
        <v>100.0</v>
      </c>
      <c r="I128" s="18">
        <f t="shared" si="3"/>
        <v>1.0</v>
      </c>
    </row>
    <row r="129" spans="8:8">
      <c r="A129" s="15">
        <v>2.02561220306E11</v>
      </c>
      <c r="B129" s="8" t="s">
        <v>154</v>
      </c>
      <c r="C129" s="18" t="s">
        <v>275</v>
      </c>
      <c r="D129" s="21"/>
      <c r="E129" s="21"/>
      <c r="F129" s="21">
        <v>0.2</v>
      </c>
      <c r="G129" s="21">
        <v>1.0</v>
      </c>
      <c r="H129" s="18">
        <f t="shared" si="2"/>
        <v>120.0</v>
      </c>
      <c r="I129" s="18">
        <f t="shared" si="3"/>
        <v>1.2</v>
      </c>
    </row>
    <row r="130" spans="8:8">
      <c r="A130" s="15">
        <v>2.02561220307E11</v>
      </c>
      <c r="B130" s="8" t="s">
        <v>155</v>
      </c>
      <c r="C130" s="18" t="s">
        <v>275</v>
      </c>
      <c r="D130" s="21"/>
      <c r="E130" s="21"/>
      <c r="F130" s="21"/>
      <c r="G130" s="21"/>
      <c r="H130" s="18">
        <f t="shared" si="2"/>
        <v>0.0</v>
      </c>
      <c r="I130" s="18">
        <f t="shared" si="3"/>
        <v>0.0</v>
      </c>
    </row>
    <row r="131" spans="8:8">
      <c r="A131" s="15">
        <v>2.02561220308E11</v>
      </c>
      <c r="B131" s="8" t="s">
        <v>156</v>
      </c>
      <c r="C131" s="18" t="s">
        <v>275</v>
      </c>
      <c r="D131" s="21"/>
      <c r="E131" s="21">
        <v>0.1</v>
      </c>
      <c r="F131" s="21"/>
      <c r="G131" s="21"/>
      <c r="H131" s="18">
        <f t="shared" si="4" ref="H131:H194">SUMPRODUCT($D$2:$G$2,D131:G131)</f>
        <v>10.0</v>
      </c>
      <c r="I131" s="18">
        <f t="shared" si="5" ref="I131:I194">SUM(D131:G131)</f>
        <v>0.1</v>
      </c>
    </row>
    <row r="132" spans="8:8">
      <c r="A132" s="15">
        <v>2.02561220309E11</v>
      </c>
      <c r="B132" s="8" t="s">
        <v>157</v>
      </c>
      <c r="C132" s="18" t="s">
        <v>275</v>
      </c>
      <c r="D132" s="21"/>
      <c r="E132" s="21"/>
      <c r="F132" s="21"/>
      <c r="G132" s="21"/>
      <c r="H132" s="18">
        <f t="shared" si="4"/>
        <v>0.0</v>
      </c>
      <c r="I132" s="18">
        <f t="shared" si="5"/>
        <v>0.0</v>
      </c>
    </row>
    <row r="133" spans="8:8">
      <c r="A133" s="15">
        <v>2.0256122031E11</v>
      </c>
      <c r="B133" s="8" t="s">
        <v>158</v>
      </c>
      <c r="C133" s="18" t="s">
        <v>275</v>
      </c>
      <c r="D133" s="21"/>
      <c r="E133" s="21"/>
      <c r="F133" s="21"/>
      <c r="G133" s="21"/>
      <c r="H133" s="18">
        <f t="shared" si="4"/>
        <v>0.0</v>
      </c>
      <c r="I133" s="18">
        <f t="shared" si="5"/>
        <v>0.0</v>
      </c>
    </row>
    <row r="134" spans="8:8">
      <c r="A134" s="15">
        <v>2.02561220311E11</v>
      </c>
      <c r="B134" s="8" t="s">
        <v>159</v>
      </c>
      <c r="C134" s="18" t="s">
        <v>275</v>
      </c>
      <c r="D134" s="21"/>
      <c r="E134" s="21"/>
      <c r="F134" s="21"/>
      <c r="G134" s="21"/>
      <c r="H134" s="18">
        <f t="shared" si="4"/>
        <v>0.0</v>
      </c>
      <c r="I134" s="18">
        <f t="shared" si="5"/>
        <v>0.0</v>
      </c>
    </row>
    <row r="135" spans="8:8">
      <c r="A135" s="15">
        <v>2.02561220312E11</v>
      </c>
      <c r="B135" s="8" t="s">
        <v>160</v>
      </c>
      <c r="C135" s="18" t="s">
        <v>275</v>
      </c>
      <c r="D135" s="21"/>
      <c r="E135" s="21">
        <v>0.1</v>
      </c>
      <c r="F135" s="21"/>
      <c r="G135" s="21"/>
      <c r="H135" s="18">
        <f t="shared" si="4"/>
        <v>10.0</v>
      </c>
      <c r="I135" s="18">
        <f t="shared" si="5"/>
        <v>0.1</v>
      </c>
    </row>
    <row r="136" spans="8:8">
      <c r="A136" s="15">
        <v>2.02561220313E11</v>
      </c>
      <c r="B136" s="8" t="s">
        <v>161</v>
      </c>
      <c r="C136" s="18" t="s">
        <v>275</v>
      </c>
      <c r="D136" s="21"/>
      <c r="E136" s="21"/>
      <c r="F136" s="21"/>
      <c r="G136" s="21"/>
      <c r="H136" s="18">
        <f t="shared" si="4"/>
        <v>0.0</v>
      </c>
      <c r="I136" s="18">
        <f t="shared" si="5"/>
        <v>0.0</v>
      </c>
    </row>
    <row r="137" spans="8:8">
      <c r="A137" s="15">
        <v>2.02561220314E11</v>
      </c>
      <c r="B137" s="8" t="s">
        <v>162</v>
      </c>
      <c r="C137" s="18" t="s">
        <v>275</v>
      </c>
      <c r="D137" s="21"/>
      <c r="E137" s="21"/>
      <c r="F137" s="21">
        <v>1.8</v>
      </c>
      <c r="G137" s="21"/>
      <c r="H137" s="18">
        <f t="shared" si="4"/>
        <v>180.0</v>
      </c>
      <c r="I137" s="18">
        <f t="shared" si="5"/>
        <v>1.8</v>
      </c>
    </row>
    <row r="138" spans="8:8">
      <c r="A138" s="15">
        <v>2.02561220315E11</v>
      </c>
      <c r="B138" s="8" t="s">
        <v>163</v>
      </c>
      <c r="C138" s="18" t="s">
        <v>275</v>
      </c>
      <c r="D138" s="21"/>
      <c r="E138" s="21"/>
      <c r="F138" s="21"/>
      <c r="G138" s="21"/>
      <c r="H138" s="18">
        <f t="shared" si="4"/>
        <v>0.0</v>
      </c>
      <c r="I138" s="18">
        <f t="shared" si="5"/>
        <v>0.0</v>
      </c>
    </row>
    <row r="139" spans="8:8">
      <c r="A139" s="15">
        <v>2.02561220316E11</v>
      </c>
      <c r="B139" s="8" t="s">
        <v>164</v>
      </c>
      <c r="C139" s="18" t="s">
        <v>275</v>
      </c>
      <c r="D139" s="21"/>
      <c r="E139" s="21">
        <v>0.8</v>
      </c>
      <c r="F139" s="21"/>
      <c r="G139" s="21"/>
      <c r="H139" s="18">
        <f t="shared" si="4"/>
        <v>80.0</v>
      </c>
      <c r="I139" s="18">
        <f t="shared" si="5"/>
        <v>0.8</v>
      </c>
    </row>
    <row r="140" spans="8:8">
      <c r="A140" s="15">
        <v>2.02561220317E11</v>
      </c>
      <c r="B140" s="8" t="s">
        <v>165</v>
      </c>
      <c r="C140" s="18" t="s">
        <v>275</v>
      </c>
      <c r="D140" s="21"/>
      <c r="E140" s="21"/>
      <c r="F140" s="21"/>
      <c r="G140" s="21"/>
      <c r="H140" s="18">
        <f t="shared" si="4"/>
        <v>0.0</v>
      </c>
      <c r="I140" s="18">
        <f t="shared" si="5"/>
        <v>0.0</v>
      </c>
    </row>
    <row r="141" spans="8:8">
      <c r="A141" s="15">
        <v>2.02561220318E11</v>
      </c>
      <c r="B141" s="8" t="s">
        <v>166</v>
      </c>
      <c r="C141" s="18" t="s">
        <v>275</v>
      </c>
      <c r="D141" s="21"/>
      <c r="E141" s="21"/>
      <c r="F141" s="21"/>
      <c r="G141" s="21"/>
      <c r="H141" s="18">
        <f t="shared" si="4"/>
        <v>0.0</v>
      </c>
      <c r="I141" s="18">
        <f t="shared" si="5"/>
        <v>0.0</v>
      </c>
    </row>
    <row r="142" spans="8:8">
      <c r="A142" s="15">
        <v>2.02561220319E11</v>
      </c>
      <c r="B142" s="8" t="s">
        <v>167</v>
      </c>
      <c r="C142" s="18" t="s">
        <v>275</v>
      </c>
      <c r="D142" s="21"/>
      <c r="E142" s="21"/>
      <c r="F142" s="21"/>
      <c r="G142" s="21"/>
      <c r="H142" s="18">
        <f t="shared" si="4"/>
        <v>0.0</v>
      </c>
      <c r="I142" s="18">
        <f t="shared" si="5"/>
        <v>0.0</v>
      </c>
    </row>
    <row r="143" spans="8:8">
      <c r="A143" s="15">
        <v>2.0256122032E11</v>
      </c>
      <c r="B143" s="8" t="s">
        <v>168</v>
      </c>
      <c r="C143" s="18" t="s">
        <v>275</v>
      </c>
      <c r="D143" s="21"/>
      <c r="E143" s="21"/>
      <c r="F143" s="21"/>
      <c r="G143" s="21"/>
      <c r="H143" s="18">
        <f t="shared" si="4"/>
        <v>0.0</v>
      </c>
      <c r="I143" s="18">
        <f t="shared" si="5"/>
        <v>0.0</v>
      </c>
    </row>
    <row r="144" spans="8:8">
      <c r="A144" s="15">
        <v>2.02561220321E11</v>
      </c>
      <c r="B144" s="8" t="s">
        <v>169</v>
      </c>
      <c r="C144" s="18" t="s">
        <v>275</v>
      </c>
      <c r="D144" s="21"/>
      <c r="E144" s="21">
        <v>0.2</v>
      </c>
      <c r="F144" s="21">
        <v>0.2</v>
      </c>
      <c r="G144" s="21"/>
      <c r="H144" s="18">
        <f t="shared" si="4"/>
        <v>40.0</v>
      </c>
      <c r="I144" s="18">
        <f t="shared" si="5"/>
        <v>0.4</v>
      </c>
    </row>
    <row r="145" spans="8:8">
      <c r="A145" s="15">
        <v>2.02561220322E11</v>
      </c>
      <c r="B145" s="8" t="s">
        <v>170</v>
      </c>
      <c r="C145" s="18" t="s">
        <v>275</v>
      </c>
      <c r="D145" s="21"/>
      <c r="E145" s="21"/>
      <c r="F145" s="21"/>
      <c r="G145" s="21"/>
      <c r="H145" s="18">
        <f t="shared" si="4"/>
        <v>0.0</v>
      </c>
      <c r="I145" s="18">
        <f t="shared" si="5"/>
        <v>0.0</v>
      </c>
    </row>
    <row r="146" spans="8:8">
      <c r="A146" s="15">
        <v>2.02561220323E11</v>
      </c>
      <c r="B146" s="8" t="s">
        <v>171</v>
      </c>
      <c r="C146" s="18" t="s">
        <v>275</v>
      </c>
      <c r="D146" s="21"/>
      <c r="E146" s="21"/>
      <c r="F146" s="21"/>
      <c r="G146" s="21"/>
      <c r="H146" s="18">
        <f t="shared" si="4"/>
        <v>0.0</v>
      </c>
      <c r="I146" s="18">
        <f t="shared" si="5"/>
        <v>0.0</v>
      </c>
    </row>
    <row r="147" spans="8:8">
      <c r="A147" s="15">
        <v>2.02561220324E11</v>
      </c>
      <c r="B147" s="8" t="s">
        <v>172</v>
      </c>
      <c r="C147" s="18" t="s">
        <v>275</v>
      </c>
      <c r="D147" s="21"/>
      <c r="E147" s="21"/>
      <c r="F147" s="21"/>
      <c r="G147" s="21"/>
      <c r="H147" s="18">
        <f t="shared" si="4"/>
        <v>0.0</v>
      </c>
      <c r="I147" s="18">
        <f t="shared" si="5"/>
        <v>0.0</v>
      </c>
    </row>
    <row r="148" spans="8:8">
      <c r="A148" s="15">
        <v>2.02561220325E11</v>
      </c>
      <c r="B148" s="8" t="s">
        <v>173</v>
      </c>
      <c r="C148" s="18" t="s">
        <v>275</v>
      </c>
      <c r="D148" s="21"/>
      <c r="E148" s="21"/>
      <c r="F148" s="21"/>
      <c r="G148" s="21"/>
      <c r="H148" s="18">
        <f t="shared" si="4"/>
        <v>0.0</v>
      </c>
      <c r="I148" s="18">
        <f t="shared" si="5"/>
        <v>0.0</v>
      </c>
    </row>
    <row r="149" spans="8:8">
      <c r="A149" s="15">
        <v>2.02561220326E11</v>
      </c>
      <c r="B149" s="8" t="s">
        <v>174</v>
      </c>
      <c r="C149" s="18" t="s">
        <v>275</v>
      </c>
      <c r="D149" s="21"/>
      <c r="E149" s="21"/>
      <c r="F149" s="21"/>
      <c r="G149" s="21">
        <v>1.0</v>
      </c>
      <c r="H149" s="18">
        <f t="shared" si="4"/>
        <v>100.0</v>
      </c>
      <c r="I149" s="18">
        <f t="shared" si="5"/>
        <v>1.0</v>
      </c>
    </row>
    <row r="150" spans="8:8">
      <c r="A150" s="15">
        <v>2.02561220327E11</v>
      </c>
      <c r="B150" s="8" t="s">
        <v>175</v>
      </c>
      <c r="C150" s="18" t="s">
        <v>275</v>
      </c>
      <c r="D150" s="21"/>
      <c r="E150" s="21">
        <v>1.3</v>
      </c>
      <c r="F150" s="21"/>
      <c r="G150" s="21"/>
      <c r="H150" s="18">
        <f t="shared" si="4"/>
        <v>130.0</v>
      </c>
      <c r="I150" s="18">
        <f t="shared" si="5"/>
        <v>1.3</v>
      </c>
    </row>
    <row r="151" spans="8:8">
      <c r="A151" s="15">
        <v>2.02561220328E11</v>
      </c>
      <c r="B151" s="8" t="s">
        <v>176</v>
      </c>
      <c r="C151" s="18" t="s">
        <v>275</v>
      </c>
      <c r="D151" s="21"/>
      <c r="E151" s="21"/>
      <c r="F151" s="21"/>
      <c r="G151" s="21"/>
      <c r="H151" s="18">
        <f t="shared" si="4"/>
        <v>0.0</v>
      </c>
      <c r="I151" s="18">
        <f t="shared" si="5"/>
        <v>0.0</v>
      </c>
    </row>
    <row r="152" spans="8:8">
      <c r="A152" s="15">
        <v>2.02561220329E11</v>
      </c>
      <c r="B152" s="8" t="s">
        <v>177</v>
      </c>
      <c r="C152" s="18" t="s">
        <v>275</v>
      </c>
      <c r="D152" s="21"/>
      <c r="E152" s="21">
        <v>1.7</v>
      </c>
      <c r="F152" s="21">
        <v>1.5</v>
      </c>
      <c r="G152" s="21"/>
      <c r="H152" s="18">
        <f t="shared" si="4"/>
        <v>320.0</v>
      </c>
      <c r="I152" s="18">
        <f t="shared" si="5"/>
        <v>3.2</v>
      </c>
    </row>
    <row r="153" spans="8:8">
      <c r="A153" s="15">
        <v>2.0256122033E11</v>
      </c>
      <c r="B153" s="8" t="s">
        <v>178</v>
      </c>
      <c r="C153" s="18" t="s">
        <v>275</v>
      </c>
      <c r="D153" s="21"/>
      <c r="E153" s="21"/>
      <c r="F153" s="21"/>
      <c r="G153" s="21"/>
      <c r="H153" s="18">
        <f t="shared" si="4"/>
        <v>0.0</v>
      </c>
      <c r="I153" s="18">
        <f t="shared" si="5"/>
        <v>0.0</v>
      </c>
    </row>
    <row r="154" spans="8:8">
      <c r="A154" s="15">
        <v>2.02561220331E11</v>
      </c>
      <c r="B154" s="8" t="s">
        <v>179</v>
      </c>
      <c r="C154" s="18" t="s">
        <v>275</v>
      </c>
      <c r="D154" s="21"/>
      <c r="E154" s="21"/>
      <c r="F154" s="21"/>
      <c r="G154" s="21"/>
      <c r="H154" s="18">
        <f t="shared" si="4"/>
        <v>0.0</v>
      </c>
      <c r="I154" s="18">
        <f t="shared" si="5"/>
        <v>0.0</v>
      </c>
    </row>
    <row r="155" spans="8:8">
      <c r="A155" s="15">
        <v>2.02561220401E11</v>
      </c>
      <c r="B155" s="8" t="s">
        <v>180</v>
      </c>
      <c r="C155" s="18" t="s">
        <v>275</v>
      </c>
      <c r="D155" s="21"/>
      <c r="E155" s="21"/>
      <c r="F155" s="21"/>
      <c r="G155" s="21">
        <v>1.0</v>
      </c>
      <c r="H155" s="18">
        <f t="shared" si="4"/>
        <v>100.0</v>
      </c>
      <c r="I155" s="18">
        <f t="shared" si="5"/>
        <v>1.0</v>
      </c>
    </row>
    <row r="156" spans="8:8">
      <c r="A156" s="15">
        <v>2.02561220402E11</v>
      </c>
      <c r="B156" s="8" t="s">
        <v>181</v>
      </c>
      <c r="C156" s="18" t="s">
        <v>275</v>
      </c>
      <c r="D156" s="21"/>
      <c r="E156" s="21"/>
      <c r="F156" s="21"/>
      <c r="G156" s="21"/>
      <c r="H156" s="18">
        <f t="shared" si="4"/>
        <v>0.0</v>
      </c>
      <c r="I156" s="18">
        <f t="shared" si="5"/>
        <v>0.0</v>
      </c>
    </row>
    <row r="157" spans="8:8">
      <c r="A157" s="15">
        <v>2.02561220403E11</v>
      </c>
      <c r="B157" s="8" t="s">
        <v>182</v>
      </c>
      <c r="C157" s="18" t="s">
        <v>275</v>
      </c>
      <c r="D157" s="21"/>
      <c r="E157" s="21"/>
      <c r="F157" s="21"/>
      <c r="G157" s="21">
        <v>1.0</v>
      </c>
      <c r="H157" s="18">
        <f t="shared" si="4"/>
        <v>100.0</v>
      </c>
      <c r="I157" s="18">
        <f t="shared" si="5"/>
        <v>1.0</v>
      </c>
    </row>
    <row r="158" spans="8:8">
      <c r="A158" s="15">
        <v>2.02561220404E11</v>
      </c>
      <c r="B158" s="8" t="s">
        <v>183</v>
      </c>
      <c r="C158" s="18" t="s">
        <v>275</v>
      </c>
      <c r="D158" s="21"/>
      <c r="E158" s="21"/>
      <c r="F158" s="21"/>
      <c r="G158" s="21">
        <v>1.0</v>
      </c>
      <c r="H158" s="18">
        <f t="shared" si="4"/>
        <v>100.0</v>
      </c>
      <c r="I158" s="18">
        <f t="shared" si="5"/>
        <v>1.0</v>
      </c>
    </row>
    <row r="159" spans="8:8">
      <c r="A159" s="15">
        <v>2.02561220405E11</v>
      </c>
      <c r="B159" s="8" t="s">
        <v>184</v>
      </c>
      <c r="C159" s="18" t="s">
        <v>275</v>
      </c>
      <c r="D159" s="21"/>
      <c r="E159" s="21"/>
      <c r="F159" s="21"/>
      <c r="G159" s="21">
        <v>1.0</v>
      </c>
      <c r="H159" s="18">
        <f t="shared" si="4"/>
        <v>100.0</v>
      </c>
      <c r="I159" s="18">
        <f t="shared" si="5"/>
        <v>1.0</v>
      </c>
    </row>
    <row r="160" spans="8:8">
      <c r="A160" s="15">
        <v>2.02561220406E11</v>
      </c>
      <c r="B160" s="8" t="s">
        <v>185</v>
      </c>
      <c r="C160" s="18" t="s">
        <v>275</v>
      </c>
      <c r="D160" s="21"/>
      <c r="E160" s="21"/>
      <c r="F160" s="21"/>
      <c r="G160" s="21"/>
      <c r="H160" s="18">
        <f t="shared" si="4"/>
        <v>0.0</v>
      </c>
      <c r="I160" s="18">
        <f t="shared" si="5"/>
        <v>0.0</v>
      </c>
    </row>
    <row r="161" spans="8:8">
      <c r="A161" s="15">
        <v>2.02561220407E11</v>
      </c>
      <c r="B161" s="8" t="s">
        <v>186</v>
      </c>
      <c r="C161" s="18" t="s">
        <v>275</v>
      </c>
      <c r="D161" s="21"/>
      <c r="E161" s="21">
        <v>0.1</v>
      </c>
      <c r="F161" s="21"/>
      <c r="G161" s="21"/>
      <c r="H161" s="18">
        <f t="shared" si="4"/>
        <v>10.0</v>
      </c>
      <c r="I161" s="18">
        <f t="shared" si="5"/>
        <v>0.1</v>
      </c>
    </row>
    <row r="162" spans="8:8">
      <c r="A162" s="15">
        <v>2.02561220408E11</v>
      </c>
      <c r="B162" s="8" t="s">
        <v>187</v>
      </c>
      <c r="C162" s="18" t="s">
        <v>275</v>
      </c>
      <c r="D162" s="21"/>
      <c r="E162" s="21"/>
      <c r="F162" s="21"/>
      <c r="G162" s="21"/>
      <c r="H162" s="18">
        <f t="shared" si="4"/>
        <v>0.0</v>
      </c>
      <c r="I162" s="18">
        <f t="shared" si="5"/>
        <v>0.0</v>
      </c>
    </row>
    <row r="163" spans="8:8">
      <c r="A163" s="15">
        <v>2.02561220409E11</v>
      </c>
      <c r="B163" s="8" t="s">
        <v>188</v>
      </c>
      <c r="C163" s="18" t="s">
        <v>275</v>
      </c>
      <c r="D163" s="21"/>
      <c r="E163" s="21"/>
      <c r="F163" s="21"/>
      <c r="G163" s="21"/>
      <c r="H163" s="18">
        <f t="shared" si="4"/>
        <v>0.0</v>
      </c>
      <c r="I163" s="18">
        <f t="shared" si="5"/>
        <v>0.0</v>
      </c>
    </row>
    <row r="164" spans="8:8">
      <c r="A164" s="15">
        <v>2.0256122041E11</v>
      </c>
      <c r="B164" s="8" t="s">
        <v>189</v>
      </c>
      <c r="C164" s="18" t="s">
        <v>275</v>
      </c>
      <c r="D164" s="21"/>
      <c r="E164" s="21"/>
      <c r="F164" s="21"/>
      <c r="G164" s="21"/>
      <c r="H164" s="18">
        <f t="shared" si="4"/>
        <v>0.0</v>
      </c>
      <c r="I164" s="18">
        <f t="shared" si="5"/>
        <v>0.0</v>
      </c>
    </row>
    <row r="165" spans="8:8">
      <c r="A165" s="15">
        <v>2.02561220411E11</v>
      </c>
      <c r="B165" s="8" t="s">
        <v>190</v>
      </c>
      <c r="C165" s="18" t="s">
        <v>275</v>
      </c>
      <c r="D165" s="21"/>
      <c r="E165" s="21"/>
      <c r="F165" s="21"/>
      <c r="G165" s="21"/>
      <c r="H165" s="18">
        <f t="shared" si="4"/>
        <v>0.0</v>
      </c>
      <c r="I165" s="18">
        <f t="shared" si="5"/>
        <v>0.0</v>
      </c>
    </row>
    <row r="166" spans="8:8">
      <c r="A166" s="15">
        <v>2.02561220412E11</v>
      </c>
      <c r="B166" s="8" t="s">
        <v>191</v>
      </c>
      <c r="C166" s="18" t="s">
        <v>275</v>
      </c>
      <c r="D166" s="21"/>
      <c r="E166" s="21"/>
      <c r="F166" s="21"/>
      <c r="G166" s="21"/>
      <c r="H166" s="18">
        <f t="shared" si="4"/>
        <v>0.0</v>
      </c>
      <c r="I166" s="18">
        <f t="shared" si="5"/>
        <v>0.0</v>
      </c>
    </row>
    <row r="167" spans="8:8">
      <c r="A167" s="15">
        <v>2.02561220413E11</v>
      </c>
      <c r="B167" s="8" t="s">
        <v>192</v>
      </c>
      <c r="C167" s="18" t="s">
        <v>275</v>
      </c>
      <c r="D167" s="21"/>
      <c r="E167" s="21">
        <v>0.3</v>
      </c>
      <c r="F167" s="21"/>
      <c r="G167" s="21"/>
      <c r="H167" s="18">
        <f t="shared" si="4"/>
        <v>30.0</v>
      </c>
      <c r="I167" s="18">
        <f t="shared" si="5"/>
        <v>0.3</v>
      </c>
    </row>
    <row r="168" spans="8:8">
      <c r="A168" s="15">
        <v>2.02561220414E11</v>
      </c>
      <c r="B168" s="8" t="s">
        <v>193</v>
      </c>
      <c r="C168" s="18" t="s">
        <v>275</v>
      </c>
      <c r="D168" s="21"/>
      <c r="E168" s="21"/>
      <c r="F168" s="21"/>
      <c r="G168" s="21"/>
      <c r="H168" s="18">
        <f t="shared" si="4"/>
        <v>0.0</v>
      </c>
      <c r="I168" s="18">
        <f t="shared" si="5"/>
        <v>0.0</v>
      </c>
    </row>
    <row r="169" spans="8:8">
      <c r="A169" s="15">
        <v>2.02561220415E11</v>
      </c>
      <c r="B169" s="8" t="s">
        <v>194</v>
      </c>
      <c r="C169" s="18" t="s">
        <v>275</v>
      </c>
      <c r="D169" s="21"/>
      <c r="E169" s="21"/>
      <c r="F169" s="21"/>
      <c r="G169" s="21"/>
      <c r="H169" s="18">
        <f t="shared" si="4"/>
        <v>0.0</v>
      </c>
      <c r="I169" s="18">
        <f t="shared" si="5"/>
        <v>0.0</v>
      </c>
    </row>
    <row r="170" spans="8:8">
      <c r="A170" s="15">
        <v>2.02561220416E11</v>
      </c>
      <c r="B170" s="8" t="s">
        <v>195</v>
      </c>
      <c r="C170" s="18" t="s">
        <v>275</v>
      </c>
      <c r="D170" s="21"/>
      <c r="E170" s="21"/>
      <c r="F170" s="21"/>
      <c r="G170" s="21"/>
      <c r="H170" s="18">
        <f t="shared" si="4"/>
        <v>0.0</v>
      </c>
      <c r="I170" s="18">
        <f t="shared" si="5"/>
        <v>0.0</v>
      </c>
    </row>
    <row r="171" spans="8:8">
      <c r="A171" s="15">
        <v>2.02561220417E11</v>
      </c>
      <c r="B171" s="8" t="s">
        <v>196</v>
      </c>
      <c r="C171" s="18" t="s">
        <v>275</v>
      </c>
      <c r="D171" s="21"/>
      <c r="E171" s="21"/>
      <c r="F171" s="21"/>
      <c r="G171" s="21"/>
      <c r="H171" s="18">
        <f t="shared" si="4"/>
        <v>0.0</v>
      </c>
      <c r="I171" s="18">
        <f t="shared" si="5"/>
        <v>0.0</v>
      </c>
    </row>
    <row r="172" spans="8:8">
      <c r="A172" s="15">
        <v>2.02561220418E11</v>
      </c>
      <c r="B172" s="8" t="s">
        <v>197</v>
      </c>
      <c r="C172" s="18" t="s">
        <v>275</v>
      </c>
      <c r="D172" s="21"/>
      <c r="E172" s="21"/>
      <c r="F172" s="21"/>
      <c r="G172" s="21"/>
      <c r="H172" s="18">
        <f t="shared" si="4"/>
        <v>0.0</v>
      </c>
      <c r="I172" s="18">
        <f t="shared" si="5"/>
        <v>0.0</v>
      </c>
    </row>
    <row r="173" spans="8:8">
      <c r="A173" s="15">
        <v>2.02561220419E11</v>
      </c>
      <c r="B173" s="8" t="s">
        <v>198</v>
      </c>
      <c r="C173" s="18" t="s">
        <v>275</v>
      </c>
      <c r="D173" s="21"/>
      <c r="E173" s="21"/>
      <c r="F173" s="21"/>
      <c r="G173" s="21"/>
      <c r="H173" s="18">
        <f t="shared" si="4"/>
        <v>0.0</v>
      </c>
      <c r="I173" s="18">
        <f t="shared" si="5"/>
        <v>0.0</v>
      </c>
    </row>
    <row r="174" spans="8:8">
      <c r="A174" s="15">
        <v>2.0256122042E11</v>
      </c>
      <c r="B174" s="8" t="s">
        <v>199</v>
      </c>
      <c r="C174" s="18" t="s">
        <v>275</v>
      </c>
      <c r="D174" s="21"/>
      <c r="E174" s="21">
        <v>0.1</v>
      </c>
      <c r="F174" s="21">
        <v>0.5</v>
      </c>
      <c r="G174" s="21"/>
      <c r="H174" s="18">
        <f t="shared" si="4"/>
        <v>60.0</v>
      </c>
      <c r="I174" s="18">
        <f t="shared" si="5"/>
        <v>0.6</v>
      </c>
    </row>
    <row r="175" spans="8:8">
      <c r="A175" s="15">
        <v>2.02561220421E11</v>
      </c>
      <c r="B175" s="8" t="s">
        <v>200</v>
      </c>
      <c r="C175" s="18" t="s">
        <v>275</v>
      </c>
      <c r="D175" s="21"/>
      <c r="E175" s="21"/>
      <c r="F175" s="21"/>
      <c r="G175" s="21"/>
      <c r="H175" s="18">
        <f t="shared" si="4"/>
        <v>0.0</v>
      </c>
      <c r="I175" s="18">
        <f t="shared" si="5"/>
        <v>0.0</v>
      </c>
    </row>
    <row r="176" spans="8:8">
      <c r="A176" s="15">
        <v>2.02561220422E11</v>
      </c>
      <c r="B176" s="8" t="s">
        <v>201</v>
      </c>
      <c r="C176" s="18" t="s">
        <v>275</v>
      </c>
      <c r="D176" s="21"/>
      <c r="E176" s="21"/>
      <c r="F176" s="21"/>
      <c r="G176" s="21"/>
      <c r="H176" s="18">
        <f t="shared" si="4"/>
        <v>0.0</v>
      </c>
      <c r="I176" s="18">
        <f t="shared" si="5"/>
        <v>0.0</v>
      </c>
    </row>
    <row r="177" spans="8:8">
      <c r="A177" s="15">
        <v>2.02561220423E11</v>
      </c>
      <c r="B177" s="8" t="s">
        <v>202</v>
      </c>
      <c r="C177" s="18" t="s">
        <v>275</v>
      </c>
      <c r="D177" s="21"/>
      <c r="E177" s="21"/>
      <c r="F177" s="21"/>
      <c r="G177" s="21"/>
      <c r="H177" s="18">
        <f t="shared" si="4"/>
        <v>0.0</v>
      </c>
      <c r="I177" s="18">
        <f t="shared" si="5"/>
        <v>0.0</v>
      </c>
    </row>
    <row r="178" spans="8:8">
      <c r="A178" s="15">
        <v>2.02561220424E11</v>
      </c>
      <c r="B178" s="8" t="s">
        <v>203</v>
      </c>
      <c r="C178" s="18" t="s">
        <v>275</v>
      </c>
      <c r="D178" s="21"/>
      <c r="E178" s="21"/>
      <c r="F178" s="21"/>
      <c r="G178" s="21">
        <v>1.0</v>
      </c>
      <c r="H178" s="18">
        <f t="shared" si="4"/>
        <v>100.0</v>
      </c>
      <c r="I178" s="18">
        <f t="shared" si="5"/>
        <v>1.0</v>
      </c>
    </row>
    <row r="179" spans="8:8">
      <c r="A179" s="15">
        <v>2.02561220425E11</v>
      </c>
      <c r="B179" s="8" t="s">
        <v>204</v>
      </c>
      <c r="C179" s="18" t="s">
        <v>275</v>
      </c>
      <c r="D179" s="21"/>
      <c r="E179" s="21"/>
      <c r="F179" s="21"/>
      <c r="G179" s="21"/>
      <c r="H179" s="18">
        <f t="shared" si="4"/>
        <v>0.0</v>
      </c>
      <c r="I179" s="18">
        <f t="shared" si="5"/>
        <v>0.0</v>
      </c>
    </row>
    <row r="180" spans="8:8">
      <c r="A180" s="15">
        <v>2.02561220426E11</v>
      </c>
      <c r="B180" s="8" t="s">
        <v>205</v>
      </c>
      <c r="C180" s="18" t="s">
        <v>275</v>
      </c>
      <c r="D180" s="21"/>
      <c r="E180" s="21"/>
      <c r="F180" s="21"/>
      <c r="G180" s="21"/>
      <c r="H180" s="18">
        <f t="shared" si="4"/>
        <v>0.0</v>
      </c>
      <c r="I180" s="18">
        <f t="shared" si="5"/>
        <v>0.0</v>
      </c>
    </row>
    <row r="181" spans="8:8">
      <c r="A181" s="15">
        <v>2.02561220427E11</v>
      </c>
      <c r="B181" s="8" t="s">
        <v>206</v>
      </c>
      <c r="C181" s="18" t="s">
        <v>275</v>
      </c>
      <c r="D181" s="21"/>
      <c r="E181" s="21">
        <v>0.3</v>
      </c>
      <c r="F181" s="21"/>
      <c r="G181" s="21"/>
      <c r="H181" s="18">
        <f t="shared" si="4"/>
        <v>30.0</v>
      </c>
      <c r="I181" s="18">
        <f t="shared" si="5"/>
        <v>0.3</v>
      </c>
    </row>
    <row r="182" spans="8:8">
      <c r="A182" s="15">
        <v>2.02561220428E11</v>
      </c>
      <c r="B182" s="8" t="s">
        <v>207</v>
      </c>
      <c r="C182" s="18" t="s">
        <v>275</v>
      </c>
      <c r="D182" s="21"/>
      <c r="E182" s="21"/>
      <c r="F182" s="21"/>
      <c r="G182" s="21"/>
      <c r="H182" s="18">
        <f t="shared" si="4"/>
        <v>0.0</v>
      </c>
      <c r="I182" s="18">
        <f t="shared" si="5"/>
        <v>0.0</v>
      </c>
    </row>
    <row r="183" spans="8:8">
      <c r="A183" s="15">
        <v>2.02561220429E11</v>
      </c>
      <c r="B183" s="8" t="s">
        <v>208</v>
      </c>
      <c r="C183" s="18" t="s">
        <v>275</v>
      </c>
      <c r="D183" s="21"/>
      <c r="E183" s="21"/>
      <c r="F183" s="21"/>
      <c r="G183" s="21"/>
      <c r="H183" s="18">
        <f t="shared" si="4"/>
        <v>0.0</v>
      </c>
      <c r="I183" s="18">
        <f t="shared" si="5"/>
        <v>0.0</v>
      </c>
    </row>
    <row r="184" spans="8:8">
      <c r="A184" s="15">
        <v>2.0256122043E11</v>
      </c>
      <c r="B184" s="8" t="s">
        <v>209</v>
      </c>
      <c r="C184" s="18" t="s">
        <v>275</v>
      </c>
      <c r="D184" s="21"/>
      <c r="E184" s="21">
        <v>0.5</v>
      </c>
      <c r="F184" s="21"/>
      <c r="G184" s="21"/>
      <c r="H184" s="18">
        <f t="shared" si="4"/>
        <v>50.0</v>
      </c>
      <c r="I184" s="18">
        <f t="shared" si="5"/>
        <v>0.5</v>
      </c>
    </row>
    <row r="185" spans="8:8">
      <c r="A185" s="15">
        <v>2.02561220501E11</v>
      </c>
      <c r="B185" s="8" t="s">
        <v>210</v>
      </c>
      <c r="C185" s="18" t="s">
        <v>275</v>
      </c>
      <c r="D185" s="21"/>
      <c r="E185" s="21"/>
      <c r="F185" s="21"/>
      <c r="G185" s="21"/>
      <c r="H185" s="18">
        <f t="shared" si="4"/>
        <v>0.0</v>
      </c>
      <c r="I185" s="18">
        <f t="shared" si="5"/>
        <v>0.0</v>
      </c>
    </row>
    <row r="186" spans="8:8">
      <c r="A186" s="15">
        <v>2.02561220502E11</v>
      </c>
      <c r="B186" s="8" t="s">
        <v>211</v>
      </c>
      <c r="C186" s="18" t="s">
        <v>275</v>
      </c>
      <c r="D186" s="21"/>
      <c r="E186" s="21">
        <v>0.7</v>
      </c>
      <c r="F186" s="21">
        <v>1.1</v>
      </c>
      <c r="G186" s="21"/>
      <c r="H186" s="18">
        <f t="shared" si="4"/>
        <v>180.0</v>
      </c>
      <c r="I186" s="18">
        <f t="shared" si="5"/>
        <v>1.8</v>
      </c>
    </row>
    <row r="187" spans="8:8">
      <c r="A187" s="15">
        <v>2.02561220503E11</v>
      </c>
      <c r="B187" s="8" t="s">
        <v>212</v>
      </c>
      <c r="C187" s="18" t="s">
        <v>275</v>
      </c>
      <c r="D187" s="21"/>
      <c r="E187" s="21"/>
      <c r="F187" s="21"/>
      <c r="G187" s="21"/>
      <c r="H187" s="18">
        <f t="shared" si="4"/>
        <v>0.0</v>
      </c>
      <c r="I187" s="18">
        <f t="shared" si="5"/>
        <v>0.0</v>
      </c>
    </row>
    <row r="188" spans="8:8">
      <c r="A188" s="15">
        <v>2.02561220504E11</v>
      </c>
      <c r="B188" s="8" t="s">
        <v>213</v>
      </c>
      <c r="C188" s="18" t="s">
        <v>275</v>
      </c>
      <c r="D188" s="21"/>
      <c r="E188" s="21"/>
      <c r="F188" s="21"/>
      <c r="G188" s="21"/>
      <c r="H188" s="18">
        <f t="shared" si="4"/>
        <v>0.0</v>
      </c>
      <c r="I188" s="18">
        <f t="shared" si="5"/>
        <v>0.0</v>
      </c>
    </row>
    <row r="189" spans="8:8">
      <c r="A189" s="15">
        <v>2.02561220505E11</v>
      </c>
      <c r="B189" s="8" t="s">
        <v>214</v>
      </c>
      <c r="C189" s="18" t="s">
        <v>275</v>
      </c>
      <c r="D189" s="21"/>
      <c r="E189" s="21"/>
      <c r="F189" s="21"/>
      <c r="G189" s="21"/>
      <c r="H189" s="18">
        <f t="shared" si="4"/>
        <v>0.0</v>
      </c>
      <c r="I189" s="18">
        <f t="shared" si="5"/>
        <v>0.0</v>
      </c>
    </row>
    <row r="190" spans="8:8">
      <c r="A190" s="15">
        <v>2.02561220506E11</v>
      </c>
      <c r="B190" s="8" t="s">
        <v>215</v>
      </c>
      <c r="C190" s="18" t="s">
        <v>275</v>
      </c>
      <c r="D190" s="21"/>
      <c r="E190" s="21">
        <v>0.15</v>
      </c>
      <c r="F190" s="21"/>
      <c r="G190" s="21"/>
      <c r="H190" s="18">
        <f t="shared" si="4"/>
        <v>15.0</v>
      </c>
      <c r="I190" s="18">
        <f t="shared" si="5"/>
        <v>0.15</v>
      </c>
    </row>
    <row r="191" spans="8:8">
      <c r="A191" s="15">
        <v>2.02561220507E11</v>
      </c>
      <c r="B191" s="8" t="s">
        <v>216</v>
      </c>
      <c r="C191" s="18" t="s">
        <v>275</v>
      </c>
      <c r="D191" s="21"/>
      <c r="E191" s="21"/>
      <c r="F191" s="21"/>
      <c r="G191" s="21"/>
      <c r="H191" s="18">
        <f t="shared" si="4"/>
        <v>0.0</v>
      </c>
      <c r="I191" s="18">
        <f t="shared" si="5"/>
        <v>0.0</v>
      </c>
    </row>
    <row r="192" spans="8:8">
      <c r="A192" s="15">
        <v>2.02561220508E11</v>
      </c>
      <c r="B192" s="8" t="s">
        <v>217</v>
      </c>
      <c r="C192" s="18" t="s">
        <v>275</v>
      </c>
      <c r="D192" s="21"/>
      <c r="E192" s="21"/>
      <c r="F192" s="21"/>
      <c r="G192" s="21"/>
      <c r="H192" s="18">
        <f t="shared" si="4"/>
        <v>0.0</v>
      </c>
      <c r="I192" s="18">
        <f t="shared" si="5"/>
        <v>0.0</v>
      </c>
    </row>
    <row r="193" spans="8:8">
      <c r="A193" s="15">
        <v>2.02561220509E11</v>
      </c>
      <c r="B193" s="8" t="s">
        <v>218</v>
      </c>
      <c r="C193" s="18" t="s">
        <v>275</v>
      </c>
      <c r="D193" s="21"/>
      <c r="E193" s="21"/>
      <c r="F193" s="21"/>
      <c r="G193" s="21"/>
      <c r="H193" s="18">
        <f t="shared" si="4"/>
        <v>0.0</v>
      </c>
      <c r="I193" s="18">
        <f t="shared" si="5"/>
        <v>0.0</v>
      </c>
    </row>
    <row r="194" spans="8:8">
      <c r="A194" s="15">
        <v>2.0256122051E11</v>
      </c>
      <c r="B194" s="8" t="s">
        <v>219</v>
      </c>
      <c r="C194" s="18" t="s">
        <v>275</v>
      </c>
      <c r="D194" s="21"/>
      <c r="E194" s="21"/>
      <c r="F194" s="21"/>
      <c r="G194" s="21"/>
      <c r="H194" s="18">
        <f t="shared" si="4"/>
        <v>0.0</v>
      </c>
      <c r="I194" s="18">
        <f t="shared" si="5"/>
        <v>0.0</v>
      </c>
    </row>
    <row r="195" spans="8:8">
      <c r="A195" s="15">
        <v>2.02561220511E11</v>
      </c>
      <c r="B195" s="8" t="s">
        <v>220</v>
      </c>
      <c r="C195" s="18" t="s">
        <v>275</v>
      </c>
      <c r="D195" s="21"/>
      <c r="E195" s="21"/>
      <c r="F195" s="21"/>
      <c r="G195" s="21"/>
      <c r="H195" s="18">
        <f t="shared" si="6" ref="H195:H258">SUMPRODUCT($D$2:$G$2,D195:G195)</f>
        <v>0.0</v>
      </c>
      <c r="I195" s="18">
        <f t="shared" si="7" ref="I195:I258">SUM(D195:G195)</f>
        <v>0.0</v>
      </c>
    </row>
    <row r="196" spans="8:8">
      <c r="A196" s="15">
        <v>2.02561220512E11</v>
      </c>
      <c r="B196" s="8" t="s">
        <v>221</v>
      </c>
      <c r="C196" s="18" t="s">
        <v>275</v>
      </c>
      <c r="D196" s="21"/>
      <c r="E196" s="21"/>
      <c r="F196" s="21"/>
      <c r="G196" s="21"/>
      <c r="H196" s="18">
        <f t="shared" si="6"/>
        <v>0.0</v>
      </c>
      <c r="I196" s="18">
        <f t="shared" si="7"/>
        <v>0.0</v>
      </c>
    </row>
    <row r="197" spans="8:8">
      <c r="A197" s="15">
        <v>2.02561220513E11</v>
      </c>
      <c r="B197" s="8" t="s">
        <v>222</v>
      </c>
      <c r="C197" s="18" t="s">
        <v>275</v>
      </c>
      <c r="D197" s="21"/>
      <c r="E197" s="21">
        <v>3.3</v>
      </c>
      <c r="F197" s="21">
        <v>1.0</v>
      </c>
      <c r="G197" s="21">
        <v>1.0</v>
      </c>
      <c r="H197" s="18">
        <f t="shared" si="6"/>
        <v>530.0</v>
      </c>
      <c r="I197" s="18">
        <f t="shared" si="7"/>
        <v>5.3</v>
      </c>
    </row>
    <row r="198" spans="8:8">
      <c r="A198" s="15">
        <v>2.02561220514E11</v>
      </c>
      <c r="B198" s="8" t="s">
        <v>223</v>
      </c>
      <c r="C198" s="18" t="s">
        <v>275</v>
      </c>
      <c r="D198" s="21"/>
      <c r="E198" s="21"/>
      <c r="F198" s="21"/>
      <c r="G198" s="21"/>
      <c r="H198" s="18">
        <f t="shared" si="6"/>
        <v>0.0</v>
      </c>
      <c r="I198" s="18">
        <f t="shared" si="7"/>
        <v>0.0</v>
      </c>
    </row>
    <row r="199" spans="8:8">
      <c r="A199" s="15">
        <v>2.02561220515E11</v>
      </c>
      <c r="B199" s="8" t="s">
        <v>224</v>
      </c>
      <c r="C199" s="18" t="s">
        <v>275</v>
      </c>
      <c r="D199" s="21"/>
      <c r="E199" s="21"/>
      <c r="F199" s="21"/>
      <c r="G199" s="21"/>
      <c r="H199" s="18">
        <f t="shared" si="6"/>
        <v>0.0</v>
      </c>
      <c r="I199" s="18">
        <f t="shared" si="7"/>
        <v>0.0</v>
      </c>
    </row>
    <row r="200" spans="8:8">
      <c r="A200" s="15">
        <v>2.02561220516E11</v>
      </c>
      <c r="B200" s="8" t="s">
        <v>225</v>
      </c>
      <c r="C200" s="18" t="s">
        <v>275</v>
      </c>
      <c r="D200" s="21"/>
      <c r="E200" s="21"/>
      <c r="F200" s="21">
        <v>1.3</v>
      </c>
      <c r="G200" s="21"/>
      <c r="H200" s="18">
        <f t="shared" si="6"/>
        <v>130.0</v>
      </c>
      <c r="I200" s="18">
        <f t="shared" si="7"/>
        <v>1.3</v>
      </c>
    </row>
    <row r="201" spans="8:8">
      <c r="A201" s="15">
        <v>2.02561220517E11</v>
      </c>
      <c r="B201" s="8" t="s">
        <v>226</v>
      </c>
      <c r="C201" s="18" t="s">
        <v>275</v>
      </c>
      <c r="D201" s="21"/>
      <c r="E201" s="21">
        <v>1.3</v>
      </c>
      <c r="F201" s="21">
        <v>0.5</v>
      </c>
      <c r="G201" s="21"/>
      <c r="H201" s="18">
        <f t="shared" si="6"/>
        <v>180.0</v>
      </c>
      <c r="I201" s="18">
        <f t="shared" si="7"/>
        <v>1.8</v>
      </c>
    </row>
    <row r="202" spans="8:8">
      <c r="A202" s="15">
        <v>2.02561220518E11</v>
      </c>
      <c r="B202" s="8" t="s">
        <v>227</v>
      </c>
      <c r="C202" s="18" t="s">
        <v>275</v>
      </c>
      <c r="D202" s="21"/>
      <c r="E202" s="21"/>
      <c r="F202" s="21"/>
      <c r="G202" s="21"/>
      <c r="H202" s="18">
        <f t="shared" si="6"/>
        <v>0.0</v>
      </c>
      <c r="I202" s="18">
        <f t="shared" si="7"/>
        <v>0.0</v>
      </c>
    </row>
    <row r="203" spans="8:8">
      <c r="A203" s="15">
        <v>2.02561220519E11</v>
      </c>
      <c r="B203" s="8" t="s">
        <v>228</v>
      </c>
      <c r="C203" s="18" t="s">
        <v>275</v>
      </c>
      <c r="D203" s="21"/>
      <c r="E203" s="21"/>
      <c r="F203" s="21"/>
      <c r="G203" s="21"/>
      <c r="H203" s="18">
        <f t="shared" si="6"/>
        <v>0.0</v>
      </c>
      <c r="I203" s="18">
        <f t="shared" si="7"/>
        <v>0.0</v>
      </c>
    </row>
    <row r="204" spans="8:8">
      <c r="A204" s="15">
        <v>2.0256122052E11</v>
      </c>
      <c r="B204" s="8" t="s">
        <v>229</v>
      </c>
      <c r="C204" s="18" t="s">
        <v>275</v>
      </c>
      <c r="D204" s="21"/>
      <c r="E204" s="21"/>
      <c r="F204" s="21"/>
      <c r="G204" s="21"/>
      <c r="H204" s="18">
        <f t="shared" si="6"/>
        <v>0.0</v>
      </c>
      <c r="I204" s="18">
        <f t="shared" si="7"/>
        <v>0.0</v>
      </c>
    </row>
    <row r="205" spans="8:8">
      <c r="A205" s="15">
        <v>2.02561220521E11</v>
      </c>
      <c r="B205" s="8" t="s">
        <v>230</v>
      </c>
      <c r="C205" s="18" t="s">
        <v>275</v>
      </c>
      <c r="D205" s="21"/>
      <c r="E205" s="21"/>
      <c r="F205" s="21"/>
      <c r="G205" s="21"/>
      <c r="H205" s="18">
        <f t="shared" si="6"/>
        <v>0.0</v>
      </c>
      <c r="I205" s="18">
        <f t="shared" si="7"/>
        <v>0.0</v>
      </c>
    </row>
    <row r="206" spans="8:8">
      <c r="A206" s="15">
        <v>2.02561220522E11</v>
      </c>
      <c r="B206" s="8" t="s">
        <v>231</v>
      </c>
      <c r="C206" s="18" t="s">
        <v>275</v>
      </c>
      <c r="D206" s="21"/>
      <c r="E206" s="21"/>
      <c r="F206" s="21"/>
      <c r="G206" s="21"/>
      <c r="H206" s="18">
        <f t="shared" si="6"/>
        <v>0.0</v>
      </c>
      <c r="I206" s="18">
        <f t="shared" si="7"/>
        <v>0.0</v>
      </c>
    </row>
    <row r="207" spans="8:8">
      <c r="A207" s="15">
        <v>2.02561220523E11</v>
      </c>
      <c r="B207" s="8" t="s">
        <v>232</v>
      </c>
      <c r="C207" s="18" t="s">
        <v>275</v>
      </c>
      <c r="D207" s="21"/>
      <c r="E207" s="21"/>
      <c r="F207" s="21"/>
      <c r="G207" s="21"/>
      <c r="H207" s="18">
        <f t="shared" si="6"/>
        <v>0.0</v>
      </c>
      <c r="I207" s="18">
        <f t="shared" si="7"/>
        <v>0.0</v>
      </c>
    </row>
    <row r="208" spans="8:8">
      <c r="A208" s="15">
        <v>2.02561220524E11</v>
      </c>
      <c r="B208" s="8" t="s">
        <v>233</v>
      </c>
      <c r="C208" s="18" t="s">
        <v>275</v>
      </c>
      <c r="D208" s="21"/>
      <c r="E208" s="21"/>
      <c r="F208" s="21"/>
      <c r="G208" s="21"/>
      <c r="H208" s="18">
        <f t="shared" si="6"/>
        <v>0.0</v>
      </c>
      <c r="I208" s="18">
        <f t="shared" si="7"/>
        <v>0.0</v>
      </c>
    </row>
    <row r="209" spans="8:8">
      <c r="A209" s="15">
        <v>2.02561220525E11</v>
      </c>
      <c r="B209" s="8" t="s">
        <v>234</v>
      </c>
      <c r="C209" s="18" t="s">
        <v>275</v>
      </c>
      <c r="D209" s="21"/>
      <c r="E209" s="21"/>
      <c r="F209" s="21"/>
      <c r="G209" s="21"/>
      <c r="H209" s="18">
        <f t="shared" si="6"/>
        <v>0.0</v>
      </c>
      <c r="I209" s="18">
        <f t="shared" si="7"/>
        <v>0.0</v>
      </c>
    </row>
    <row r="210" spans="8:8">
      <c r="A210" s="15">
        <v>2.02561220526E11</v>
      </c>
      <c r="B210" s="8" t="s">
        <v>235</v>
      </c>
      <c r="C210" s="18" t="s">
        <v>275</v>
      </c>
      <c r="D210" s="21"/>
      <c r="E210" s="21"/>
      <c r="F210" s="21"/>
      <c r="G210" s="21"/>
      <c r="H210" s="18">
        <f t="shared" si="6"/>
        <v>0.0</v>
      </c>
      <c r="I210" s="18">
        <f t="shared" si="7"/>
        <v>0.0</v>
      </c>
    </row>
    <row r="211" spans="8:8">
      <c r="A211" s="15">
        <v>2.02561220527E11</v>
      </c>
      <c r="B211" s="8" t="s">
        <v>236</v>
      </c>
      <c r="C211" s="18" t="s">
        <v>275</v>
      </c>
      <c r="D211" s="21"/>
      <c r="E211" s="21"/>
      <c r="F211" s="21"/>
      <c r="G211" s="21"/>
      <c r="H211" s="18">
        <f t="shared" si="6"/>
        <v>0.0</v>
      </c>
      <c r="I211" s="18">
        <f t="shared" si="7"/>
        <v>0.0</v>
      </c>
    </row>
    <row r="212" spans="8:8">
      <c r="A212" s="15">
        <v>2.02561220528E11</v>
      </c>
      <c r="B212" s="8" t="s">
        <v>237</v>
      </c>
      <c r="C212" s="18" t="s">
        <v>275</v>
      </c>
      <c r="D212" s="21"/>
      <c r="E212" s="21"/>
      <c r="F212" s="21"/>
      <c r="G212" s="21"/>
      <c r="H212" s="18">
        <f t="shared" si="6"/>
        <v>0.0</v>
      </c>
      <c r="I212" s="18">
        <f t="shared" si="7"/>
        <v>0.0</v>
      </c>
    </row>
    <row r="213" spans="8:8">
      <c r="A213" s="15">
        <v>2.02561220529E11</v>
      </c>
      <c r="B213" s="8" t="s">
        <v>238</v>
      </c>
      <c r="C213" s="18" t="s">
        <v>275</v>
      </c>
      <c r="D213" s="21"/>
      <c r="E213" s="21"/>
      <c r="F213" s="21"/>
      <c r="G213" s="21"/>
      <c r="H213" s="18">
        <f t="shared" si="6"/>
        <v>0.0</v>
      </c>
      <c r="I213" s="18">
        <f t="shared" si="7"/>
        <v>0.0</v>
      </c>
    </row>
    <row r="214" spans="8:8">
      <c r="A214" s="15">
        <v>2.0256122053E11</v>
      </c>
      <c r="B214" s="8" t="s">
        <v>239</v>
      </c>
      <c r="C214" s="18" t="s">
        <v>275</v>
      </c>
      <c r="D214" s="21"/>
      <c r="E214" s="21"/>
      <c r="F214" s="21"/>
      <c r="G214" s="21"/>
      <c r="H214" s="18">
        <f t="shared" si="6"/>
        <v>0.0</v>
      </c>
      <c r="I214" s="18">
        <f t="shared" si="7"/>
        <v>0.0</v>
      </c>
    </row>
    <row r="215" spans="8:8">
      <c r="A215" s="15">
        <v>2.02561220601E11</v>
      </c>
      <c r="B215" s="8" t="s">
        <v>240</v>
      </c>
      <c r="C215" s="18" t="s">
        <v>275</v>
      </c>
      <c r="D215" s="21"/>
      <c r="E215" s="21">
        <v>0.15</v>
      </c>
      <c r="F215" s="21">
        <v>0.9</v>
      </c>
      <c r="G215" s="21">
        <v>1.0</v>
      </c>
      <c r="H215" s="18">
        <f t="shared" si="6"/>
        <v>205.0</v>
      </c>
      <c r="I215" s="18">
        <f t="shared" si="7"/>
        <v>2.05</v>
      </c>
    </row>
    <row r="216" spans="8:8">
      <c r="A216" s="15">
        <v>2.02561220602E11</v>
      </c>
      <c r="B216" s="8" t="s">
        <v>241</v>
      </c>
      <c r="C216" s="18" t="s">
        <v>275</v>
      </c>
      <c r="D216" s="21"/>
      <c r="E216" s="21">
        <v>2.1</v>
      </c>
      <c r="F216" s="21">
        <v>1.5</v>
      </c>
      <c r="G216" s="21"/>
      <c r="H216" s="18">
        <f t="shared" si="6"/>
        <v>360.0</v>
      </c>
      <c r="I216" s="18">
        <f t="shared" si="7"/>
        <v>3.6</v>
      </c>
    </row>
    <row r="217" spans="8:8">
      <c r="A217" s="15">
        <v>2.02561220603E11</v>
      </c>
      <c r="B217" s="8" t="s">
        <v>242</v>
      </c>
      <c r="C217" s="18" t="s">
        <v>275</v>
      </c>
      <c r="D217" s="21"/>
      <c r="E217" s="21"/>
      <c r="F217" s="21"/>
      <c r="G217" s="21"/>
      <c r="H217" s="18">
        <f t="shared" si="6"/>
        <v>0.0</v>
      </c>
      <c r="I217" s="18">
        <f t="shared" si="7"/>
        <v>0.0</v>
      </c>
    </row>
    <row r="218" spans="8:8">
      <c r="A218" s="15">
        <v>2.02561220604E11</v>
      </c>
      <c r="B218" s="8" t="s">
        <v>243</v>
      </c>
      <c r="C218" s="18" t="s">
        <v>275</v>
      </c>
      <c r="D218" s="21"/>
      <c r="E218" s="21">
        <v>4.2</v>
      </c>
      <c r="F218" s="21">
        <v>1.5</v>
      </c>
      <c r="G218" s="21"/>
      <c r="H218" s="18">
        <f t="shared" si="6"/>
        <v>570.0</v>
      </c>
      <c r="I218" s="18">
        <f t="shared" si="7"/>
        <v>5.7</v>
      </c>
    </row>
    <row r="219" spans="8:8">
      <c r="A219" s="15">
        <v>2.02561220605E11</v>
      </c>
      <c r="B219" s="8" t="s">
        <v>244</v>
      </c>
      <c r="C219" s="18" t="s">
        <v>275</v>
      </c>
      <c r="D219" s="21"/>
      <c r="E219" s="21"/>
      <c r="F219" s="21"/>
      <c r="G219" s="21"/>
      <c r="H219" s="18">
        <f t="shared" si="6"/>
        <v>0.0</v>
      </c>
      <c r="I219" s="18">
        <f t="shared" si="7"/>
        <v>0.0</v>
      </c>
    </row>
    <row r="220" spans="8:8">
      <c r="A220" s="15">
        <v>2.02561220606E11</v>
      </c>
      <c r="B220" s="8" t="s">
        <v>245</v>
      </c>
      <c r="C220" s="18" t="s">
        <v>275</v>
      </c>
      <c r="D220" s="21"/>
      <c r="E220" s="21">
        <v>0.2</v>
      </c>
      <c r="F220" s="21"/>
      <c r="G220" s="21"/>
      <c r="H220" s="18">
        <f t="shared" si="6"/>
        <v>20.0</v>
      </c>
      <c r="I220" s="18">
        <f t="shared" si="7"/>
        <v>0.2</v>
      </c>
    </row>
    <row r="221" spans="8:8">
      <c r="A221" s="15">
        <v>2.02561220607E11</v>
      </c>
      <c r="B221" s="8" t="s">
        <v>246</v>
      </c>
      <c r="C221" s="18" t="s">
        <v>275</v>
      </c>
      <c r="D221" s="21"/>
      <c r="E221" s="21"/>
      <c r="F221" s="21"/>
      <c r="G221" s="21"/>
      <c r="H221" s="18">
        <f t="shared" si="6"/>
        <v>0.0</v>
      </c>
      <c r="I221" s="18">
        <f t="shared" si="7"/>
        <v>0.0</v>
      </c>
    </row>
    <row r="222" spans="8:8">
      <c r="A222" s="15">
        <v>2.02561220608E11</v>
      </c>
      <c r="B222" s="8" t="s">
        <v>247</v>
      </c>
      <c r="C222" s="18" t="s">
        <v>275</v>
      </c>
      <c r="D222" s="21"/>
      <c r="E222" s="21"/>
      <c r="F222" s="21"/>
      <c r="G222" s="21"/>
      <c r="H222" s="18">
        <f t="shared" si="6"/>
        <v>0.0</v>
      </c>
      <c r="I222" s="18">
        <f t="shared" si="7"/>
        <v>0.0</v>
      </c>
    </row>
    <row r="223" spans="8:8">
      <c r="A223" s="15">
        <v>2.02561220609E11</v>
      </c>
      <c r="B223" s="8" t="s">
        <v>248</v>
      </c>
      <c r="C223" s="18" t="s">
        <v>275</v>
      </c>
      <c r="D223" s="21"/>
      <c r="E223" s="21"/>
      <c r="F223" s="21"/>
      <c r="G223" s="21">
        <v>2.0</v>
      </c>
      <c r="H223" s="18">
        <f t="shared" si="6"/>
        <v>200.0</v>
      </c>
      <c r="I223" s="18">
        <f t="shared" si="7"/>
        <v>2.0</v>
      </c>
    </row>
    <row r="224" spans="8:8">
      <c r="A224" s="15">
        <v>2.0256122061E11</v>
      </c>
      <c r="B224" s="8" t="s">
        <v>249</v>
      </c>
      <c r="C224" s="18" t="s">
        <v>275</v>
      </c>
      <c r="D224" s="21"/>
      <c r="E224" s="21"/>
      <c r="F224" s="21"/>
      <c r="G224" s="21"/>
      <c r="H224" s="18">
        <f t="shared" si="6"/>
        <v>0.0</v>
      </c>
      <c r="I224" s="18">
        <f t="shared" si="7"/>
        <v>0.0</v>
      </c>
    </row>
    <row r="225" spans="8:8">
      <c r="A225" s="15">
        <v>2.02561220611E11</v>
      </c>
      <c r="B225" s="8" t="s">
        <v>250</v>
      </c>
      <c r="C225" s="18" t="s">
        <v>275</v>
      </c>
      <c r="D225" s="21"/>
      <c r="E225" s="21"/>
      <c r="F225" s="21"/>
      <c r="G225" s="21"/>
      <c r="H225" s="18">
        <f t="shared" si="6"/>
        <v>0.0</v>
      </c>
      <c r="I225" s="18">
        <f t="shared" si="7"/>
        <v>0.0</v>
      </c>
    </row>
    <row r="226" spans="8:8">
      <c r="A226" s="15">
        <v>2.02561220612E11</v>
      </c>
      <c r="B226" s="8" t="s">
        <v>251</v>
      </c>
      <c r="C226" s="18" t="s">
        <v>275</v>
      </c>
      <c r="D226" s="21"/>
      <c r="E226" s="21">
        <v>0.75</v>
      </c>
      <c r="F226" s="21">
        <v>0.2</v>
      </c>
      <c r="G226" s="21"/>
      <c r="H226" s="18">
        <f t="shared" si="6"/>
        <v>95.0</v>
      </c>
      <c r="I226" s="18">
        <f t="shared" si="7"/>
        <v>0.95</v>
      </c>
    </row>
    <row r="227" spans="8:8">
      <c r="A227" s="15">
        <v>2.02561220613E11</v>
      </c>
      <c r="B227" s="8" t="s">
        <v>252</v>
      </c>
      <c r="C227" s="18" t="s">
        <v>275</v>
      </c>
      <c r="D227" s="21"/>
      <c r="E227" s="21"/>
      <c r="F227" s="21"/>
      <c r="G227" s="21"/>
      <c r="H227" s="18">
        <f t="shared" si="6"/>
        <v>0.0</v>
      </c>
      <c r="I227" s="18">
        <f t="shared" si="7"/>
        <v>0.0</v>
      </c>
    </row>
    <row r="228" spans="8:8">
      <c r="A228" s="15">
        <v>2.02561220614E11</v>
      </c>
      <c r="B228" s="8" t="s">
        <v>253</v>
      </c>
      <c r="C228" s="18" t="s">
        <v>275</v>
      </c>
      <c r="D228" s="21"/>
      <c r="E228" s="21"/>
      <c r="F228" s="21"/>
      <c r="G228" s="21"/>
      <c r="H228" s="18">
        <f t="shared" si="6"/>
        <v>0.0</v>
      </c>
      <c r="I228" s="18">
        <f t="shared" si="7"/>
        <v>0.0</v>
      </c>
    </row>
    <row r="229" spans="8:8">
      <c r="A229" s="15">
        <v>2.02561220616E11</v>
      </c>
      <c r="B229" s="8" t="s">
        <v>254</v>
      </c>
      <c r="C229" s="18" t="s">
        <v>275</v>
      </c>
      <c r="D229" s="21"/>
      <c r="E229" s="21"/>
      <c r="F229" s="21"/>
      <c r="G229" s="21"/>
      <c r="H229" s="18">
        <f t="shared" si="6"/>
        <v>0.0</v>
      </c>
      <c r="I229" s="18">
        <f t="shared" si="7"/>
        <v>0.0</v>
      </c>
    </row>
    <row r="230" spans="8:8">
      <c r="A230" s="15">
        <v>2.02561220617E11</v>
      </c>
      <c r="B230" s="8" t="s">
        <v>255</v>
      </c>
      <c r="C230" s="18" t="s">
        <v>275</v>
      </c>
      <c r="D230" s="21"/>
      <c r="E230" s="21"/>
      <c r="F230" s="21"/>
      <c r="G230" s="21"/>
      <c r="H230" s="18">
        <f t="shared" si="6"/>
        <v>0.0</v>
      </c>
      <c r="I230" s="18">
        <f t="shared" si="7"/>
        <v>0.0</v>
      </c>
    </row>
    <row r="231" spans="8:8">
      <c r="A231" s="15">
        <v>2.02561220618E11</v>
      </c>
      <c r="B231" s="8" t="s">
        <v>256</v>
      </c>
      <c r="C231" s="18" t="s">
        <v>275</v>
      </c>
      <c r="D231" s="21"/>
      <c r="E231" s="21"/>
      <c r="F231" s="21"/>
      <c r="G231" s="21"/>
      <c r="H231" s="18">
        <f t="shared" si="6"/>
        <v>0.0</v>
      </c>
      <c r="I231" s="18">
        <f t="shared" si="7"/>
        <v>0.0</v>
      </c>
    </row>
    <row r="232" spans="8:8">
      <c r="A232" s="15">
        <v>2.02561220619E11</v>
      </c>
      <c r="B232" s="8" t="s">
        <v>257</v>
      </c>
      <c r="C232" s="18" t="s">
        <v>275</v>
      </c>
      <c r="D232" s="21"/>
      <c r="E232" s="21"/>
      <c r="F232" s="21"/>
      <c r="G232" s="21"/>
      <c r="H232" s="18">
        <f t="shared" si="6"/>
        <v>0.0</v>
      </c>
      <c r="I232" s="18">
        <f t="shared" si="7"/>
        <v>0.0</v>
      </c>
    </row>
    <row r="233" spans="8:8">
      <c r="A233" s="15">
        <v>2.0256122062E11</v>
      </c>
      <c r="B233" s="8" t="s">
        <v>258</v>
      </c>
      <c r="C233" s="18" t="s">
        <v>275</v>
      </c>
      <c r="D233" s="21"/>
      <c r="E233" s="21"/>
      <c r="F233" s="21"/>
      <c r="G233" s="21"/>
      <c r="H233" s="18">
        <f t="shared" si="6"/>
        <v>0.0</v>
      </c>
      <c r="I233" s="18">
        <f t="shared" si="7"/>
        <v>0.0</v>
      </c>
    </row>
    <row r="234" spans="8:8">
      <c r="A234" s="15">
        <v>2.02561220621E11</v>
      </c>
      <c r="B234" s="8" t="s">
        <v>259</v>
      </c>
      <c r="C234" s="18" t="s">
        <v>275</v>
      </c>
      <c r="D234" s="21"/>
      <c r="E234" s="21"/>
      <c r="F234" s="21"/>
      <c r="G234" s="21"/>
      <c r="H234" s="18">
        <f t="shared" si="6"/>
        <v>0.0</v>
      </c>
      <c r="I234" s="18">
        <f t="shared" si="7"/>
        <v>0.0</v>
      </c>
    </row>
    <row r="235" spans="8:8">
      <c r="A235" s="15">
        <v>2.02561220622E11</v>
      </c>
      <c r="B235" s="8" t="s">
        <v>260</v>
      </c>
      <c r="C235" s="18" t="s">
        <v>275</v>
      </c>
      <c r="D235" s="21"/>
      <c r="E235" s="21">
        <v>0.3</v>
      </c>
      <c r="F235" s="21"/>
      <c r="G235" s="21"/>
      <c r="H235" s="18">
        <f t="shared" si="6"/>
        <v>30.0</v>
      </c>
      <c r="I235" s="18">
        <f t="shared" si="7"/>
        <v>0.3</v>
      </c>
    </row>
    <row r="236" spans="8:8">
      <c r="A236" s="15">
        <v>2.02561220623E11</v>
      </c>
      <c r="B236" s="8" t="s">
        <v>261</v>
      </c>
      <c r="C236" s="18" t="s">
        <v>275</v>
      </c>
      <c r="D236" s="21"/>
      <c r="E236" s="21"/>
      <c r="F236" s="21"/>
      <c r="G236" s="21"/>
      <c r="H236" s="18">
        <f t="shared" si="6"/>
        <v>0.0</v>
      </c>
      <c r="I236" s="18">
        <f t="shared" si="7"/>
        <v>0.0</v>
      </c>
    </row>
    <row r="237" spans="8:8">
      <c r="A237" s="15">
        <v>2.02561220624E11</v>
      </c>
      <c r="B237" s="8" t="s">
        <v>262</v>
      </c>
      <c r="C237" s="18" t="s">
        <v>275</v>
      </c>
      <c r="D237" s="21"/>
      <c r="E237" s="21"/>
      <c r="F237" s="21"/>
      <c r="G237" s="21"/>
      <c r="H237" s="18">
        <f t="shared" si="6"/>
        <v>0.0</v>
      </c>
      <c r="I237" s="18">
        <f t="shared" si="7"/>
        <v>0.0</v>
      </c>
    </row>
    <row r="238" spans="8:8">
      <c r="A238" s="15">
        <v>2.02561220625E11</v>
      </c>
      <c r="B238" s="8" t="s">
        <v>263</v>
      </c>
      <c r="C238" s="18" t="s">
        <v>275</v>
      </c>
      <c r="D238" s="21"/>
      <c r="E238" s="21"/>
      <c r="F238" s="21"/>
      <c r="G238" s="21"/>
      <c r="H238" s="18">
        <f t="shared" si="6"/>
        <v>0.0</v>
      </c>
      <c r="I238" s="18">
        <f t="shared" si="7"/>
        <v>0.0</v>
      </c>
    </row>
    <row r="239" spans="8:8">
      <c r="A239" s="15">
        <v>2.02561220626E11</v>
      </c>
      <c r="B239" s="8" t="s">
        <v>264</v>
      </c>
      <c r="C239" s="18" t="s">
        <v>275</v>
      </c>
      <c r="D239" s="21"/>
      <c r="E239" s="21"/>
      <c r="F239" s="21"/>
      <c r="G239" s="21"/>
      <c r="H239" s="18">
        <f t="shared" si="6"/>
        <v>0.0</v>
      </c>
      <c r="I239" s="18">
        <f t="shared" si="7"/>
        <v>0.0</v>
      </c>
    </row>
    <row r="240" spans="8:8">
      <c r="A240" s="15">
        <v>2.02561220627E11</v>
      </c>
      <c r="B240" s="8" t="s">
        <v>265</v>
      </c>
      <c r="C240" s="18" t="s">
        <v>275</v>
      </c>
      <c r="D240" s="21"/>
      <c r="E240" s="21"/>
      <c r="F240" s="21"/>
      <c r="G240" s="21"/>
      <c r="H240" s="18">
        <f t="shared" si="6"/>
        <v>0.0</v>
      </c>
      <c r="I240" s="18">
        <f t="shared" si="7"/>
        <v>0.0</v>
      </c>
    </row>
    <row r="241" spans="8:8">
      <c r="A241" s="15">
        <v>2.02561220628E11</v>
      </c>
      <c r="B241" s="8" t="s">
        <v>266</v>
      </c>
      <c r="C241" s="18" t="s">
        <v>275</v>
      </c>
      <c r="D241" s="21"/>
      <c r="E241" s="21"/>
      <c r="F241" s="21"/>
      <c r="G241" s="21"/>
      <c r="H241" s="18">
        <f t="shared" si="6"/>
        <v>0.0</v>
      </c>
      <c r="I241" s="18">
        <f t="shared" si="7"/>
        <v>0.0</v>
      </c>
    </row>
    <row r="242" spans="8:8">
      <c r="A242" s="15">
        <v>2.02561220629E11</v>
      </c>
      <c r="B242" s="8" t="s">
        <v>267</v>
      </c>
      <c r="C242" s="18" t="s">
        <v>275</v>
      </c>
      <c r="D242" s="21"/>
      <c r="E242" s="21"/>
      <c r="F242" s="21"/>
      <c r="G242" s="21"/>
      <c r="H242" s="18">
        <f t="shared" si="6"/>
        <v>0.0</v>
      </c>
      <c r="I242" s="18">
        <f t="shared" si="7"/>
        <v>0.0</v>
      </c>
    </row>
    <row r="243" spans="8:8">
      <c r="A243" s="15">
        <v>2.0256122063E11</v>
      </c>
      <c r="B243" s="8" t="s">
        <v>268</v>
      </c>
      <c r="C243" s="18" t="s">
        <v>275</v>
      </c>
      <c r="D243" s="21"/>
      <c r="E243" s="21">
        <v>0.5</v>
      </c>
      <c r="F243" s="21"/>
      <c r="G243" s="21"/>
      <c r="H243" s="18">
        <f t="shared" si="6"/>
        <v>50.0</v>
      </c>
      <c r="I243" s="18">
        <f t="shared" si="7"/>
        <v>0.5</v>
      </c>
    </row>
    <row r="244" spans="8:8">
      <c r="A244" s="21"/>
      <c r="B244" s="21"/>
      <c r="C244" s="18" t="s">
        <v>275</v>
      </c>
      <c r="D244" s="21"/>
      <c r="E244" s="21"/>
      <c r="F244" s="21"/>
      <c r="G244" s="21"/>
      <c r="H244" s="18">
        <f t="shared" si="6"/>
        <v>0.0</v>
      </c>
      <c r="I244" s="18">
        <f t="shared" si="7"/>
        <v>0.0</v>
      </c>
    </row>
    <row r="245" spans="8:8">
      <c r="A245" s="21"/>
      <c r="B245" s="21"/>
      <c r="C245" s="18" t="s">
        <v>275</v>
      </c>
      <c r="D245" s="21"/>
      <c r="E245" s="21"/>
      <c r="F245" s="21"/>
      <c r="G245" s="21"/>
      <c r="H245" s="18">
        <f t="shared" si="6"/>
        <v>0.0</v>
      </c>
      <c r="I245" s="18">
        <f t="shared" si="7"/>
        <v>0.0</v>
      </c>
    </row>
    <row r="246" spans="8:8">
      <c r="A246" s="21"/>
      <c r="B246" s="21"/>
      <c r="C246" s="18" t="s">
        <v>275</v>
      </c>
      <c r="D246" s="21"/>
      <c r="E246" s="21"/>
      <c r="F246" s="21"/>
      <c r="G246" s="21"/>
      <c r="H246" s="18">
        <f t="shared" si="6"/>
        <v>0.0</v>
      </c>
      <c r="I246" s="18">
        <f t="shared" si="7"/>
        <v>0.0</v>
      </c>
    </row>
    <row r="247" spans="8:8">
      <c r="A247" s="21"/>
      <c r="B247" s="21"/>
      <c r="C247" s="18" t="s">
        <v>275</v>
      </c>
      <c r="D247" s="21"/>
      <c r="E247" s="21"/>
      <c r="F247" s="21"/>
      <c r="G247" s="21"/>
      <c r="H247" s="18">
        <f t="shared" si="6"/>
        <v>0.0</v>
      </c>
      <c r="I247" s="18">
        <f t="shared" si="7"/>
        <v>0.0</v>
      </c>
    </row>
    <row r="248" spans="8:8">
      <c r="A248" s="21"/>
      <c r="B248" s="21"/>
      <c r="C248" s="18" t="s">
        <v>275</v>
      </c>
      <c r="D248" s="21"/>
      <c r="E248" s="21"/>
      <c r="F248" s="21"/>
      <c r="G248" s="21"/>
      <c r="H248" s="18">
        <f t="shared" si="6"/>
        <v>0.0</v>
      </c>
      <c r="I248" s="18">
        <f t="shared" si="7"/>
        <v>0.0</v>
      </c>
    </row>
    <row r="249" spans="8:8">
      <c r="A249" s="21"/>
      <c r="B249" s="21"/>
      <c r="C249" s="18" t="s">
        <v>275</v>
      </c>
      <c r="D249" s="21"/>
      <c r="E249" s="21"/>
      <c r="F249" s="21"/>
      <c r="G249" s="21"/>
      <c r="H249" s="18">
        <f t="shared" si="6"/>
        <v>0.0</v>
      </c>
      <c r="I249" s="18">
        <f t="shared" si="7"/>
        <v>0.0</v>
      </c>
    </row>
    <row r="250" spans="8:8">
      <c r="A250" s="21"/>
      <c r="B250" s="21"/>
      <c r="C250" s="18" t="s">
        <v>275</v>
      </c>
      <c r="D250" s="21"/>
      <c r="E250" s="21"/>
      <c r="F250" s="21"/>
      <c r="G250" s="21"/>
      <c r="H250" s="18">
        <f t="shared" si="6"/>
        <v>0.0</v>
      </c>
      <c r="I250" s="18">
        <f t="shared" si="7"/>
        <v>0.0</v>
      </c>
    </row>
    <row r="251" spans="8:8">
      <c r="A251" s="21"/>
      <c r="B251" s="21"/>
      <c r="C251" s="18" t="s">
        <v>275</v>
      </c>
      <c r="D251" s="21"/>
      <c r="E251" s="21"/>
      <c r="F251" s="21"/>
      <c r="G251" s="21"/>
      <c r="H251" s="18">
        <f t="shared" si="6"/>
        <v>0.0</v>
      </c>
      <c r="I251" s="18">
        <f t="shared" si="7"/>
        <v>0.0</v>
      </c>
    </row>
    <row r="252" spans="8:8">
      <c r="A252" s="21"/>
      <c r="B252" s="21"/>
      <c r="C252" s="18" t="s">
        <v>275</v>
      </c>
      <c r="D252" s="21"/>
      <c r="E252" s="21"/>
      <c r="F252" s="21"/>
      <c r="G252" s="21"/>
      <c r="H252" s="18">
        <f t="shared" si="6"/>
        <v>0.0</v>
      </c>
      <c r="I252" s="18">
        <f t="shared" si="7"/>
        <v>0.0</v>
      </c>
    </row>
    <row r="253" spans="8:8">
      <c r="A253" s="21"/>
      <c r="B253" s="21"/>
      <c r="C253" s="18" t="s">
        <v>275</v>
      </c>
      <c r="D253" s="21"/>
      <c r="E253" s="21"/>
      <c r="F253" s="21"/>
      <c r="G253" s="21"/>
      <c r="H253" s="18">
        <f t="shared" si="6"/>
        <v>0.0</v>
      </c>
      <c r="I253" s="18">
        <f t="shared" si="7"/>
        <v>0.0</v>
      </c>
    </row>
    <row r="254" spans="8:8">
      <c r="A254" s="21"/>
      <c r="B254" s="21"/>
      <c r="C254" s="18" t="s">
        <v>275</v>
      </c>
      <c r="D254" s="21"/>
      <c r="E254" s="21"/>
      <c r="F254" s="21"/>
      <c r="G254" s="21"/>
      <c r="H254" s="18">
        <f t="shared" si="6"/>
        <v>0.0</v>
      </c>
      <c r="I254" s="18">
        <f t="shared" si="7"/>
        <v>0.0</v>
      </c>
    </row>
    <row r="255" spans="8:8">
      <c r="A255" s="21"/>
      <c r="B255" s="21"/>
      <c r="C255" s="18" t="s">
        <v>275</v>
      </c>
      <c r="D255" s="21"/>
      <c r="E255" s="21"/>
      <c r="F255" s="21"/>
      <c r="G255" s="21"/>
      <c r="H255" s="18">
        <f t="shared" si="6"/>
        <v>0.0</v>
      </c>
      <c r="I255" s="18">
        <f t="shared" si="7"/>
        <v>0.0</v>
      </c>
    </row>
    <row r="256" spans="8:8">
      <c r="A256" s="21"/>
      <c r="B256" s="21"/>
      <c r="C256" s="18" t="s">
        <v>275</v>
      </c>
      <c r="D256" s="21"/>
      <c r="E256" s="21"/>
      <c r="F256" s="21"/>
      <c r="G256" s="21"/>
      <c r="H256" s="18">
        <f t="shared" si="6"/>
        <v>0.0</v>
      </c>
      <c r="I256" s="18">
        <f t="shared" si="7"/>
        <v>0.0</v>
      </c>
    </row>
    <row r="257" spans="8:8">
      <c r="A257" s="21"/>
      <c r="B257" s="21"/>
      <c r="C257" s="18" t="s">
        <v>275</v>
      </c>
      <c r="D257" s="21"/>
      <c r="E257" s="21"/>
      <c r="F257" s="21"/>
      <c r="G257" s="21"/>
      <c r="H257" s="18">
        <f t="shared" si="6"/>
        <v>0.0</v>
      </c>
      <c r="I257" s="18">
        <f t="shared" si="7"/>
        <v>0.0</v>
      </c>
    </row>
    <row r="258" spans="8:8">
      <c r="A258" s="21"/>
      <c r="B258" s="21"/>
      <c r="C258" s="18" t="s">
        <v>275</v>
      </c>
      <c r="D258" s="21"/>
      <c r="E258" s="21"/>
      <c r="F258" s="21"/>
      <c r="G258" s="21"/>
      <c r="H258" s="18">
        <f t="shared" si="6"/>
        <v>0.0</v>
      </c>
      <c r="I258" s="18">
        <f t="shared" si="7"/>
        <v>0.0</v>
      </c>
    </row>
    <row r="259" spans="8:8">
      <c r="A259" s="21"/>
      <c r="B259" s="21"/>
      <c r="C259" s="18" t="s">
        <v>275</v>
      </c>
      <c r="D259" s="21"/>
      <c r="E259" s="21"/>
      <c r="F259" s="21"/>
      <c r="G259" s="21"/>
      <c r="H259" s="18">
        <f t="shared" si="8" ref="H259:H322">SUMPRODUCT($D$2:$G$2,D259:G259)</f>
        <v>0.0</v>
      </c>
      <c r="I259" s="18">
        <f t="shared" si="9" ref="I259:I322">SUM(D259:G259)</f>
        <v>0.0</v>
      </c>
    </row>
    <row r="260" spans="8:8">
      <c r="A260" s="21"/>
      <c r="B260" s="21"/>
      <c r="C260" s="18" t="s">
        <v>275</v>
      </c>
      <c r="D260" s="21"/>
      <c r="E260" s="21"/>
      <c r="F260" s="21"/>
      <c r="G260" s="21"/>
      <c r="H260" s="18">
        <f t="shared" si="8"/>
        <v>0.0</v>
      </c>
      <c r="I260" s="18">
        <f t="shared" si="9"/>
        <v>0.0</v>
      </c>
    </row>
    <row r="261" spans="8:8">
      <c r="A261" s="21"/>
      <c r="B261" s="21"/>
      <c r="C261" s="18" t="s">
        <v>275</v>
      </c>
      <c r="D261" s="21"/>
      <c r="E261" s="21"/>
      <c r="F261" s="21"/>
      <c r="G261" s="21"/>
      <c r="H261" s="18">
        <f t="shared" si="8"/>
        <v>0.0</v>
      </c>
      <c r="I261" s="18">
        <f t="shared" si="9"/>
        <v>0.0</v>
      </c>
    </row>
    <row r="262" spans="8:8">
      <c r="A262" s="21"/>
      <c r="B262" s="21"/>
      <c r="C262" s="18" t="s">
        <v>275</v>
      </c>
      <c r="D262" s="21"/>
      <c r="E262" s="21"/>
      <c r="F262" s="21"/>
      <c r="G262" s="21"/>
      <c r="H262" s="18">
        <f t="shared" si="8"/>
        <v>0.0</v>
      </c>
      <c r="I262" s="18">
        <f t="shared" si="9"/>
        <v>0.0</v>
      </c>
    </row>
    <row r="263" spans="8:8">
      <c r="A263" s="21"/>
      <c r="B263" s="21"/>
      <c r="C263" s="18" t="s">
        <v>275</v>
      </c>
      <c r="D263" s="21"/>
      <c r="E263" s="21"/>
      <c r="F263" s="21"/>
      <c r="G263" s="21"/>
      <c r="H263" s="18">
        <f t="shared" si="8"/>
        <v>0.0</v>
      </c>
      <c r="I263" s="18">
        <f t="shared" si="9"/>
        <v>0.0</v>
      </c>
    </row>
    <row r="264" spans="8:8">
      <c r="A264" s="21"/>
      <c r="B264" s="21"/>
      <c r="C264" s="18" t="s">
        <v>275</v>
      </c>
      <c r="D264" s="21"/>
      <c r="E264" s="21"/>
      <c r="F264" s="21"/>
      <c r="G264" s="21"/>
      <c r="H264" s="18">
        <f t="shared" si="8"/>
        <v>0.0</v>
      </c>
      <c r="I264" s="18">
        <f t="shared" si="9"/>
        <v>0.0</v>
      </c>
    </row>
    <row r="265" spans="8:8">
      <c r="A265" s="21"/>
      <c r="B265" s="21"/>
      <c r="C265" s="18" t="s">
        <v>275</v>
      </c>
      <c r="D265" s="21"/>
      <c r="E265" s="21"/>
      <c r="F265" s="21"/>
      <c r="G265" s="21"/>
      <c r="H265" s="18">
        <f t="shared" si="8"/>
        <v>0.0</v>
      </c>
      <c r="I265" s="18">
        <f t="shared" si="9"/>
        <v>0.0</v>
      </c>
    </row>
    <row r="266" spans="8:8">
      <c r="A266" s="21"/>
      <c r="B266" s="21"/>
      <c r="C266" s="18" t="s">
        <v>275</v>
      </c>
      <c r="D266" s="21"/>
      <c r="E266" s="21"/>
      <c r="F266" s="21"/>
      <c r="G266" s="21"/>
      <c r="H266" s="18">
        <f t="shared" si="8"/>
        <v>0.0</v>
      </c>
      <c r="I266" s="18">
        <f t="shared" si="9"/>
        <v>0.0</v>
      </c>
    </row>
    <row r="267" spans="8:8">
      <c r="A267" s="21"/>
      <c r="B267" s="21"/>
      <c r="C267" s="18" t="s">
        <v>275</v>
      </c>
      <c r="D267" s="21"/>
      <c r="E267" s="21"/>
      <c r="F267" s="21"/>
      <c r="G267" s="21"/>
      <c r="H267" s="18">
        <f t="shared" si="8"/>
        <v>0.0</v>
      </c>
      <c r="I267" s="18">
        <f t="shared" si="9"/>
        <v>0.0</v>
      </c>
    </row>
    <row r="268" spans="8:8">
      <c r="A268" s="21"/>
      <c r="B268" s="21"/>
      <c r="C268" s="18" t="s">
        <v>275</v>
      </c>
      <c r="D268" s="21"/>
      <c r="E268" s="21"/>
      <c r="F268" s="21"/>
      <c r="G268" s="21"/>
      <c r="H268" s="18">
        <f t="shared" si="8"/>
        <v>0.0</v>
      </c>
      <c r="I268" s="18">
        <f t="shared" si="9"/>
        <v>0.0</v>
      </c>
    </row>
    <row r="269" spans="8:8">
      <c r="A269" s="21"/>
      <c r="B269" s="21"/>
      <c r="C269" s="18" t="s">
        <v>275</v>
      </c>
      <c r="D269" s="21"/>
      <c r="E269" s="21"/>
      <c r="F269" s="21"/>
      <c r="G269" s="21"/>
      <c r="H269" s="18">
        <f t="shared" si="8"/>
        <v>0.0</v>
      </c>
      <c r="I269" s="18">
        <f t="shared" si="9"/>
        <v>0.0</v>
      </c>
    </row>
    <row r="270" spans="8:8">
      <c r="A270" s="21"/>
      <c r="B270" s="21"/>
      <c r="C270" s="18" t="s">
        <v>275</v>
      </c>
      <c r="D270" s="21"/>
      <c r="E270" s="21"/>
      <c r="F270" s="21"/>
      <c r="G270" s="21"/>
      <c r="H270" s="18">
        <f t="shared" si="8"/>
        <v>0.0</v>
      </c>
      <c r="I270" s="18">
        <f t="shared" si="9"/>
        <v>0.0</v>
      </c>
    </row>
    <row r="271" spans="8:8">
      <c r="A271" s="21"/>
      <c r="B271" s="21"/>
      <c r="C271" s="18" t="s">
        <v>275</v>
      </c>
      <c r="D271" s="21"/>
      <c r="E271" s="21"/>
      <c r="F271" s="21"/>
      <c r="G271" s="21"/>
      <c r="H271" s="18">
        <f t="shared" si="8"/>
        <v>0.0</v>
      </c>
      <c r="I271" s="18">
        <f t="shared" si="9"/>
        <v>0.0</v>
      </c>
    </row>
    <row r="272" spans="8:8">
      <c r="A272" s="21"/>
      <c r="B272" s="21"/>
      <c r="C272" s="18" t="s">
        <v>275</v>
      </c>
      <c r="D272" s="21"/>
      <c r="E272" s="21"/>
      <c r="F272" s="21"/>
      <c r="G272" s="21"/>
      <c r="H272" s="18">
        <f t="shared" si="8"/>
        <v>0.0</v>
      </c>
      <c r="I272" s="18">
        <f t="shared" si="9"/>
        <v>0.0</v>
      </c>
    </row>
    <row r="273" spans="8:8">
      <c r="A273" s="21"/>
      <c r="B273" s="21"/>
      <c r="C273" s="18" t="s">
        <v>275</v>
      </c>
      <c r="D273" s="21"/>
      <c r="E273" s="21"/>
      <c r="F273" s="21"/>
      <c r="G273" s="21"/>
      <c r="H273" s="18">
        <f t="shared" si="8"/>
        <v>0.0</v>
      </c>
      <c r="I273" s="18">
        <f t="shared" si="9"/>
        <v>0.0</v>
      </c>
    </row>
    <row r="274" spans="8:8">
      <c r="A274" s="21"/>
      <c r="B274" s="21"/>
      <c r="C274" s="18" t="s">
        <v>275</v>
      </c>
      <c r="D274" s="21"/>
      <c r="E274" s="21"/>
      <c r="F274" s="21"/>
      <c r="G274" s="21"/>
      <c r="H274" s="18">
        <f t="shared" si="8"/>
        <v>0.0</v>
      </c>
      <c r="I274" s="18">
        <f t="shared" si="9"/>
        <v>0.0</v>
      </c>
    </row>
    <row r="275" spans="8:8">
      <c r="A275" s="21"/>
      <c r="B275" s="21"/>
      <c r="C275" s="18" t="s">
        <v>275</v>
      </c>
      <c r="D275" s="21"/>
      <c r="E275" s="21"/>
      <c r="F275" s="21"/>
      <c r="G275" s="21"/>
      <c r="H275" s="18">
        <f t="shared" si="8"/>
        <v>0.0</v>
      </c>
      <c r="I275" s="18">
        <f t="shared" si="9"/>
        <v>0.0</v>
      </c>
    </row>
    <row r="276" spans="8:8">
      <c r="A276" s="21"/>
      <c r="B276" s="21"/>
      <c r="C276" s="18" t="s">
        <v>275</v>
      </c>
      <c r="D276" s="21"/>
      <c r="E276" s="21"/>
      <c r="F276" s="21"/>
      <c r="G276" s="21"/>
      <c r="H276" s="18">
        <f t="shared" si="8"/>
        <v>0.0</v>
      </c>
      <c r="I276" s="18">
        <f t="shared" si="9"/>
        <v>0.0</v>
      </c>
    </row>
    <row r="277" spans="8:8">
      <c r="A277" s="21"/>
      <c r="B277" s="21"/>
      <c r="C277" s="18" t="s">
        <v>275</v>
      </c>
      <c r="D277" s="21"/>
      <c r="E277" s="21"/>
      <c r="F277" s="21"/>
      <c r="G277" s="21"/>
      <c r="H277" s="18">
        <f t="shared" si="8"/>
        <v>0.0</v>
      </c>
      <c r="I277" s="18">
        <f t="shared" si="9"/>
        <v>0.0</v>
      </c>
    </row>
    <row r="278" spans="8:8">
      <c r="A278" s="21"/>
      <c r="B278" s="21"/>
      <c r="C278" s="18" t="s">
        <v>275</v>
      </c>
      <c r="D278" s="21"/>
      <c r="E278" s="21"/>
      <c r="F278" s="21"/>
      <c r="G278" s="21"/>
      <c r="H278" s="18">
        <f t="shared" si="8"/>
        <v>0.0</v>
      </c>
      <c r="I278" s="18">
        <f t="shared" si="9"/>
        <v>0.0</v>
      </c>
    </row>
    <row r="279" spans="8:8">
      <c r="A279" s="21"/>
      <c r="B279" s="21"/>
      <c r="C279" s="18" t="s">
        <v>275</v>
      </c>
      <c r="D279" s="21"/>
      <c r="E279" s="21"/>
      <c r="F279" s="21"/>
      <c r="G279" s="21"/>
      <c r="H279" s="18">
        <f t="shared" si="8"/>
        <v>0.0</v>
      </c>
      <c r="I279" s="18">
        <f t="shared" si="9"/>
        <v>0.0</v>
      </c>
    </row>
    <row r="280" spans="8:8">
      <c r="A280" s="21"/>
      <c r="B280" s="21"/>
      <c r="C280" s="18" t="s">
        <v>275</v>
      </c>
      <c r="D280" s="21"/>
      <c r="E280" s="21"/>
      <c r="F280" s="21"/>
      <c r="G280" s="21"/>
      <c r="H280" s="18">
        <f t="shared" si="8"/>
        <v>0.0</v>
      </c>
      <c r="I280" s="18">
        <f t="shared" si="9"/>
        <v>0.0</v>
      </c>
    </row>
    <row r="281" spans="8:8">
      <c r="A281" s="21"/>
      <c r="B281" s="21"/>
      <c r="C281" s="18" t="s">
        <v>275</v>
      </c>
      <c r="D281" s="21"/>
      <c r="E281" s="21"/>
      <c r="F281" s="21"/>
      <c r="G281" s="21"/>
      <c r="H281" s="18">
        <f t="shared" si="8"/>
        <v>0.0</v>
      </c>
      <c r="I281" s="18">
        <f t="shared" si="9"/>
        <v>0.0</v>
      </c>
    </row>
    <row r="282" spans="8:8">
      <c r="A282" s="21"/>
      <c r="B282" s="21"/>
      <c r="C282" s="18" t="s">
        <v>275</v>
      </c>
      <c r="D282" s="21"/>
      <c r="E282" s="21"/>
      <c r="F282" s="21"/>
      <c r="G282" s="21"/>
      <c r="H282" s="18">
        <f t="shared" si="8"/>
        <v>0.0</v>
      </c>
      <c r="I282" s="18">
        <f t="shared" si="9"/>
        <v>0.0</v>
      </c>
    </row>
    <row r="283" spans="8:8">
      <c r="A283" s="21"/>
      <c r="B283" s="21"/>
      <c r="C283" s="18" t="s">
        <v>275</v>
      </c>
      <c r="D283" s="21"/>
      <c r="E283" s="21"/>
      <c r="F283" s="21"/>
      <c r="G283" s="21"/>
      <c r="H283" s="18">
        <f t="shared" si="8"/>
        <v>0.0</v>
      </c>
      <c r="I283" s="18">
        <f t="shared" si="9"/>
        <v>0.0</v>
      </c>
    </row>
    <row r="284" spans="8:8">
      <c r="A284" s="21"/>
      <c r="B284" s="21"/>
      <c r="C284" s="18" t="s">
        <v>275</v>
      </c>
      <c r="D284" s="21"/>
      <c r="E284" s="21"/>
      <c r="F284" s="21"/>
      <c r="G284" s="21"/>
      <c r="H284" s="18">
        <f t="shared" si="8"/>
        <v>0.0</v>
      </c>
      <c r="I284" s="18">
        <f t="shared" si="9"/>
        <v>0.0</v>
      </c>
    </row>
    <row r="285" spans="8:8">
      <c r="A285" s="21"/>
      <c r="B285" s="21"/>
      <c r="C285" s="18" t="s">
        <v>275</v>
      </c>
      <c r="D285" s="21"/>
      <c r="E285" s="21"/>
      <c r="F285" s="21"/>
      <c r="G285" s="21"/>
      <c r="H285" s="18">
        <f t="shared" si="8"/>
        <v>0.0</v>
      </c>
      <c r="I285" s="18">
        <f t="shared" si="9"/>
        <v>0.0</v>
      </c>
    </row>
    <row r="286" spans="8:8">
      <c r="A286" s="21"/>
      <c r="B286" s="21"/>
      <c r="C286" s="18" t="s">
        <v>275</v>
      </c>
      <c r="D286" s="21"/>
      <c r="E286" s="21"/>
      <c r="F286" s="21"/>
      <c r="G286" s="21"/>
      <c r="H286" s="18">
        <f t="shared" si="8"/>
        <v>0.0</v>
      </c>
      <c r="I286" s="18">
        <f t="shared" si="9"/>
        <v>0.0</v>
      </c>
    </row>
    <row r="287" spans="8:8">
      <c r="A287" s="21"/>
      <c r="B287" s="21"/>
      <c r="C287" s="18" t="s">
        <v>275</v>
      </c>
      <c r="D287" s="21"/>
      <c r="E287" s="21"/>
      <c r="F287" s="21"/>
      <c r="G287" s="21"/>
      <c r="H287" s="18">
        <f t="shared" si="8"/>
        <v>0.0</v>
      </c>
      <c r="I287" s="18">
        <f t="shared" si="9"/>
        <v>0.0</v>
      </c>
    </row>
    <row r="288" spans="8:8">
      <c r="A288" s="21"/>
      <c r="B288" s="21"/>
      <c r="C288" s="18" t="s">
        <v>275</v>
      </c>
      <c r="D288" s="21"/>
      <c r="E288" s="21"/>
      <c r="F288" s="21"/>
      <c r="G288" s="21"/>
      <c r="H288" s="18">
        <f t="shared" si="8"/>
        <v>0.0</v>
      </c>
      <c r="I288" s="18">
        <f t="shared" si="9"/>
        <v>0.0</v>
      </c>
    </row>
    <row r="289" spans="8:8">
      <c r="A289" s="21"/>
      <c r="B289" s="21"/>
      <c r="C289" s="18" t="s">
        <v>275</v>
      </c>
      <c r="D289" s="21"/>
      <c r="E289" s="21"/>
      <c r="F289" s="21"/>
      <c r="G289" s="21"/>
      <c r="H289" s="18">
        <f t="shared" si="8"/>
        <v>0.0</v>
      </c>
      <c r="I289" s="18">
        <f t="shared" si="9"/>
        <v>0.0</v>
      </c>
    </row>
    <row r="290" spans="8:8">
      <c r="A290" s="21"/>
      <c r="B290" s="21"/>
      <c r="C290" s="18" t="s">
        <v>275</v>
      </c>
      <c r="D290" s="21"/>
      <c r="E290" s="21"/>
      <c r="F290" s="21"/>
      <c r="G290" s="21"/>
      <c r="H290" s="18">
        <f t="shared" si="8"/>
        <v>0.0</v>
      </c>
      <c r="I290" s="18">
        <f t="shared" si="9"/>
        <v>0.0</v>
      </c>
    </row>
    <row r="291" spans="8:8">
      <c r="A291" s="21"/>
      <c r="B291" s="21"/>
      <c r="C291" s="18" t="s">
        <v>275</v>
      </c>
      <c r="D291" s="21"/>
      <c r="E291" s="21"/>
      <c r="F291" s="21"/>
      <c r="G291" s="21"/>
      <c r="H291" s="18">
        <f t="shared" si="8"/>
        <v>0.0</v>
      </c>
      <c r="I291" s="18">
        <f t="shared" si="9"/>
        <v>0.0</v>
      </c>
    </row>
    <row r="292" spans="8:8">
      <c r="A292" s="21"/>
      <c r="B292" s="21"/>
      <c r="C292" s="18" t="s">
        <v>275</v>
      </c>
      <c r="D292" s="21"/>
      <c r="E292" s="21"/>
      <c r="F292" s="21"/>
      <c r="G292" s="21"/>
      <c r="H292" s="18">
        <f t="shared" si="8"/>
        <v>0.0</v>
      </c>
      <c r="I292" s="18">
        <f t="shared" si="9"/>
        <v>0.0</v>
      </c>
    </row>
    <row r="293" spans="8:8">
      <c r="A293" s="21"/>
      <c r="B293" s="21"/>
      <c r="C293" s="18" t="s">
        <v>275</v>
      </c>
      <c r="D293" s="21"/>
      <c r="E293" s="21"/>
      <c r="F293" s="21"/>
      <c r="G293" s="21"/>
      <c r="H293" s="18">
        <f t="shared" si="8"/>
        <v>0.0</v>
      </c>
      <c r="I293" s="18">
        <f t="shared" si="9"/>
        <v>0.0</v>
      </c>
    </row>
    <row r="294" spans="8:8">
      <c r="A294" s="21"/>
      <c r="B294" s="21"/>
      <c r="C294" s="18" t="s">
        <v>275</v>
      </c>
      <c r="D294" s="21"/>
      <c r="E294" s="21"/>
      <c r="F294" s="21"/>
      <c r="G294" s="21"/>
      <c r="H294" s="18">
        <f t="shared" si="8"/>
        <v>0.0</v>
      </c>
      <c r="I294" s="18">
        <f t="shared" si="9"/>
        <v>0.0</v>
      </c>
    </row>
    <row r="295" spans="8:8">
      <c r="A295" s="21"/>
      <c r="B295" s="21"/>
      <c r="C295" s="18" t="s">
        <v>275</v>
      </c>
      <c r="D295" s="21"/>
      <c r="E295" s="21"/>
      <c r="F295" s="21"/>
      <c r="G295" s="21"/>
      <c r="H295" s="18">
        <f t="shared" si="8"/>
        <v>0.0</v>
      </c>
      <c r="I295" s="18">
        <f t="shared" si="9"/>
        <v>0.0</v>
      </c>
    </row>
    <row r="296" spans="8:8">
      <c r="A296" s="21"/>
      <c r="B296" s="21"/>
      <c r="C296" s="18" t="s">
        <v>275</v>
      </c>
      <c r="D296" s="21"/>
      <c r="E296" s="21"/>
      <c r="F296" s="21"/>
      <c r="G296" s="21"/>
      <c r="H296" s="18">
        <f t="shared" si="8"/>
        <v>0.0</v>
      </c>
      <c r="I296" s="18">
        <f t="shared" si="9"/>
        <v>0.0</v>
      </c>
    </row>
    <row r="297" spans="8:8">
      <c r="A297" s="21"/>
      <c r="B297" s="21"/>
      <c r="C297" s="18" t="s">
        <v>275</v>
      </c>
      <c r="D297" s="21"/>
      <c r="E297" s="21"/>
      <c r="F297" s="21"/>
      <c r="G297" s="21"/>
      <c r="H297" s="18">
        <f t="shared" si="8"/>
        <v>0.0</v>
      </c>
      <c r="I297" s="18">
        <f t="shared" si="9"/>
        <v>0.0</v>
      </c>
    </row>
    <row r="298" spans="8:8">
      <c r="A298" s="21"/>
      <c r="B298" s="21"/>
      <c r="C298" s="18" t="s">
        <v>275</v>
      </c>
      <c r="D298" s="21"/>
      <c r="E298" s="21"/>
      <c r="F298" s="21"/>
      <c r="G298" s="21"/>
      <c r="H298" s="18">
        <f t="shared" si="8"/>
        <v>0.0</v>
      </c>
      <c r="I298" s="18">
        <f t="shared" si="9"/>
        <v>0.0</v>
      </c>
    </row>
    <row r="299" spans="8:8">
      <c r="A299" s="21"/>
      <c r="B299" s="21"/>
      <c r="C299" s="18" t="s">
        <v>275</v>
      </c>
      <c r="D299" s="21"/>
      <c r="E299" s="21"/>
      <c r="F299" s="21"/>
      <c r="G299" s="21"/>
      <c r="H299" s="18">
        <f t="shared" si="8"/>
        <v>0.0</v>
      </c>
      <c r="I299" s="18">
        <f t="shared" si="9"/>
        <v>0.0</v>
      </c>
    </row>
    <row r="300" spans="8:8">
      <c r="A300" s="21"/>
      <c r="B300" s="21"/>
      <c r="C300" s="18" t="s">
        <v>275</v>
      </c>
      <c r="D300" s="21"/>
      <c r="E300" s="21"/>
      <c r="F300" s="21"/>
      <c r="G300" s="21"/>
      <c r="H300" s="18">
        <f t="shared" si="8"/>
        <v>0.0</v>
      </c>
      <c r="I300" s="18">
        <f t="shared" si="9"/>
        <v>0.0</v>
      </c>
    </row>
    <row r="301" spans="8:8">
      <c r="A301" s="21"/>
      <c r="B301" s="21"/>
      <c r="C301" s="18" t="s">
        <v>275</v>
      </c>
      <c r="D301" s="21"/>
      <c r="E301" s="21"/>
      <c r="F301" s="21"/>
      <c r="G301" s="21"/>
      <c r="H301" s="18">
        <f t="shared" si="8"/>
        <v>0.0</v>
      </c>
      <c r="I301" s="18">
        <f t="shared" si="9"/>
        <v>0.0</v>
      </c>
    </row>
    <row r="302" spans="8:8">
      <c r="A302" s="21"/>
      <c r="B302" s="21"/>
      <c r="C302" s="18" t="s">
        <v>275</v>
      </c>
      <c r="D302" s="21"/>
      <c r="E302" s="21"/>
      <c r="F302" s="21"/>
      <c r="G302" s="21"/>
      <c r="H302" s="18">
        <f t="shared" si="8"/>
        <v>0.0</v>
      </c>
      <c r="I302" s="18">
        <f t="shared" si="9"/>
        <v>0.0</v>
      </c>
    </row>
    <row r="303" spans="8:8">
      <c r="A303" s="21"/>
      <c r="B303" s="21"/>
      <c r="C303" s="18" t="s">
        <v>275</v>
      </c>
      <c r="D303" s="21"/>
      <c r="E303" s="21"/>
      <c r="F303" s="21"/>
      <c r="G303" s="21"/>
      <c r="H303" s="18">
        <f t="shared" si="8"/>
        <v>0.0</v>
      </c>
      <c r="I303" s="18">
        <f t="shared" si="9"/>
        <v>0.0</v>
      </c>
    </row>
    <row r="304" spans="8:8">
      <c r="A304" s="21"/>
      <c r="B304" s="21"/>
      <c r="C304" s="18" t="s">
        <v>275</v>
      </c>
      <c r="D304" s="21"/>
      <c r="E304" s="21"/>
      <c r="F304" s="21"/>
      <c r="G304" s="21"/>
      <c r="H304" s="18">
        <f t="shared" si="8"/>
        <v>0.0</v>
      </c>
      <c r="I304" s="18">
        <f t="shared" si="9"/>
        <v>0.0</v>
      </c>
    </row>
    <row r="305" spans="8:8">
      <c r="A305" s="21"/>
      <c r="B305" s="21"/>
      <c r="C305" s="18" t="s">
        <v>275</v>
      </c>
      <c r="D305" s="21"/>
      <c r="E305" s="21"/>
      <c r="F305" s="21"/>
      <c r="G305" s="21"/>
      <c r="H305" s="18">
        <f t="shared" si="8"/>
        <v>0.0</v>
      </c>
      <c r="I305" s="18">
        <f t="shared" si="9"/>
        <v>0.0</v>
      </c>
    </row>
    <row r="306" spans="8:8">
      <c r="A306" s="21"/>
      <c r="B306" s="21"/>
      <c r="C306" s="18" t="s">
        <v>275</v>
      </c>
      <c r="D306" s="21"/>
      <c r="E306" s="21"/>
      <c r="F306" s="21"/>
      <c r="G306" s="21"/>
      <c r="H306" s="18">
        <f t="shared" si="8"/>
        <v>0.0</v>
      </c>
      <c r="I306" s="18">
        <f t="shared" si="9"/>
        <v>0.0</v>
      </c>
    </row>
    <row r="307" spans="8:8">
      <c r="A307" s="21"/>
      <c r="B307" s="21"/>
      <c r="C307" s="18" t="s">
        <v>275</v>
      </c>
      <c r="D307" s="21"/>
      <c r="E307" s="21"/>
      <c r="F307" s="21"/>
      <c r="G307" s="21"/>
      <c r="H307" s="18">
        <f t="shared" si="8"/>
        <v>0.0</v>
      </c>
      <c r="I307" s="18">
        <f t="shared" si="9"/>
        <v>0.0</v>
      </c>
    </row>
    <row r="308" spans="8:8">
      <c r="A308" s="21"/>
      <c r="B308" s="21"/>
      <c r="C308" s="18" t="s">
        <v>275</v>
      </c>
      <c r="D308" s="21"/>
      <c r="E308" s="21"/>
      <c r="F308" s="21"/>
      <c r="G308" s="21"/>
      <c r="H308" s="18">
        <f t="shared" si="8"/>
        <v>0.0</v>
      </c>
      <c r="I308" s="18">
        <f t="shared" si="9"/>
        <v>0.0</v>
      </c>
    </row>
    <row r="309" spans="8:8">
      <c r="A309" s="21"/>
      <c r="B309" s="21"/>
      <c r="C309" s="18" t="s">
        <v>275</v>
      </c>
      <c r="D309" s="21"/>
      <c r="E309" s="21"/>
      <c r="F309" s="21"/>
      <c r="G309" s="21"/>
      <c r="H309" s="18">
        <f t="shared" si="8"/>
        <v>0.0</v>
      </c>
      <c r="I309" s="18">
        <f t="shared" si="9"/>
        <v>0.0</v>
      </c>
    </row>
    <row r="310" spans="8:8">
      <c r="A310" s="21"/>
      <c r="B310" s="21"/>
      <c r="C310" s="18" t="s">
        <v>275</v>
      </c>
      <c r="D310" s="21"/>
      <c r="E310" s="21"/>
      <c r="F310" s="21"/>
      <c r="G310" s="21"/>
      <c r="H310" s="18">
        <f t="shared" si="8"/>
        <v>0.0</v>
      </c>
      <c r="I310" s="18">
        <f t="shared" si="9"/>
        <v>0.0</v>
      </c>
    </row>
    <row r="311" spans="8:8">
      <c r="A311" s="21"/>
      <c r="B311" s="21"/>
      <c r="C311" s="18" t="s">
        <v>275</v>
      </c>
      <c r="D311" s="21"/>
      <c r="E311" s="21"/>
      <c r="F311" s="21"/>
      <c r="G311" s="21"/>
      <c r="H311" s="18">
        <f t="shared" si="8"/>
        <v>0.0</v>
      </c>
      <c r="I311" s="18">
        <f t="shared" si="9"/>
        <v>0.0</v>
      </c>
    </row>
    <row r="312" spans="8:8">
      <c r="A312" s="21"/>
      <c r="B312" s="21"/>
      <c r="C312" s="18" t="s">
        <v>275</v>
      </c>
      <c r="D312" s="21"/>
      <c r="E312" s="21"/>
      <c r="F312" s="21"/>
      <c r="G312" s="21"/>
      <c r="H312" s="18">
        <f t="shared" si="8"/>
        <v>0.0</v>
      </c>
      <c r="I312" s="18">
        <f t="shared" si="9"/>
        <v>0.0</v>
      </c>
    </row>
    <row r="313" spans="8:8">
      <c r="A313" s="21"/>
      <c r="B313" s="21"/>
      <c r="C313" s="18" t="s">
        <v>275</v>
      </c>
      <c r="D313" s="21"/>
      <c r="E313" s="21"/>
      <c r="F313" s="21"/>
      <c r="G313" s="21"/>
      <c r="H313" s="18">
        <f t="shared" si="8"/>
        <v>0.0</v>
      </c>
      <c r="I313" s="18">
        <f t="shared" si="9"/>
        <v>0.0</v>
      </c>
    </row>
    <row r="314" spans="8:8">
      <c r="A314" s="21"/>
      <c r="B314" s="21"/>
      <c r="C314" s="18" t="s">
        <v>275</v>
      </c>
      <c r="D314" s="21"/>
      <c r="E314" s="21"/>
      <c r="F314" s="21"/>
      <c r="G314" s="21"/>
      <c r="H314" s="18">
        <f t="shared" si="8"/>
        <v>0.0</v>
      </c>
      <c r="I314" s="18">
        <f t="shared" si="9"/>
        <v>0.0</v>
      </c>
    </row>
    <row r="315" spans="8:8">
      <c r="A315" s="21"/>
      <c r="B315" s="21"/>
      <c r="C315" s="18" t="s">
        <v>275</v>
      </c>
      <c r="D315" s="21"/>
      <c r="E315" s="21"/>
      <c r="F315" s="21"/>
      <c r="G315" s="21"/>
      <c r="H315" s="18">
        <f t="shared" si="8"/>
        <v>0.0</v>
      </c>
      <c r="I315" s="18">
        <f t="shared" si="9"/>
        <v>0.0</v>
      </c>
    </row>
    <row r="316" spans="8:8">
      <c r="A316" s="21"/>
      <c r="B316" s="21"/>
      <c r="C316" s="18" t="s">
        <v>275</v>
      </c>
      <c r="D316" s="21"/>
      <c r="E316" s="21"/>
      <c r="F316" s="21"/>
      <c r="G316" s="21"/>
      <c r="H316" s="18">
        <f t="shared" si="8"/>
        <v>0.0</v>
      </c>
      <c r="I316" s="18">
        <f t="shared" si="9"/>
        <v>0.0</v>
      </c>
    </row>
    <row r="317" spans="8:8">
      <c r="A317" s="21"/>
      <c r="B317" s="21"/>
      <c r="C317" s="18" t="s">
        <v>275</v>
      </c>
      <c r="D317" s="21"/>
      <c r="E317" s="21"/>
      <c r="F317" s="21"/>
      <c r="G317" s="21"/>
      <c r="H317" s="18">
        <f t="shared" si="8"/>
        <v>0.0</v>
      </c>
      <c r="I317" s="18">
        <f t="shared" si="9"/>
        <v>0.0</v>
      </c>
    </row>
    <row r="318" spans="8:8">
      <c r="A318" s="21"/>
      <c r="B318" s="21"/>
      <c r="C318" s="18" t="s">
        <v>275</v>
      </c>
      <c r="D318" s="21"/>
      <c r="E318" s="21"/>
      <c r="F318" s="21"/>
      <c r="G318" s="21"/>
      <c r="H318" s="18">
        <f t="shared" si="8"/>
        <v>0.0</v>
      </c>
      <c r="I318" s="18">
        <f t="shared" si="9"/>
        <v>0.0</v>
      </c>
    </row>
    <row r="319" spans="8:8">
      <c r="A319" s="21"/>
      <c r="B319" s="21"/>
      <c r="C319" s="18" t="s">
        <v>275</v>
      </c>
      <c r="D319" s="21"/>
      <c r="E319" s="21"/>
      <c r="F319" s="21"/>
      <c r="G319" s="21"/>
      <c r="H319" s="18">
        <f t="shared" si="8"/>
        <v>0.0</v>
      </c>
      <c r="I319" s="18">
        <f t="shared" si="9"/>
        <v>0.0</v>
      </c>
    </row>
    <row r="320" spans="8:8">
      <c r="A320" s="21"/>
      <c r="B320" s="21"/>
      <c r="C320" s="18" t="s">
        <v>275</v>
      </c>
      <c r="D320" s="21"/>
      <c r="E320" s="21"/>
      <c r="F320" s="21"/>
      <c r="G320" s="21"/>
      <c r="H320" s="18">
        <f t="shared" si="8"/>
        <v>0.0</v>
      </c>
      <c r="I320" s="18">
        <f t="shared" si="9"/>
        <v>0.0</v>
      </c>
    </row>
    <row r="321" spans="8:8">
      <c r="A321" s="21"/>
      <c r="B321" s="21"/>
      <c r="C321" s="18" t="s">
        <v>275</v>
      </c>
      <c r="D321" s="21"/>
      <c r="E321" s="21"/>
      <c r="F321" s="21"/>
      <c r="G321" s="21"/>
      <c r="H321" s="18">
        <f t="shared" si="8"/>
        <v>0.0</v>
      </c>
      <c r="I321" s="18">
        <f t="shared" si="9"/>
        <v>0.0</v>
      </c>
    </row>
    <row r="322" spans="8:8">
      <c r="A322" s="21"/>
      <c r="B322" s="21"/>
      <c r="C322" s="18" t="s">
        <v>275</v>
      </c>
      <c r="D322" s="21"/>
      <c r="E322" s="21"/>
      <c r="F322" s="21"/>
      <c r="G322" s="21"/>
      <c r="H322" s="18">
        <f t="shared" si="8"/>
        <v>0.0</v>
      </c>
      <c r="I322" s="18">
        <f t="shared" si="9"/>
        <v>0.0</v>
      </c>
    </row>
    <row r="323" spans="8:8">
      <c r="A323" s="21"/>
      <c r="B323" s="21"/>
      <c r="C323" s="18" t="s">
        <v>275</v>
      </c>
      <c r="D323" s="21"/>
      <c r="E323" s="21"/>
      <c r="F323" s="21"/>
      <c r="G323" s="21"/>
      <c r="H323" s="18">
        <f t="shared" si="10" ref="H323:H386">SUMPRODUCT($D$2:$G$2,D323:G323)</f>
        <v>0.0</v>
      </c>
      <c r="I323" s="18">
        <f t="shared" si="11" ref="I323:I386">SUM(D323:G323)</f>
        <v>0.0</v>
      </c>
    </row>
    <row r="324" spans="8:8">
      <c r="A324" s="21"/>
      <c r="B324" s="21"/>
      <c r="C324" s="18" t="s">
        <v>275</v>
      </c>
      <c r="D324" s="21"/>
      <c r="E324" s="21"/>
      <c r="F324" s="21"/>
      <c r="G324" s="21"/>
      <c r="H324" s="18">
        <f t="shared" si="10"/>
        <v>0.0</v>
      </c>
      <c r="I324" s="18">
        <f t="shared" si="11"/>
        <v>0.0</v>
      </c>
    </row>
    <row r="325" spans="8:8">
      <c r="A325" s="21"/>
      <c r="B325" s="21"/>
      <c r="C325" s="18" t="s">
        <v>275</v>
      </c>
      <c r="D325" s="21"/>
      <c r="E325" s="21"/>
      <c r="F325" s="21"/>
      <c r="G325" s="21"/>
      <c r="H325" s="18">
        <f t="shared" si="10"/>
        <v>0.0</v>
      </c>
      <c r="I325" s="18">
        <f t="shared" si="11"/>
        <v>0.0</v>
      </c>
    </row>
    <row r="326" spans="8:8">
      <c r="A326" s="21"/>
      <c r="B326" s="21"/>
      <c r="C326" s="18" t="s">
        <v>275</v>
      </c>
      <c r="D326" s="21"/>
      <c r="E326" s="21"/>
      <c r="F326" s="21"/>
      <c r="G326" s="21"/>
      <c r="H326" s="18">
        <f t="shared" si="10"/>
        <v>0.0</v>
      </c>
      <c r="I326" s="18">
        <f t="shared" si="11"/>
        <v>0.0</v>
      </c>
    </row>
    <row r="327" spans="8:8">
      <c r="A327" s="21"/>
      <c r="B327" s="21"/>
      <c r="C327" s="18" t="s">
        <v>275</v>
      </c>
      <c r="D327" s="21"/>
      <c r="E327" s="21"/>
      <c r="F327" s="21"/>
      <c r="G327" s="21"/>
      <c r="H327" s="18">
        <f t="shared" si="10"/>
        <v>0.0</v>
      </c>
      <c r="I327" s="18">
        <f t="shared" si="11"/>
        <v>0.0</v>
      </c>
    </row>
    <row r="328" spans="8:8">
      <c r="A328" s="21"/>
      <c r="B328" s="21"/>
      <c r="C328" s="18" t="s">
        <v>275</v>
      </c>
      <c r="D328" s="21"/>
      <c r="E328" s="21"/>
      <c r="F328" s="21"/>
      <c r="G328" s="21"/>
      <c r="H328" s="18">
        <f t="shared" si="10"/>
        <v>0.0</v>
      </c>
      <c r="I328" s="18">
        <f t="shared" si="11"/>
        <v>0.0</v>
      </c>
    </row>
    <row r="329" spans="8:8">
      <c r="A329" s="21"/>
      <c r="B329" s="21"/>
      <c r="C329" s="18" t="s">
        <v>275</v>
      </c>
      <c r="D329" s="21"/>
      <c r="E329" s="21"/>
      <c r="F329" s="21"/>
      <c r="G329" s="21"/>
      <c r="H329" s="18">
        <f t="shared" si="10"/>
        <v>0.0</v>
      </c>
      <c r="I329" s="18">
        <f t="shared" si="11"/>
        <v>0.0</v>
      </c>
    </row>
    <row r="330" spans="8:8">
      <c r="A330" s="21"/>
      <c r="B330" s="21"/>
      <c r="C330" s="18" t="s">
        <v>275</v>
      </c>
      <c r="D330" s="21"/>
      <c r="E330" s="21"/>
      <c r="F330" s="21"/>
      <c r="G330" s="21"/>
      <c r="H330" s="18">
        <f t="shared" si="10"/>
        <v>0.0</v>
      </c>
      <c r="I330" s="18">
        <f t="shared" si="11"/>
        <v>0.0</v>
      </c>
    </row>
    <row r="331" spans="8:8">
      <c r="A331" s="21"/>
      <c r="B331" s="21"/>
      <c r="C331" s="18" t="s">
        <v>275</v>
      </c>
      <c r="D331" s="21"/>
      <c r="E331" s="21"/>
      <c r="F331" s="21"/>
      <c r="G331" s="21"/>
      <c r="H331" s="18">
        <f t="shared" si="10"/>
        <v>0.0</v>
      </c>
      <c r="I331" s="18">
        <f t="shared" si="11"/>
        <v>0.0</v>
      </c>
    </row>
    <row r="332" spans="8:8">
      <c r="A332" s="21"/>
      <c r="B332" s="21"/>
      <c r="C332" s="18" t="s">
        <v>275</v>
      </c>
      <c r="D332" s="21"/>
      <c r="E332" s="21"/>
      <c r="F332" s="21"/>
      <c r="G332" s="21"/>
      <c r="H332" s="18">
        <f t="shared" si="10"/>
        <v>0.0</v>
      </c>
      <c r="I332" s="18">
        <f t="shared" si="11"/>
        <v>0.0</v>
      </c>
    </row>
    <row r="333" spans="8:8">
      <c r="A333" s="21"/>
      <c r="B333" s="21"/>
      <c r="C333" s="18" t="s">
        <v>275</v>
      </c>
      <c r="D333" s="21"/>
      <c r="E333" s="21"/>
      <c r="F333" s="21"/>
      <c r="G333" s="21"/>
      <c r="H333" s="18">
        <f t="shared" si="10"/>
        <v>0.0</v>
      </c>
      <c r="I333" s="18">
        <f t="shared" si="11"/>
        <v>0.0</v>
      </c>
    </row>
    <row r="334" spans="8:8">
      <c r="A334" s="21"/>
      <c r="B334" s="21"/>
      <c r="C334" s="18" t="s">
        <v>275</v>
      </c>
      <c r="D334" s="21"/>
      <c r="E334" s="21"/>
      <c r="F334" s="21"/>
      <c r="G334" s="21"/>
      <c r="H334" s="18">
        <f t="shared" si="10"/>
        <v>0.0</v>
      </c>
      <c r="I334" s="18">
        <f t="shared" si="11"/>
        <v>0.0</v>
      </c>
    </row>
    <row r="335" spans="8:8">
      <c r="A335" s="21"/>
      <c r="B335" s="21"/>
      <c r="C335" s="18" t="s">
        <v>275</v>
      </c>
      <c r="D335" s="21"/>
      <c r="E335" s="21"/>
      <c r="F335" s="21"/>
      <c r="G335" s="21"/>
      <c r="H335" s="18">
        <f t="shared" si="10"/>
        <v>0.0</v>
      </c>
      <c r="I335" s="18">
        <f t="shared" si="11"/>
        <v>0.0</v>
      </c>
    </row>
    <row r="336" spans="8:8">
      <c r="A336" s="21"/>
      <c r="B336" s="21"/>
      <c r="C336" s="18" t="s">
        <v>275</v>
      </c>
      <c r="D336" s="21"/>
      <c r="E336" s="21"/>
      <c r="F336" s="21"/>
      <c r="G336" s="21"/>
      <c r="H336" s="18">
        <f t="shared" si="10"/>
        <v>0.0</v>
      </c>
      <c r="I336" s="18">
        <f t="shared" si="11"/>
        <v>0.0</v>
      </c>
    </row>
    <row r="337" spans="8:8">
      <c r="A337" s="21"/>
      <c r="B337" s="21"/>
      <c r="C337" s="18" t="s">
        <v>275</v>
      </c>
      <c r="D337" s="21"/>
      <c r="E337" s="21"/>
      <c r="F337" s="21"/>
      <c r="G337" s="21"/>
      <c r="H337" s="18">
        <f t="shared" si="10"/>
        <v>0.0</v>
      </c>
      <c r="I337" s="18">
        <f t="shared" si="11"/>
        <v>0.0</v>
      </c>
    </row>
    <row r="338" spans="8:8">
      <c r="A338" s="21"/>
      <c r="B338" s="21"/>
      <c r="C338" s="18" t="s">
        <v>275</v>
      </c>
      <c r="D338" s="21"/>
      <c r="E338" s="21"/>
      <c r="F338" s="21"/>
      <c r="G338" s="21"/>
      <c r="H338" s="18">
        <f t="shared" si="10"/>
        <v>0.0</v>
      </c>
      <c r="I338" s="18">
        <f t="shared" si="11"/>
        <v>0.0</v>
      </c>
    </row>
    <row r="339" spans="8:8">
      <c r="A339" s="21"/>
      <c r="B339" s="21"/>
      <c r="C339" s="18" t="s">
        <v>275</v>
      </c>
      <c r="D339" s="21"/>
      <c r="E339" s="21"/>
      <c r="F339" s="21"/>
      <c r="G339" s="21"/>
      <c r="H339" s="18">
        <f t="shared" si="10"/>
        <v>0.0</v>
      </c>
      <c r="I339" s="18">
        <f t="shared" si="11"/>
        <v>0.0</v>
      </c>
    </row>
    <row r="340" spans="8:8">
      <c r="A340" s="21"/>
      <c r="B340" s="21"/>
      <c r="C340" s="18" t="s">
        <v>275</v>
      </c>
      <c r="D340" s="21"/>
      <c r="E340" s="21"/>
      <c r="F340" s="21"/>
      <c r="G340" s="21"/>
      <c r="H340" s="18">
        <f t="shared" si="10"/>
        <v>0.0</v>
      </c>
      <c r="I340" s="18">
        <f t="shared" si="11"/>
        <v>0.0</v>
      </c>
    </row>
    <row r="341" spans="8:8">
      <c r="A341" s="21"/>
      <c r="B341" s="21"/>
      <c r="C341" s="18" t="s">
        <v>275</v>
      </c>
      <c r="D341" s="21"/>
      <c r="E341" s="21"/>
      <c r="F341" s="21"/>
      <c r="G341" s="21"/>
      <c r="H341" s="18">
        <f t="shared" si="10"/>
        <v>0.0</v>
      </c>
      <c r="I341" s="18">
        <f t="shared" si="11"/>
        <v>0.0</v>
      </c>
    </row>
    <row r="342" spans="8:8">
      <c r="A342" s="21"/>
      <c r="B342" s="21"/>
      <c r="C342" s="18" t="s">
        <v>275</v>
      </c>
      <c r="D342" s="21"/>
      <c r="E342" s="21"/>
      <c r="F342" s="21"/>
      <c r="G342" s="21"/>
      <c r="H342" s="18">
        <f t="shared" si="10"/>
        <v>0.0</v>
      </c>
      <c r="I342" s="18">
        <f t="shared" si="11"/>
        <v>0.0</v>
      </c>
    </row>
    <row r="343" spans="8:8">
      <c r="A343" s="21"/>
      <c r="B343" s="21"/>
      <c r="C343" s="18" t="s">
        <v>275</v>
      </c>
      <c r="D343" s="21"/>
      <c r="E343" s="21"/>
      <c r="F343" s="21"/>
      <c r="G343" s="21"/>
      <c r="H343" s="18">
        <f t="shared" si="10"/>
        <v>0.0</v>
      </c>
      <c r="I343" s="18">
        <f t="shared" si="11"/>
        <v>0.0</v>
      </c>
    </row>
    <row r="344" spans="8:8">
      <c r="A344" s="21"/>
      <c r="B344" s="21"/>
      <c r="C344" s="18" t="s">
        <v>275</v>
      </c>
      <c r="D344" s="21"/>
      <c r="E344" s="21"/>
      <c r="F344" s="21"/>
      <c r="G344" s="21"/>
      <c r="H344" s="18">
        <f t="shared" si="10"/>
        <v>0.0</v>
      </c>
      <c r="I344" s="18">
        <f t="shared" si="11"/>
        <v>0.0</v>
      </c>
    </row>
    <row r="345" spans="8:8">
      <c r="A345" s="21"/>
      <c r="B345" s="21"/>
      <c r="C345" s="18" t="s">
        <v>275</v>
      </c>
      <c r="D345" s="21"/>
      <c r="E345" s="21"/>
      <c r="F345" s="21"/>
      <c r="G345" s="21"/>
      <c r="H345" s="18">
        <f t="shared" si="10"/>
        <v>0.0</v>
      </c>
      <c r="I345" s="18">
        <f t="shared" si="11"/>
        <v>0.0</v>
      </c>
    </row>
    <row r="346" spans="8:8">
      <c r="A346" s="21"/>
      <c r="B346" s="21"/>
      <c r="C346" s="18" t="s">
        <v>275</v>
      </c>
      <c r="D346" s="21"/>
      <c r="E346" s="21"/>
      <c r="F346" s="21"/>
      <c r="G346" s="21"/>
      <c r="H346" s="18">
        <f t="shared" si="10"/>
        <v>0.0</v>
      </c>
      <c r="I346" s="18">
        <f t="shared" si="11"/>
        <v>0.0</v>
      </c>
    </row>
    <row r="347" spans="8:8">
      <c r="A347" s="21"/>
      <c r="B347" s="21"/>
      <c r="C347" s="18" t="s">
        <v>275</v>
      </c>
      <c r="D347" s="21"/>
      <c r="E347" s="21"/>
      <c r="F347" s="21"/>
      <c r="G347" s="21"/>
      <c r="H347" s="18">
        <f t="shared" si="10"/>
        <v>0.0</v>
      </c>
      <c r="I347" s="18">
        <f t="shared" si="11"/>
        <v>0.0</v>
      </c>
    </row>
    <row r="348" spans="8:8">
      <c r="A348" s="21"/>
      <c r="B348" s="21"/>
      <c r="C348" s="18" t="s">
        <v>275</v>
      </c>
      <c r="D348" s="21"/>
      <c r="E348" s="21"/>
      <c r="F348" s="21"/>
      <c r="G348" s="21"/>
      <c r="H348" s="18">
        <f t="shared" si="10"/>
        <v>0.0</v>
      </c>
      <c r="I348" s="18">
        <f t="shared" si="11"/>
        <v>0.0</v>
      </c>
    </row>
    <row r="349" spans="8:8">
      <c r="A349" s="21"/>
      <c r="B349" s="21"/>
      <c r="C349" s="18" t="s">
        <v>275</v>
      </c>
      <c r="D349" s="21"/>
      <c r="E349" s="21"/>
      <c r="F349" s="21"/>
      <c r="G349" s="21"/>
      <c r="H349" s="18">
        <f t="shared" si="10"/>
        <v>0.0</v>
      </c>
      <c r="I349" s="18">
        <f t="shared" si="11"/>
        <v>0.0</v>
      </c>
    </row>
    <row r="350" spans="8:8">
      <c r="A350" s="21"/>
      <c r="B350" s="21"/>
      <c r="C350" s="18" t="s">
        <v>275</v>
      </c>
      <c r="D350" s="21"/>
      <c r="E350" s="21"/>
      <c r="F350" s="21"/>
      <c r="G350" s="21"/>
      <c r="H350" s="18">
        <f t="shared" si="10"/>
        <v>0.0</v>
      </c>
      <c r="I350" s="18">
        <f t="shared" si="11"/>
        <v>0.0</v>
      </c>
    </row>
    <row r="351" spans="8:8">
      <c r="A351" s="21"/>
      <c r="B351" s="21"/>
      <c r="C351" s="18" t="s">
        <v>275</v>
      </c>
      <c r="D351" s="21"/>
      <c r="E351" s="21"/>
      <c r="F351" s="21"/>
      <c r="G351" s="21"/>
      <c r="H351" s="18">
        <f t="shared" si="10"/>
        <v>0.0</v>
      </c>
      <c r="I351" s="18">
        <f t="shared" si="11"/>
        <v>0.0</v>
      </c>
    </row>
    <row r="352" spans="8:8">
      <c r="A352" s="21"/>
      <c r="B352" s="21"/>
      <c r="C352" s="18" t="s">
        <v>275</v>
      </c>
      <c r="D352" s="21"/>
      <c r="E352" s="21"/>
      <c r="F352" s="21"/>
      <c r="G352" s="21"/>
      <c r="H352" s="18">
        <f t="shared" si="10"/>
        <v>0.0</v>
      </c>
      <c r="I352" s="18">
        <f t="shared" si="11"/>
        <v>0.0</v>
      </c>
    </row>
    <row r="353" spans="8:8">
      <c r="A353" s="21"/>
      <c r="B353" s="21"/>
      <c r="C353" s="18" t="s">
        <v>275</v>
      </c>
      <c r="D353" s="21"/>
      <c r="E353" s="21"/>
      <c r="F353" s="21"/>
      <c r="G353" s="21"/>
      <c r="H353" s="18">
        <f t="shared" si="10"/>
        <v>0.0</v>
      </c>
      <c r="I353" s="18">
        <f t="shared" si="11"/>
        <v>0.0</v>
      </c>
    </row>
    <row r="354" spans="8:8">
      <c r="A354" s="21"/>
      <c r="B354" s="21"/>
      <c r="C354" s="18" t="s">
        <v>275</v>
      </c>
      <c r="D354" s="21"/>
      <c r="E354" s="21"/>
      <c r="F354" s="21"/>
      <c r="G354" s="21"/>
      <c r="H354" s="18">
        <f t="shared" si="10"/>
        <v>0.0</v>
      </c>
      <c r="I354" s="18">
        <f t="shared" si="11"/>
        <v>0.0</v>
      </c>
    </row>
    <row r="355" spans="8:8">
      <c r="A355" s="21"/>
      <c r="B355" s="21"/>
      <c r="C355" s="18" t="s">
        <v>275</v>
      </c>
      <c r="D355" s="21"/>
      <c r="E355" s="21"/>
      <c r="F355" s="21"/>
      <c r="G355" s="21"/>
      <c r="H355" s="18">
        <f t="shared" si="10"/>
        <v>0.0</v>
      </c>
      <c r="I355" s="18">
        <f t="shared" si="11"/>
        <v>0.0</v>
      </c>
    </row>
    <row r="356" spans="8:8">
      <c r="A356" s="21"/>
      <c r="B356" s="21"/>
      <c r="C356" s="18" t="s">
        <v>275</v>
      </c>
      <c r="D356" s="21"/>
      <c r="E356" s="21"/>
      <c r="F356" s="21"/>
      <c r="G356" s="21"/>
      <c r="H356" s="18">
        <f t="shared" si="10"/>
        <v>0.0</v>
      </c>
      <c r="I356" s="18">
        <f t="shared" si="11"/>
        <v>0.0</v>
      </c>
    </row>
    <row r="357" spans="8:8">
      <c r="A357" s="21"/>
      <c r="B357" s="21"/>
      <c r="C357" s="18" t="s">
        <v>275</v>
      </c>
      <c r="D357" s="21"/>
      <c r="E357" s="21"/>
      <c r="F357" s="21"/>
      <c r="G357" s="21"/>
      <c r="H357" s="18">
        <f t="shared" si="10"/>
        <v>0.0</v>
      </c>
      <c r="I357" s="18">
        <f t="shared" si="11"/>
        <v>0.0</v>
      </c>
    </row>
    <row r="358" spans="8:8">
      <c r="A358" s="21"/>
      <c r="B358" s="21"/>
      <c r="C358" s="18" t="s">
        <v>275</v>
      </c>
      <c r="D358" s="21"/>
      <c r="E358" s="21"/>
      <c r="F358" s="21"/>
      <c r="G358" s="21"/>
      <c r="H358" s="18">
        <f t="shared" si="10"/>
        <v>0.0</v>
      </c>
      <c r="I358" s="18">
        <f t="shared" si="11"/>
        <v>0.0</v>
      </c>
    </row>
    <row r="359" spans="8:8">
      <c r="A359" s="21"/>
      <c r="B359" s="21"/>
      <c r="C359" s="18" t="s">
        <v>275</v>
      </c>
      <c r="D359" s="21"/>
      <c r="E359" s="21"/>
      <c r="F359" s="21"/>
      <c r="G359" s="21"/>
      <c r="H359" s="18">
        <f t="shared" si="10"/>
        <v>0.0</v>
      </c>
      <c r="I359" s="18">
        <f t="shared" si="11"/>
        <v>0.0</v>
      </c>
    </row>
    <row r="360" spans="8:8">
      <c r="A360" s="21"/>
      <c r="B360" s="21"/>
      <c r="C360" s="18" t="s">
        <v>275</v>
      </c>
      <c r="D360" s="21"/>
      <c r="E360" s="21"/>
      <c r="F360" s="21"/>
      <c r="G360" s="21"/>
      <c r="H360" s="18">
        <f t="shared" si="10"/>
        <v>0.0</v>
      </c>
      <c r="I360" s="18">
        <f t="shared" si="11"/>
        <v>0.0</v>
      </c>
    </row>
    <row r="361" spans="8:8">
      <c r="A361" s="21"/>
      <c r="B361" s="21"/>
      <c r="C361" s="18" t="s">
        <v>275</v>
      </c>
      <c r="D361" s="21"/>
      <c r="E361" s="21"/>
      <c r="F361" s="21"/>
      <c r="G361" s="21"/>
      <c r="H361" s="18">
        <f t="shared" si="10"/>
        <v>0.0</v>
      </c>
      <c r="I361" s="18">
        <f t="shared" si="11"/>
        <v>0.0</v>
      </c>
    </row>
    <row r="362" spans="8:8">
      <c r="A362" s="21"/>
      <c r="B362" s="21"/>
      <c r="C362" s="18" t="s">
        <v>275</v>
      </c>
      <c r="D362" s="21"/>
      <c r="E362" s="21"/>
      <c r="F362" s="21"/>
      <c r="G362" s="21"/>
      <c r="H362" s="18">
        <f t="shared" si="10"/>
        <v>0.0</v>
      </c>
      <c r="I362" s="18">
        <f t="shared" si="11"/>
        <v>0.0</v>
      </c>
    </row>
    <row r="363" spans="8:8">
      <c r="A363" s="21"/>
      <c r="B363" s="21"/>
      <c r="C363" s="18" t="s">
        <v>275</v>
      </c>
      <c r="D363" s="21"/>
      <c r="E363" s="21"/>
      <c r="F363" s="21"/>
      <c r="G363" s="21"/>
      <c r="H363" s="18">
        <f t="shared" si="10"/>
        <v>0.0</v>
      </c>
      <c r="I363" s="18">
        <f t="shared" si="11"/>
        <v>0.0</v>
      </c>
    </row>
    <row r="364" spans="8:8">
      <c r="A364" s="21"/>
      <c r="B364" s="21"/>
      <c r="C364" s="18" t="s">
        <v>275</v>
      </c>
      <c r="D364" s="21"/>
      <c r="E364" s="21"/>
      <c r="F364" s="21"/>
      <c r="G364" s="21"/>
      <c r="H364" s="18">
        <f t="shared" si="10"/>
        <v>0.0</v>
      </c>
      <c r="I364" s="18">
        <f t="shared" si="11"/>
        <v>0.0</v>
      </c>
    </row>
    <row r="365" spans="8:8">
      <c r="A365" s="21"/>
      <c r="B365" s="21"/>
      <c r="C365" s="18" t="s">
        <v>275</v>
      </c>
      <c r="D365" s="21"/>
      <c r="E365" s="21"/>
      <c r="F365" s="21"/>
      <c r="G365" s="21"/>
      <c r="H365" s="18">
        <f t="shared" si="10"/>
        <v>0.0</v>
      </c>
      <c r="I365" s="18">
        <f t="shared" si="11"/>
        <v>0.0</v>
      </c>
    </row>
    <row r="366" spans="8:8">
      <c r="A366" s="21"/>
      <c r="B366" s="21"/>
      <c r="C366" s="18" t="s">
        <v>275</v>
      </c>
      <c r="D366" s="21"/>
      <c r="E366" s="21"/>
      <c r="F366" s="21"/>
      <c r="G366" s="21"/>
      <c r="H366" s="18">
        <f t="shared" si="10"/>
        <v>0.0</v>
      </c>
      <c r="I366" s="18">
        <f t="shared" si="11"/>
        <v>0.0</v>
      </c>
    </row>
    <row r="367" spans="8:8">
      <c r="A367" s="21"/>
      <c r="B367" s="21"/>
      <c r="C367" s="18" t="s">
        <v>275</v>
      </c>
      <c r="D367" s="21"/>
      <c r="E367" s="21"/>
      <c r="F367" s="21"/>
      <c r="G367" s="21"/>
      <c r="H367" s="18">
        <f t="shared" si="10"/>
        <v>0.0</v>
      </c>
      <c r="I367" s="18">
        <f t="shared" si="11"/>
        <v>0.0</v>
      </c>
    </row>
    <row r="368" spans="8:8">
      <c r="A368" s="21"/>
      <c r="B368" s="21"/>
      <c r="C368" s="18" t="s">
        <v>275</v>
      </c>
      <c r="D368" s="21"/>
      <c r="E368" s="21"/>
      <c r="F368" s="21"/>
      <c r="G368" s="21"/>
      <c r="H368" s="18">
        <f t="shared" si="10"/>
        <v>0.0</v>
      </c>
      <c r="I368" s="18">
        <f t="shared" si="11"/>
        <v>0.0</v>
      </c>
    </row>
    <row r="369" spans="8:8">
      <c r="A369" s="21"/>
      <c r="B369" s="21"/>
      <c r="C369" s="18" t="s">
        <v>275</v>
      </c>
      <c r="D369" s="21"/>
      <c r="E369" s="21"/>
      <c r="F369" s="21"/>
      <c r="G369" s="21"/>
      <c r="H369" s="18">
        <f t="shared" si="10"/>
        <v>0.0</v>
      </c>
      <c r="I369" s="18">
        <f t="shared" si="11"/>
        <v>0.0</v>
      </c>
    </row>
    <row r="370" spans="8:8">
      <c r="A370" s="21"/>
      <c r="B370" s="21"/>
      <c r="C370" s="18" t="s">
        <v>275</v>
      </c>
      <c r="D370" s="21"/>
      <c r="E370" s="21"/>
      <c r="F370" s="21"/>
      <c r="G370" s="21"/>
      <c r="H370" s="18">
        <f t="shared" si="10"/>
        <v>0.0</v>
      </c>
      <c r="I370" s="18">
        <f t="shared" si="11"/>
        <v>0.0</v>
      </c>
    </row>
    <row r="371" spans="8:8">
      <c r="A371" s="21"/>
      <c r="B371" s="21"/>
      <c r="C371" s="18" t="s">
        <v>275</v>
      </c>
      <c r="D371" s="21"/>
      <c r="E371" s="21"/>
      <c r="F371" s="21"/>
      <c r="G371" s="21"/>
      <c r="H371" s="18">
        <f t="shared" si="10"/>
        <v>0.0</v>
      </c>
      <c r="I371" s="18">
        <f t="shared" si="11"/>
        <v>0.0</v>
      </c>
    </row>
    <row r="372" spans="8:8">
      <c r="A372" s="21"/>
      <c r="B372" s="21"/>
      <c r="C372" s="18" t="s">
        <v>275</v>
      </c>
      <c r="D372" s="21"/>
      <c r="E372" s="21"/>
      <c r="F372" s="21"/>
      <c r="G372" s="21"/>
      <c r="H372" s="18">
        <f t="shared" si="10"/>
        <v>0.0</v>
      </c>
      <c r="I372" s="18">
        <f t="shared" si="11"/>
        <v>0.0</v>
      </c>
    </row>
    <row r="373" spans="8:8">
      <c r="A373" s="21"/>
      <c r="B373" s="21"/>
      <c r="C373" s="18" t="s">
        <v>275</v>
      </c>
      <c r="D373" s="21"/>
      <c r="E373" s="21"/>
      <c r="F373" s="21"/>
      <c r="G373" s="21"/>
      <c r="H373" s="18">
        <f t="shared" si="10"/>
        <v>0.0</v>
      </c>
      <c r="I373" s="18">
        <f t="shared" si="11"/>
        <v>0.0</v>
      </c>
    </row>
    <row r="374" spans="8:8">
      <c r="A374" s="21"/>
      <c r="B374" s="21"/>
      <c r="C374" s="18" t="s">
        <v>275</v>
      </c>
      <c r="D374" s="21"/>
      <c r="E374" s="21"/>
      <c r="F374" s="21"/>
      <c r="G374" s="21"/>
      <c r="H374" s="18">
        <f t="shared" si="10"/>
        <v>0.0</v>
      </c>
      <c r="I374" s="18">
        <f t="shared" si="11"/>
        <v>0.0</v>
      </c>
    </row>
    <row r="375" spans="8:8">
      <c r="A375" s="21"/>
      <c r="B375" s="21"/>
      <c r="C375" s="18" t="s">
        <v>275</v>
      </c>
      <c r="D375" s="21"/>
      <c r="E375" s="21"/>
      <c r="F375" s="21"/>
      <c r="G375" s="21"/>
      <c r="H375" s="18">
        <f t="shared" si="10"/>
        <v>0.0</v>
      </c>
      <c r="I375" s="18">
        <f t="shared" si="11"/>
        <v>0.0</v>
      </c>
    </row>
    <row r="376" spans="8:8">
      <c r="A376" s="21"/>
      <c r="B376" s="21"/>
      <c r="C376" s="18" t="s">
        <v>275</v>
      </c>
      <c r="D376" s="21"/>
      <c r="E376" s="21"/>
      <c r="F376" s="21"/>
      <c r="G376" s="21"/>
      <c r="H376" s="18">
        <f t="shared" si="10"/>
        <v>0.0</v>
      </c>
      <c r="I376" s="18">
        <f t="shared" si="11"/>
        <v>0.0</v>
      </c>
    </row>
    <row r="377" spans="8:8">
      <c r="A377" s="21"/>
      <c r="B377" s="21"/>
      <c r="C377" s="18" t="s">
        <v>275</v>
      </c>
      <c r="D377" s="21"/>
      <c r="E377" s="21"/>
      <c r="F377" s="21"/>
      <c r="G377" s="21"/>
      <c r="H377" s="18">
        <f t="shared" si="10"/>
        <v>0.0</v>
      </c>
      <c r="I377" s="18">
        <f t="shared" si="11"/>
        <v>0.0</v>
      </c>
    </row>
    <row r="378" spans="8:8">
      <c r="A378" s="21"/>
      <c r="B378" s="21"/>
      <c r="C378" s="18" t="s">
        <v>275</v>
      </c>
      <c r="D378" s="21"/>
      <c r="E378" s="21"/>
      <c r="F378" s="21"/>
      <c r="G378" s="21"/>
      <c r="H378" s="18">
        <f t="shared" si="10"/>
        <v>0.0</v>
      </c>
      <c r="I378" s="18">
        <f t="shared" si="11"/>
        <v>0.0</v>
      </c>
    </row>
    <row r="379" spans="8:8">
      <c r="A379" s="21"/>
      <c r="B379" s="21"/>
      <c r="C379" s="18" t="s">
        <v>275</v>
      </c>
      <c r="D379" s="21"/>
      <c r="E379" s="21"/>
      <c r="F379" s="21"/>
      <c r="G379" s="21"/>
      <c r="H379" s="18">
        <f t="shared" si="10"/>
        <v>0.0</v>
      </c>
      <c r="I379" s="18">
        <f t="shared" si="11"/>
        <v>0.0</v>
      </c>
    </row>
    <row r="380" spans="8:8">
      <c r="A380" s="21"/>
      <c r="B380" s="21"/>
      <c r="C380" s="18" t="s">
        <v>275</v>
      </c>
      <c r="D380" s="21"/>
      <c r="E380" s="21"/>
      <c r="F380" s="21"/>
      <c r="G380" s="21"/>
      <c r="H380" s="18">
        <f t="shared" si="10"/>
        <v>0.0</v>
      </c>
      <c r="I380" s="18">
        <f t="shared" si="11"/>
        <v>0.0</v>
      </c>
    </row>
    <row r="381" spans="8:8">
      <c r="A381" s="21"/>
      <c r="B381" s="21"/>
      <c r="C381" s="18" t="s">
        <v>275</v>
      </c>
      <c r="D381" s="21"/>
      <c r="E381" s="21"/>
      <c r="F381" s="21"/>
      <c r="G381" s="21"/>
      <c r="H381" s="18">
        <f t="shared" si="10"/>
        <v>0.0</v>
      </c>
      <c r="I381" s="18">
        <f t="shared" si="11"/>
        <v>0.0</v>
      </c>
    </row>
    <row r="382" spans="8:8">
      <c r="A382" s="21"/>
      <c r="B382" s="21"/>
      <c r="C382" s="18" t="s">
        <v>275</v>
      </c>
      <c r="D382" s="21"/>
      <c r="E382" s="21"/>
      <c r="F382" s="21"/>
      <c r="G382" s="21"/>
      <c r="H382" s="18">
        <f t="shared" si="10"/>
        <v>0.0</v>
      </c>
      <c r="I382" s="18">
        <f t="shared" si="11"/>
        <v>0.0</v>
      </c>
    </row>
    <row r="383" spans="8:8">
      <c r="A383" s="21"/>
      <c r="B383" s="21"/>
      <c r="C383" s="18" t="s">
        <v>275</v>
      </c>
      <c r="D383" s="21"/>
      <c r="E383" s="21"/>
      <c r="F383" s="21"/>
      <c r="G383" s="21"/>
      <c r="H383" s="18">
        <f t="shared" si="10"/>
        <v>0.0</v>
      </c>
      <c r="I383" s="18">
        <f t="shared" si="11"/>
        <v>0.0</v>
      </c>
    </row>
    <row r="384" spans="8:8">
      <c r="A384" s="21"/>
      <c r="B384" s="21"/>
      <c r="C384" s="18" t="s">
        <v>275</v>
      </c>
      <c r="D384" s="21"/>
      <c r="E384" s="21"/>
      <c r="F384" s="21"/>
      <c r="G384" s="21"/>
      <c r="H384" s="18">
        <f t="shared" si="10"/>
        <v>0.0</v>
      </c>
      <c r="I384" s="18">
        <f t="shared" si="11"/>
        <v>0.0</v>
      </c>
    </row>
    <row r="385" spans="8:8">
      <c r="A385" s="21"/>
      <c r="B385" s="21"/>
      <c r="C385" s="18" t="s">
        <v>275</v>
      </c>
      <c r="D385" s="21"/>
      <c r="E385" s="21"/>
      <c r="F385" s="21"/>
      <c r="G385" s="21"/>
      <c r="H385" s="18">
        <f t="shared" si="10"/>
        <v>0.0</v>
      </c>
      <c r="I385" s="18">
        <f t="shared" si="11"/>
        <v>0.0</v>
      </c>
    </row>
    <row r="386" spans="8:8">
      <c r="A386" s="21"/>
      <c r="B386" s="21"/>
      <c r="C386" s="18" t="s">
        <v>275</v>
      </c>
      <c r="D386" s="21"/>
      <c r="E386" s="21"/>
      <c r="F386" s="21"/>
      <c r="G386" s="21"/>
      <c r="H386" s="18">
        <f t="shared" si="10"/>
        <v>0.0</v>
      </c>
      <c r="I386" s="18">
        <f t="shared" si="11"/>
        <v>0.0</v>
      </c>
    </row>
    <row r="387" spans="8:8">
      <c r="A387" s="21"/>
      <c r="B387" s="21"/>
      <c r="C387" s="18" t="s">
        <v>275</v>
      </c>
      <c r="D387" s="21"/>
      <c r="E387" s="21"/>
      <c r="F387" s="21"/>
      <c r="G387" s="21"/>
      <c r="H387" s="18">
        <f t="shared" si="12" ref="H387:H450">SUMPRODUCT($D$2:$G$2,D387:G387)</f>
        <v>0.0</v>
      </c>
      <c r="I387" s="18">
        <f t="shared" si="13" ref="I387:I450">SUM(D387:G387)</f>
        <v>0.0</v>
      </c>
    </row>
    <row r="388" spans="8:8">
      <c r="A388" s="21"/>
      <c r="B388" s="21"/>
      <c r="C388" s="18" t="s">
        <v>275</v>
      </c>
      <c r="D388" s="21"/>
      <c r="E388" s="21"/>
      <c r="F388" s="21"/>
      <c r="G388" s="21"/>
      <c r="H388" s="18">
        <f t="shared" si="12"/>
        <v>0.0</v>
      </c>
      <c r="I388" s="18">
        <f t="shared" si="13"/>
        <v>0.0</v>
      </c>
    </row>
    <row r="389" spans="8:8">
      <c r="A389" s="21"/>
      <c r="B389" s="21"/>
      <c r="C389" s="18" t="s">
        <v>275</v>
      </c>
      <c r="D389" s="21"/>
      <c r="E389" s="21"/>
      <c r="F389" s="21"/>
      <c r="G389" s="21"/>
      <c r="H389" s="18">
        <f t="shared" si="12"/>
        <v>0.0</v>
      </c>
      <c r="I389" s="18">
        <f t="shared" si="13"/>
        <v>0.0</v>
      </c>
    </row>
    <row r="390" spans="8:8">
      <c r="A390" s="21"/>
      <c r="B390" s="21"/>
      <c r="C390" s="18" t="s">
        <v>275</v>
      </c>
      <c r="D390" s="21"/>
      <c r="E390" s="21"/>
      <c r="F390" s="21"/>
      <c r="G390" s="21"/>
      <c r="H390" s="18">
        <f t="shared" si="12"/>
        <v>0.0</v>
      </c>
      <c r="I390" s="18">
        <f t="shared" si="13"/>
        <v>0.0</v>
      </c>
    </row>
    <row r="391" spans="8:8">
      <c r="A391" s="21"/>
      <c r="B391" s="21"/>
      <c r="C391" s="18" t="s">
        <v>275</v>
      </c>
      <c r="D391" s="21"/>
      <c r="E391" s="21"/>
      <c r="F391" s="21"/>
      <c r="G391" s="21"/>
      <c r="H391" s="18">
        <f t="shared" si="12"/>
        <v>0.0</v>
      </c>
      <c r="I391" s="18">
        <f t="shared" si="13"/>
        <v>0.0</v>
      </c>
    </row>
    <row r="392" spans="8:8">
      <c r="A392" s="21"/>
      <c r="B392" s="21"/>
      <c r="C392" s="18" t="s">
        <v>275</v>
      </c>
      <c r="D392" s="21"/>
      <c r="E392" s="21"/>
      <c r="F392" s="21"/>
      <c r="G392" s="21"/>
      <c r="H392" s="18">
        <f t="shared" si="12"/>
        <v>0.0</v>
      </c>
      <c r="I392" s="18">
        <f t="shared" si="13"/>
        <v>0.0</v>
      </c>
    </row>
    <row r="393" spans="8:8">
      <c r="A393" s="21"/>
      <c r="B393" s="21"/>
      <c r="C393" s="18" t="s">
        <v>275</v>
      </c>
      <c r="D393" s="21"/>
      <c r="E393" s="21"/>
      <c r="F393" s="21"/>
      <c r="G393" s="21"/>
      <c r="H393" s="18">
        <f t="shared" si="12"/>
        <v>0.0</v>
      </c>
      <c r="I393" s="18">
        <f t="shared" si="13"/>
        <v>0.0</v>
      </c>
    </row>
    <row r="394" spans="8:8">
      <c r="A394" s="21"/>
      <c r="B394" s="21"/>
      <c r="C394" s="18" t="s">
        <v>275</v>
      </c>
      <c r="D394" s="21"/>
      <c r="E394" s="21"/>
      <c r="F394" s="21"/>
      <c r="G394" s="21"/>
      <c r="H394" s="18">
        <f t="shared" si="12"/>
        <v>0.0</v>
      </c>
      <c r="I394" s="18">
        <f t="shared" si="13"/>
        <v>0.0</v>
      </c>
    </row>
    <row r="395" spans="8:8">
      <c r="A395" s="21"/>
      <c r="B395" s="21"/>
      <c r="C395" s="18" t="s">
        <v>275</v>
      </c>
      <c r="D395" s="21"/>
      <c r="E395" s="21"/>
      <c r="F395" s="21"/>
      <c r="G395" s="21"/>
      <c r="H395" s="18">
        <f t="shared" si="12"/>
        <v>0.0</v>
      </c>
      <c r="I395" s="18">
        <f t="shared" si="13"/>
        <v>0.0</v>
      </c>
    </row>
    <row r="396" spans="8:8">
      <c r="A396" s="21"/>
      <c r="B396" s="21"/>
      <c r="C396" s="18" t="s">
        <v>275</v>
      </c>
      <c r="D396" s="21"/>
      <c r="E396" s="21"/>
      <c r="F396" s="21"/>
      <c r="G396" s="21"/>
      <c r="H396" s="18">
        <f t="shared" si="12"/>
        <v>0.0</v>
      </c>
      <c r="I396" s="18">
        <f t="shared" si="13"/>
        <v>0.0</v>
      </c>
    </row>
    <row r="397" spans="8:8">
      <c r="A397" s="21"/>
      <c r="B397" s="21"/>
      <c r="C397" s="18" t="s">
        <v>275</v>
      </c>
      <c r="D397" s="21"/>
      <c r="E397" s="21"/>
      <c r="F397" s="21"/>
      <c r="G397" s="21"/>
      <c r="H397" s="18">
        <f t="shared" si="12"/>
        <v>0.0</v>
      </c>
      <c r="I397" s="18">
        <f t="shared" si="13"/>
        <v>0.0</v>
      </c>
    </row>
    <row r="398" spans="8:8">
      <c r="A398" s="21"/>
      <c r="B398" s="21"/>
      <c r="C398" s="18" t="s">
        <v>275</v>
      </c>
      <c r="D398" s="21"/>
      <c r="E398" s="21"/>
      <c r="F398" s="21"/>
      <c r="G398" s="21"/>
      <c r="H398" s="18">
        <f t="shared" si="12"/>
        <v>0.0</v>
      </c>
      <c r="I398" s="18">
        <f t="shared" si="13"/>
        <v>0.0</v>
      </c>
    </row>
    <row r="399" spans="8:8">
      <c r="A399" s="21"/>
      <c r="B399" s="21"/>
      <c r="C399" s="18" t="s">
        <v>275</v>
      </c>
      <c r="D399" s="21"/>
      <c r="E399" s="21"/>
      <c r="F399" s="21"/>
      <c r="G399" s="21"/>
      <c r="H399" s="18">
        <f t="shared" si="12"/>
        <v>0.0</v>
      </c>
      <c r="I399" s="18">
        <f t="shared" si="13"/>
        <v>0.0</v>
      </c>
    </row>
    <row r="400" spans="8:8">
      <c r="A400" s="21"/>
      <c r="B400" s="21"/>
      <c r="C400" s="18" t="s">
        <v>275</v>
      </c>
      <c r="D400" s="21"/>
      <c r="E400" s="21"/>
      <c r="F400" s="21"/>
      <c r="G400" s="21"/>
      <c r="H400" s="18">
        <f t="shared" si="12"/>
        <v>0.0</v>
      </c>
      <c r="I400" s="18">
        <f t="shared" si="13"/>
        <v>0.0</v>
      </c>
    </row>
    <row r="401" spans="8:8">
      <c r="A401" s="21"/>
      <c r="B401" s="21"/>
      <c r="C401" s="18" t="s">
        <v>275</v>
      </c>
      <c r="D401" s="21"/>
      <c r="E401" s="21"/>
      <c r="F401" s="21"/>
      <c r="G401" s="21"/>
      <c r="H401" s="18">
        <f t="shared" si="12"/>
        <v>0.0</v>
      </c>
      <c r="I401" s="18">
        <f t="shared" si="13"/>
        <v>0.0</v>
      </c>
    </row>
    <row r="402" spans="8:8">
      <c r="A402" s="21"/>
      <c r="B402" s="21"/>
      <c r="C402" s="18" t="s">
        <v>275</v>
      </c>
      <c r="D402" s="21"/>
      <c r="E402" s="21"/>
      <c r="F402" s="21"/>
      <c r="G402" s="21"/>
      <c r="H402" s="18">
        <f t="shared" si="12"/>
        <v>0.0</v>
      </c>
      <c r="I402" s="18">
        <f t="shared" si="13"/>
        <v>0.0</v>
      </c>
    </row>
    <row r="403" spans="8:8">
      <c r="A403" s="21"/>
      <c r="B403" s="21"/>
      <c r="C403" s="18" t="s">
        <v>275</v>
      </c>
      <c r="D403" s="21"/>
      <c r="E403" s="21"/>
      <c r="F403" s="21"/>
      <c r="G403" s="21"/>
      <c r="H403" s="18">
        <f t="shared" si="12"/>
        <v>0.0</v>
      </c>
      <c r="I403" s="18">
        <f t="shared" si="13"/>
        <v>0.0</v>
      </c>
    </row>
    <row r="404" spans="8:8">
      <c r="A404" s="21"/>
      <c r="B404" s="21"/>
      <c r="C404" s="18" t="s">
        <v>275</v>
      </c>
      <c r="D404" s="21"/>
      <c r="E404" s="21"/>
      <c r="F404" s="21"/>
      <c r="G404" s="21"/>
      <c r="H404" s="18">
        <f t="shared" si="12"/>
        <v>0.0</v>
      </c>
      <c r="I404" s="18">
        <f t="shared" si="13"/>
        <v>0.0</v>
      </c>
    </row>
    <row r="405" spans="8:8">
      <c r="A405" s="21"/>
      <c r="B405" s="21"/>
      <c r="C405" s="18" t="s">
        <v>275</v>
      </c>
      <c r="D405" s="21"/>
      <c r="E405" s="21"/>
      <c r="F405" s="21"/>
      <c r="G405" s="21"/>
      <c r="H405" s="18">
        <f t="shared" si="12"/>
        <v>0.0</v>
      </c>
      <c r="I405" s="18">
        <f t="shared" si="13"/>
        <v>0.0</v>
      </c>
    </row>
    <row r="406" spans="8:8">
      <c r="A406" s="21"/>
      <c r="B406" s="21"/>
      <c r="C406" s="18" t="s">
        <v>275</v>
      </c>
      <c r="D406" s="21"/>
      <c r="E406" s="21"/>
      <c r="F406" s="21"/>
      <c r="G406" s="21"/>
      <c r="H406" s="18">
        <f t="shared" si="12"/>
        <v>0.0</v>
      </c>
      <c r="I406" s="18">
        <f t="shared" si="13"/>
        <v>0.0</v>
      </c>
    </row>
    <row r="407" spans="8:8">
      <c r="A407" s="21"/>
      <c r="B407" s="21"/>
      <c r="C407" s="18" t="s">
        <v>275</v>
      </c>
      <c r="D407" s="21"/>
      <c r="E407" s="21"/>
      <c r="F407" s="21"/>
      <c r="G407" s="21"/>
      <c r="H407" s="18">
        <f t="shared" si="12"/>
        <v>0.0</v>
      </c>
      <c r="I407" s="18">
        <f t="shared" si="13"/>
        <v>0.0</v>
      </c>
    </row>
    <row r="408" spans="8:8">
      <c r="A408" s="21"/>
      <c r="B408" s="21"/>
      <c r="C408" s="18" t="s">
        <v>275</v>
      </c>
      <c r="D408" s="21"/>
      <c r="E408" s="21"/>
      <c r="F408" s="21"/>
      <c r="G408" s="21"/>
      <c r="H408" s="18">
        <f t="shared" si="12"/>
        <v>0.0</v>
      </c>
      <c r="I408" s="18">
        <f t="shared" si="13"/>
        <v>0.0</v>
      </c>
    </row>
    <row r="409" spans="8:8">
      <c r="A409" s="21"/>
      <c r="B409" s="21"/>
      <c r="C409" s="18" t="s">
        <v>275</v>
      </c>
      <c r="D409" s="21"/>
      <c r="E409" s="21"/>
      <c r="F409" s="21"/>
      <c r="G409" s="21"/>
      <c r="H409" s="18">
        <f t="shared" si="12"/>
        <v>0.0</v>
      </c>
      <c r="I409" s="18">
        <f t="shared" si="13"/>
        <v>0.0</v>
      </c>
    </row>
    <row r="410" spans="8:8">
      <c r="A410" s="21"/>
      <c r="B410" s="21"/>
      <c r="C410" s="18" t="s">
        <v>275</v>
      </c>
      <c r="D410" s="21"/>
      <c r="E410" s="21"/>
      <c r="F410" s="21"/>
      <c r="G410" s="21"/>
      <c r="H410" s="18">
        <f t="shared" si="12"/>
        <v>0.0</v>
      </c>
      <c r="I410" s="18">
        <f t="shared" si="13"/>
        <v>0.0</v>
      </c>
    </row>
    <row r="411" spans="8:8">
      <c r="A411" s="21"/>
      <c r="B411" s="21"/>
      <c r="C411" s="18" t="s">
        <v>275</v>
      </c>
      <c r="D411" s="21"/>
      <c r="E411" s="21"/>
      <c r="F411" s="21"/>
      <c r="G411" s="21"/>
      <c r="H411" s="18">
        <f t="shared" si="12"/>
        <v>0.0</v>
      </c>
      <c r="I411" s="18">
        <f t="shared" si="13"/>
        <v>0.0</v>
      </c>
    </row>
    <row r="412" spans="8:8">
      <c r="A412" s="21"/>
      <c r="B412" s="21"/>
      <c r="C412" s="18" t="s">
        <v>275</v>
      </c>
      <c r="D412" s="21"/>
      <c r="E412" s="21"/>
      <c r="F412" s="21"/>
      <c r="G412" s="21"/>
      <c r="H412" s="18">
        <f t="shared" si="12"/>
        <v>0.0</v>
      </c>
      <c r="I412" s="18">
        <f t="shared" si="13"/>
        <v>0.0</v>
      </c>
    </row>
    <row r="413" spans="8:8">
      <c r="A413" s="21"/>
      <c r="B413" s="21"/>
      <c r="C413" s="18" t="s">
        <v>275</v>
      </c>
      <c r="D413" s="21"/>
      <c r="E413" s="21"/>
      <c r="F413" s="21"/>
      <c r="G413" s="21"/>
      <c r="H413" s="18">
        <f t="shared" si="12"/>
        <v>0.0</v>
      </c>
      <c r="I413" s="18">
        <f t="shared" si="13"/>
        <v>0.0</v>
      </c>
    </row>
    <row r="414" spans="8:8">
      <c r="A414" s="21"/>
      <c r="B414" s="21"/>
      <c r="C414" s="18" t="s">
        <v>275</v>
      </c>
      <c r="D414" s="21"/>
      <c r="E414" s="21"/>
      <c r="F414" s="21"/>
      <c r="G414" s="21"/>
      <c r="H414" s="18">
        <f t="shared" si="12"/>
        <v>0.0</v>
      </c>
      <c r="I414" s="18">
        <f t="shared" si="13"/>
        <v>0.0</v>
      </c>
    </row>
    <row r="415" spans="8:8">
      <c r="A415" s="21"/>
      <c r="B415" s="21"/>
      <c r="C415" s="18" t="s">
        <v>275</v>
      </c>
      <c r="D415" s="21"/>
      <c r="E415" s="21"/>
      <c r="F415" s="21"/>
      <c r="G415" s="21"/>
      <c r="H415" s="18">
        <f t="shared" si="12"/>
        <v>0.0</v>
      </c>
      <c r="I415" s="18">
        <f t="shared" si="13"/>
        <v>0.0</v>
      </c>
    </row>
    <row r="416" spans="8:8">
      <c r="A416" s="21"/>
      <c r="B416" s="21"/>
      <c r="C416" s="18" t="s">
        <v>275</v>
      </c>
      <c r="D416" s="21"/>
      <c r="E416" s="21"/>
      <c r="F416" s="21"/>
      <c r="G416" s="21"/>
      <c r="H416" s="18">
        <f t="shared" si="12"/>
        <v>0.0</v>
      </c>
      <c r="I416" s="18">
        <f t="shared" si="13"/>
        <v>0.0</v>
      </c>
    </row>
    <row r="417" spans="8:8">
      <c r="A417" s="21"/>
      <c r="B417" s="21"/>
      <c r="C417" s="18" t="s">
        <v>275</v>
      </c>
      <c r="D417" s="21"/>
      <c r="E417" s="21"/>
      <c r="F417" s="21"/>
      <c r="G417" s="21"/>
      <c r="H417" s="18">
        <f t="shared" si="12"/>
        <v>0.0</v>
      </c>
      <c r="I417" s="18">
        <f t="shared" si="13"/>
        <v>0.0</v>
      </c>
    </row>
    <row r="418" spans="8:8">
      <c r="A418" s="21"/>
      <c r="B418" s="21"/>
      <c r="C418" s="18" t="s">
        <v>275</v>
      </c>
      <c r="D418" s="21"/>
      <c r="E418" s="21"/>
      <c r="F418" s="21"/>
      <c r="G418" s="21"/>
      <c r="H418" s="18">
        <f t="shared" si="12"/>
        <v>0.0</v>
      </c>
      <c r="I418" s="18">
        <f t="shared" si="13"/>
        <v>0.0</v>
      </c>
    </row>
    <row r="419" spans="8:8">
      <c r="A419" s="21"/>
      <c r="B419" s="21"/>
      <c r="C419" s="18" t="s">
        <v>275</v>
      </c>
      <c r="D419" s="21"/>
      <c r="E419" s="21"/>
      <c r="F419" s="21"/>
      <c r="G419" s="21"/>
      <c r="H419" s="18">
        <f t="shared" si="12"/>
        <v>0.0</v>
      </c>
      <c r="I419" s="18">
        <f t="shared" si="13"/>
        <v>0.0</v>
      </c>
    </row>
    <row r="420" spans="8:8">
      <c r="A420" s="21"/>
      <c r="B420" s="21"/>
      <c r="C420" s="18" t="s">
        <v>275</v>
      </c>
      <c r="D420" s="21"/>
      <c r="E420" s="21"/>
      <c r="F420" s="21"/>
      <c r="G420" s="21"/>
      <c r="H420" s="18">
        <f t="shared" si="12"/>
        <v>0.0</v>
      </c>
      <c r="I420" s="18">
        <f t="shared" si="13"/>
        <v>0.0</v>
      </c>
    </row>
    <row r="421" spans="8:8">
      <c r="A421" s="21"/>
      <c r="B421" s="21"/>
      <c r="C421" s="18" t="s">
        <v>275</v>
      </c>
      <c r="D421" s="21"/>
      <c r="E421" s="21"/>
      <c r="F421" s="21"/>
      <c r="G421" s="21"/>
      <c r="H421" s="18">
        <f t="shared" si="12"/>
        <v>0.0</v>
      </c>
      <c r="I421" s="18">
        <f t="shared" si="13"/>
        <v>0.0</v>
      </c>
    </row>
    <row r="422" spans="8:8">
      <c r="A422" s="21"/>
      <c r="B422" s="21"/>
      <c r="C422" s="18" t="s">
        <v>275</v>
      </c>
      <c r="D422" s="21"/>
      <c r="E422" s="21"/>
      <c r="F422" s="21"/>
      <c r="G422" s="21"/>
      <c r="H422" s="18">
        <f t="shared" si="12"/>
        <v>0.0</v>
      </c>
      <c r="I422" s="18">
        <f t="shared" si="13"/>
        <v>0.0</v>
      </c>
    </row>
    <row r="423" spans="8:8">
      <c r="A423" s="21"/>
      <c r="B423" s="21"/>
      <c r="C423" s="18" t="s">
        <v>275</v>
      </c>
      <c r="D423" s="21"/>
      <c r="E423" s="21"/>
      <c r="F423" s="21"/>
      <c r="G423" s="21"/>
      <c r="H423" s="18">
        <f t="shared" si="12"/>
        <v>0.0</v>
      </c>
      <c r="I423" s="18">
        <f t="shared" si="13"/>
        <v>0.0</v>
      </c>
    </row>
    <row r="424" spans="8:8">
      <c r="A424" s="21"/>
      <c r="B424" s="21"/>
      <c r="C424" s="18" t="s">
        <v>275</v>
      </c>
      <c r="D424" s="21"/>
      <c r="E424" s="21"/>
      <c r="F424" s="21"/>
      <c r="G424" s="21"/>
      <c r="H424" s="18">
        <f t="shared" si="12"/>
        <v>0.0</v>
      </c>
      <c r="I424" s="18">
        <f t="shared" si="13"/>
        <v>0.0</v>
      </c>
    </row>
    <row r="425" spans="8:8">
      <c r="A425" s="21"/>
      <c r="B425" s="21"/>
      <c r="C425" s="18" t="s">
        <v>275</v>
      </c>
      <c r="D425" s="21"/>
      <c r="E425" s="21"/>
      <c r="F425" s="21"/>
      <c r="G425" s="21"/>
      <c r="H425" s="18">
        <f t="shared" si="12"/>
        <v>0.0</v>
      </c>
      <c r="I425" s="18">
        <f t="shared" si="13"/>
        <v>0.0</v>
      </c>
    </row>
    <row r="426" spans="8:8">
      <c r="A426" s="21"/>
      <c r="B426" s="21"/>
      <c r="C426" s="18" t="s">
        <v>275</v>
      </c>
      <c r="D426" s="21"/>
      <c r="E426" s="21"/>
      <c r="F426" s="21"/>
      <c r="G426" s="21"/>
      <c r="H426" s="18">
        <f t="shared" si="12"/>
        <v>0.0</v>
      </c>
      <c r="I426" s="18">
        <f t="shared" si="13"/>
        <v>0.0</v>
      </c>
    </row>
    <row r="427" spans="8:8">
      <c r="A427" s="21"/>
      <c r="B427" s="21"/>
      <c r="C427" s="18" t="s">
        <v>275</v>
      </c>
      <c r="D427" s="21"/>
      <c r="E427" s="21"/>
      <c r="F427" s="21"/>
      <c r="G427" s="21"/>
      <c r="H427" s="18">
        <f t="shared" si="12"/>
        <v>0.0</v>
      </c>
      <c r="I427" s="18">
        <f t="shared" si="13"/>
        <v>0.0</v>
      </c>
    </row>
    <row r="428" spans="8:8">
      <c r="A428" s="21"/>
      <c r="B428" s="21"/>
      <c r="C428" s="18" t="s">
        <v>275</v>
      </c>
      <c r="D428" s="21"/>
      <c r="E428" s="21"/>
      <c r="F428" s="21"/>
      <c r="G428" s="21"/>
      <c r="H428" s="18">
        <f t="shared" si="12"/>
        <v>0.0</v>
      </c>
      <c r="I428" s="18">
        <f t="shared" si="13"/>
        <v>0.0</v>
      </c>
    </row>
    <row r="429" spans="8:8">
      <c r="A429" s="21"/>
      <c r="B429" s="21"/>
      <c r="C429" s="18" t="s">
        <v>275</v>
      </c>
      <c r="D429" s="21"/>
      <c r="E429" s="21"/>
      <c r="F429" s="21"/>
      <c r="G429" s="21"/>
      <c r="H429" s="18">
        <f t="shared" si="12"/>
        <v>0.0</v>
      </c>
      <c r="I429" s="18">
        <f t="shared" si="13"/>
        <v>0.0</v>
      </c>
    </row>
    <row r="430" spans="8:8">
      <c r="A430" s="21"/>
      <c r="B430" s="21"/>
      <c r="C430" s="18" t="s">
        <v>275</v>
      </c>
      <c r="D430" s="21"/>
      <c r="E430" s="21"/>
      <c r="F430" s="21"/>
      <c r="G430" s="21"/>
      <c r="H430" s="18">
        <f t="shared" si="12"/>
        <v>0.0</v>
      </c>
      <c r="I430" s="18">
        <f t="shared" si="13"/>
        <v>0.0</v>
      </c>
    </row>
    <row r="431" spans="8:8">
      <c r="A431" s="21"/>
      <c r="B431" s="21"/>
      <c r="C431" s="18" t="s">
        <v>275</v>
      </c>
      <c r="D431" s="21"/>
      <c r="E431" s="21"/>
      <c r="F431" s="21"/>
      <c r="G431" s="21"/>
      <c r="H431" s="18">
        <f t="shared" si="12"/>
        <v>0.0</v>
      </c>
      <c r="I431" s="18">
        <f t="shared" si="13"/>
        <v>0.0</v>
      </c>
    </row>
    <row r="432" spans="8:8">
      <c r="A432" s="21"/>
      <c r="B432" s="21"/>
      <c r="C432" s="18" t="s">
        <v>275</v>
      </c>
      <c r="D432" s="21"/>
      <c r="E432" s="21"/>
      <c r="F432" s="21"/>
      <c r="G432" s="21"/>
      <c r="H432" s="18">
        <f t="shared" si="12"/>
        <v>0.0</v>
      </c>
      <c r="I432" s="18">
        <f t="shared" si="13"/>
        <v>0.0</v>
      </c>
    </row>
    <row r="433" spans="8:8">
      <c r="A433" s="21"/>
      <c r="B433" s="21"/>
      <c r="C433" s="18" t="s">
        <v>275</v>
      </c>
      <c r="D433" s="21"/>
      <c r="E433" s="21"/>
      <c r="F433" s="21"/>
      <c r="G433" s="21"/>
      <c r="H433" s="18">
        <f t="shared" si="12"/>
        <v>0.0</v>
      </c>
      <c r="I433" s="18">
        <f t="shared" si="13"/>
        <v>0.0</v>
      </c>
    </row>
    <row r="434" spans="8:8">
      <c r="A434" s="21"/>
      <c r="B434" s="21"/>
      <c r="C434" s="18" t="s">
        <v>275</v>
      </c>
      <c r="D434" s="21"/>
      <c r="E434" s="21"/>
      <c r="F434" s="21"/>
      <c r="G434" s="21"/>
      <c r="H434" s="18">
        <f t="shared" si="12"/>
        <v>0.0</v>
      </c>
      <c r="I434" s="18">
        <f t="shared" si="13"/>
        <v>0.0</v>
      </c>
    </row>
    <row r="435" spans="8:8">
      <c r="A435" s="21"/>
      <c r="B435" s="21"/>
      <c r="C435" s="18" t="s">
        <v>275</v>
      </c>
      <c r="D435" s="21"/>
      <c r="E435" s="21"/>
      <c r="F435" s="21"/>
      <c r="G435" s="21"/>
      <c r="H435" s="18">
        <f t="shared" si="12"/>
        <v>0.0</v>
      </c>
      <c r="I435" s="18">
        <f t="shared" si="13"/>
        <v>0.0</v>
      </c>
    </row>
    <row r="436" spans="8:8">
      <c r="A436" s="21"/>
      <c r="B436" s="21"/>
      <c r="C436" s="18" t="s">
        <v>275</v>
      </c>
      <c r="D436" s="21"/>
      <c r="E436" s="21"/>
      <c r="F436" s="21"/>
      <c r="G436" s="21"/>
      <c r="H436" s="18">
        <f t="shared" si="12"/>
        <v>0.0</v>
      </c>
      <c r="I436" s="18">
        <f t="shared" si="13"/>
        <v>0.0</v>
      </c>
    </row>
    <row r="437" spans="8:8">
      <c r="A437" s="21"/>
      <c r="B437" s="21"/>
      <c r="C437" s="18" t="s">
        <v>275</v>
      </c>
      <c r="D437" s="21"/>
      <c r="E437" s="21"/>
      <c r="F437" s="21"/>
      <c r="G437" s="21"/>
      <c r="H437" s="18">
        <f t="shared" si="12"/>
        <v>0.0</v>
      </c>
      <c r="I437" s="18">
        <f t="shared" si="13"/>
        <v>0.0</v>
      </c>
    </row>
    <row r="438" spans="8:8">
      <c r="A438" s="21"/>
      <c r="B438" s="21"/>
      <c r="C438" s="18" t="s">
        <v>275</v>
      </c>
      <c r="D438" s="21"/>
      <c r="E438" s="21"/>
      <c r="F438" s="21"/>
      <c r="G438" s="21"/>
      <c r="H438" s="18">
        <f t="shared" si="12"/>
        <v>0.0</v>
      </c>
      <c r="I438" s="18">
        <f t="shared" si="13"/>
        <v>0.0</v>
      </c>
    </row>
    <row r="439" spans="8:8">
      <c r="A439" s="21"/>
      <c r="B439" s="21"/>
      <c r="C439" s="18" t="s">
        <v>275</v>
      </c>
      <c r="D439" s="21"/>
      <c r="E439" s="21"/>
      <c r="F439" s="21"/>
      <c r="G439" s="21"/>
      <c r="H439" s="18">
        <f t="shared" si="12"/>
        <v>0.0</v>
      </c>
      <c r="I439" s="18">
        <f t="shared" si="13"/>
        <v>0.0</v>
      </c>
    </row>
    <row r="440" spans="8:8">
      <c r="A440" s="21"/>
      <c r="B440" s="21"/>
      <c r="C440" s="18" t="s">
        <v>275</v>
      </c>
      <c r="D440" s="21"/>
      <c r="E440" s="21"/>
      <c r="F440" s="21"/>
      <c r="G440" s="21"/>
      <c r="H440" s="18">
        <f t="shared" si="12"/>
        <v>0.0</v>
      </c>
      <c r="I440" s="18">
        <f t="shared" si="13"/>
        <v>0.0</v>
      </c>
    </row>
    <row r="441" spans="8:8">
      <c r="A441" s="21"/>
      <c r="B441" s="21"/>
      <c r="C441" s="18" t="s">
        <v>275</v>
      </c>
      <c r="D441" s="21"/>
      <c r="E441" s="21"/>
      <c r="F441" s="21"/>
      <c r="G441" s="21"/>
      <c r="H441" s="18">
        <f t="shared" si="12"/>
        <v>0.0</v>
      </c>
      <c r="I441" s="18">
        <f t="shared" si="13"/>
        <v>0.0</v>
      </c>
    </row>
    <row r="442" spans="8:8">
      <c r="A442" s="21"/>
      <c r="B442" s="21"/>
      <c r="C442" s="18" t="s">
        <v>275</v>
      </c>
      <c r="D442" s="21"/>
      <c r="E442" s="21"/>
      <c r="F442" s="21"/>
      <c r="G442" s="21"/>
      <c r="H442" s="18">
        <f t="shared" si="12"/>
        <v>0.0</v>
      </c>
      <c r="I442" s="18">
        <f t="shared" si="13"/>
        <v>0.0</v>
      </c>
    </row>
    <row r="443" spans="8:8">
      <c r="A443" s="21"/>
      <c r="B443" s="21"/>
      <c r="C443" s="18" t="s">
        <v>275</v>
      </c>
      <c r="D443" s="21"/>
      <c r="E443" s="21"/>
      <c r="F443" s="21"/>
      <c r="G443" s="21"/>
      <c r="H443" s="18">
        <f t="shared" si="12"/>
        <v>0.0</v>
      </c>
      <c r="I443" s="18">
        <f t="shared" si="13"/>
        <v>0.0</v>
      </c>
    </row>
    <row r="444" spans="8:8">
      <c r="A444" s="21"/>
      <c r="B444" s="21"/>
      <c r="C444" s="18" t="s">
        <v>275</v>
      </c>
      <c r="D444" s="21"/>
      <c r="E444" s="21"/>
      <c r="F444" s="21"/>
      <c r="G444" s="21"/>
      <c r="H444" s="18">
        <f t="shared" si="12"/>
        <v>0.0</v>
      </c>
      <c r="I444" s="18">
        <f t="shared" si="13"/>
        <v>0.0</v>
      </c>
    </row>
    <row r="445" spans="8:8">
      <c r="A445" s="21"/>
      <c r="B445" s="21"/>
      <c r="C445" s="18" t="s">
        <v>275</v>
      </c>
      <c r="D445" s="21"/>
      <c r="E445" s="21"/>
      <c r="F445" s="21"/>
      <c r="G445" s="21"/>
      <c r="H445" s="18">
        <f t="shared" si="12"/>
        <v>0.0</v>
      </c>
      <c r="I445" s="18">
        <f t="shared" si="13"/>
        <v>0.0</v>
      </c>
    </row>
    <row r="446" spans="8:8">
      <c r="A446" s="21"/>
      <c r="B446" s="21"/>
      <c r="C446" s="18" t="s">
        <v>275</v>
      </c>
      <c r="D446" s="21"/>
      <c r="E446" s="21"/>
      <c r="F446" s="21"/>
      <c r="G446" s="21"/>
      <c r="H446" s="18">
        <f t="shared" si="12"/>
        <v>0.0</v>
      </c>
      <c r="I446" s="18">
        <f t="shared" si="13"/>
        <v>0.0</v>
      </c>
    </row>
    <row r="447" spans="8:8">
      <c r="A447" s="21"/>
      <c r="B447" s="21"/>
      <c r="C447" s="18" t="s">
        <v>275</v>
      </c>
      <c r="D447" s="21"/>
      <c r="E447" s="21"/>
      <c r="F447" s="21"/>
      <c r="G447" s="21"/>
      <c r="H447" s="18">
        <f t="shared" si="12"/>
        <v>0.0</v>
      </c>
      <c r="I447" s="18">
        <f t="shared" si="13"/>
        <v>0.0</v>
      </c>
    </row>
    <row r="448" spans="8:8">
      <c r="A448" s="21"/>
      <c r="B448" s="21"/>
      <c r="C448" s="18" t="s">
        <v>275</v>
      </c>
      <c r="D448" s="21"/>
      <c r="E448" s="21"/>
      <c r="F448" s="21"/>
      <c r="G448" s="21"/>
      <c r="H448" s="18">
        <f t="shared" si="12"/>
        <v>0.0</v>
      </c>
      <c r="I448" s="18">
        <f t="shared" si="13"/>
        <v>0.0</v>
      </c>
    </row>
    <row r="449" spans="8:8">
      <c r="A449" s="21"/>
      <c r="B449" s="21"/>
      <c r="C449" s="18" t="s">
        <v>275</v>
      </c>
      <c r="D449" s="21"/>
      <c r="E449" s="21"/>
      <c r="F449" s="21"/>
      <c r="G449" s="21"/>
      <c r="H449" s="18">
        <f t="shared" si="12"/>
        <v>0.0</v>
      </c>
      <c r="I449" s="18">
        <f t="shared" si="13"/>
        <v>0.0</v>
      </c>
    </row>
    <row r="450" spans="8:8">
      <c r="A450" s="21"/>
      <c r="B450" s="21"/>
      <c r="C450" s="18" t="s">
        <v>275</v>
      </c>
      <c r="D450" s="21"/>
      <c r="E450" s="21"/>
      <c r="F450" s="21"/>
      <c r="G450" s="21"/>
      <c r="H450" s="18">
        <f t="shared" si="12"/>
        <v>0.0</v>
      </c>
      <c r="I450" s="18">
        <f t="shared" si="13"/>
        <v>0.0</v>
      </c>
    </row>
    <row r="451" spans="8:8">
      <c r="A451" s="21"/>
      <c r="B451" s="21"/>
      <c r="C451" s="18" t="s">
        <v>275</v>
      </c>
      <c r="D451" s="21"/>
      <c r="E451" s="21"/>
      <c r="F451" s="21"/>
      <c r="G451" s="21"/>
      <c r="H451" s="18">
        <f t="shared" si="14" ref="H451:H514">SUMPRODUCT($D$2:$G$2,D451:G451)</f>
        <v>0.0</v>
      </c>
      <c r="I451" s="18">
        <f t="shared" si="15" ref="I451:I514">SUM(D451:G451)</f>
        <v>0.0</v>
      </c>
    </row>
    <row r="452" spans="8:8">
      <c r="A452" s="21"/>
      <c r="B452" s="21"/>
      <c r="C452" s="18" t="s">
        <v>275</v>
      </c>
      <c r="D452" s="21"/>
      <c r="E452" s="21"/>
      <c r="F452" s="21"/>
      <c r="G452" s="21"/>
      <c r="H452" s="18">
        <f t="shared" si="14"/>
        <v>0.0</v>
      </c>
      <c r="I452" s="18">
        <f t="shared" si="15"/>
        <v>0.0</v>
      </c>
    </row>
    <row r="453" spans="8:8">
      <c r="A453" s="21"/>
      <c r="B453" s="21"/>
      <c r="C453" s="18" t="s">
        <v>275</v>
      </c>
      <c r="D453" s="21"/>
      <c r="E453" s="21"/>
      <c r="F453" s="21"/>
      <c r="G453" s="21"/>
      <c r="H453" s="18">
        <f t="shared" si="14"/>
        <v>0.0</v>
      </c>
      <c r="I453" s="18">
        <f t="shared" si="15"/>
        <v>0.0</v>
      </c>
    </row>
    <row r="454" spans="8:8">
      <c r="A454" s="21"/>
      <c r="B454" s="21"/>
      <c r="C454" s="18" t="s">
        <v>275</v>
      </c>
      <c r="D454" s="21"/>
      <c r="E454" s="21"/>
      <c r="F454" s="21"/>
      <c r="G454" s="21"/>
      <c r="H454" s="18">
        <f t="shared" si="14"/>
        <v>0.0</v>
      </c>
      <c r="I454" s="18">
        <f t="shared" si="15"/>
        <v>0.0</v>
      </c>
    </row>
    <row r="455" spans="8:8">
      <c r="A455" s="21"/>
      <c r="B455" s="21"/>
      <c r="C455" s="18" t="s">
        <v>275</v>
      </c>
      <c r="D455" s="21"/>
      <c r="E455" s="21"/>
      <c r="F455" s="21"/>
      <c r="G455" s="21"/>
      <c r="H455" s="18">
        <f t="shared" si="14"/>
        <v>0.0</v>
      </c>
      <c r="I455" s="18">
        <f t="shared" si="15"/>
        <v>0.0</v>
      </c>
    </row>
    <row r="456" spans="8:8">
      <c r="A456" s="21"/>
      <c r="B456" s="21"/>
      <c r="C456" s="18" t="s">
        <v>275</v>
      </c>
      <c r="D456" s="21"/>
      <c r="E456" s="21"/>
      <c r="F456" s="21"/>
      <c r="G456" s="21"/>
      <c r="H456" s="18">
        <f t="shared" si="14"/>
        <v>0.0</v>
      </c>
      <c r="I456" s="18">
        <f t="shared" si="15"/>
        <v>0.0</v>
      </c>
    </row>
    <row r="457" spans="8:8">
      <c r="A457" s="21"/>
      <c r="B457" s="21"/>
      <c r="C457" s="18" t="s">
        <v>275</v>
      </c>
      <c r="D457" s="21"/>
      <c r="E457" s="21"/>
      <c r="F457" s="21"/>
      <c r="G457" s="21"/>
      <c r="H457" s="18">
        <f t="shared" si="14"/>
        <v>0.0</v>
      </c>
      <c r="I457" s="18">
        <f t="shared" si="15"/>
        <v>0.0</v>
      </c>
    </row>
    <row r="458" spans="8:8">
      <c r="A458" s="21"/>
      <c r="B458" s="21"/>
      <c r="C458" s="18" t="s">
        <v>275</v>
      </c>
      <c r="D458" s="21"/>
      <c r="E458" s="21"/>
      <c r="F458" s="21"/>
      <c r="G458" s="21"/>
      <c r="H458" s="18">
        <f t="shared" si="14"/>
        <v>0.0</v>
      </c>
      <c r="I458" s="18">
        <f t="shared" si="15"/>
        <v>0.0</v>
      </c>
    </row>
    <row r="459" spans="8:8">
      <c r="A459" s="21"/>
      <c r="B459" s="21"/>
      <c r="C459" s="18" t="s">
        <v>275</v>
      </c>
      <c r="D459" s="21"/>
      <c r="E459" s="21"/>
      <c r="F459" s="21"/>
      <c r="G459" s="21"/>
      <c r="H459" s="18">
        <f t="shared" si="14"/>
        <v>0.0</v>
      </c>
      <c r="I459" s="18">
        <f t="shared" si="15"/>
        <v>0.0</v>
      </c>
    </row>
    <row r="460" spans="8:8">
      <c r="A460" s="21"/>
      <c r="B460" s="21"/>
      <c r="C460" s="18" t="s">
        <v>275</v>
      </c>
      <c r="D460" s="21"/>
      <c r="E460" s="21"/>
      <c r="F460" s="21"/>
      <c r="G460" s="21"/>
      <c r="H460" s="18">
        <f t="shared" si="14"/>
        <v>0.0</v>
      </c>
      <c r="I460" s="18">
        <f t="shared" si="15"/>
        <v>0.0</v>
      </c>
    </row>
    <row r="461" spans="8:8">
      <c r="A461" s="21"/>
      <c r="B461" s="21"/>
      <c r="C461" s="18" t="s">
        <v>275</v>
      </c>
      <c r="D461" s="21"/>
      <c r="E461" s="21"/>
      <c r="F461" s="21"/>
      <c r="G461" s="21"/>
      <c r="H461" s="18">
        <f t="shared" si="14"/>
        <v>0.0</v>
      </c>
      <c r="I461" s="18">
        <f t="shared" si="15"/>
        <v>0.0</v>
      </c>
    </row>
    <row r="462" spans="8:8">
      <c r="A462" s="21"/>
      <c r="B462" s="21"/>
      <c r="C462" s="18" t="s">
        <v>275</v>
      </c>
      <c r="D462" s="21"/>
      <c r="E462" s="21"/>
      <c r="F462" s="21"/>
      <c r="G462" s="21"/>
      <c r="H462" s="18">
        <f t="shared" si="14"/>
        <v>0.0</v>
      </c>
      <c r="I462" s="18">
        <f t="shared" si="15"/>
        <v>0.0</v>
      </c>
    </row>
    <row r="463" spans="8:8">
      <c r="A463" s="21"/>
      <c r="B463" s="21"/>
      <c r="C463" s="18" t="s">
        <v>275</v>
      </c>
      <c r="D463" s="21"/>
      <c r="E463" s="21"/>
      <c r="F463" s="21"/>
      <c r="G463" s="21"/>
      <c r="H463" s="18">
        <f t="shared" si="14"/>
        <v>0.0</v>
      </c>
      <c r="I463" s="18">
        <f t="shared" si="15"/>
        <v>0.0</v>
      </c>
    </row>
    <row r="464" spans="8:8">
      <c r="A464" s="21"/>
      <c r="B464" s="21"/>
      <c r="C464" s="18" t="s">
        <v>275</v>
      </c>
      <c r="D464" s="21"/>
      <c r="E464" s="21"/>
      <c r="F464" s="21"/>
      <c r="G464" s="21"/>
      <c r="H464" s="18">
        <f t="shared" si="14"/>
        <v>0.0</v>
      </c>
      <c r="I464" s="18">
        <f t="shared" si="15"/>
        <v>0.0</v>
      </c>
    </row>
    <row r="465" spans="8:8">
      <c r="A465" s="21"/>
      <c r="B465" s="21"/>
      <c r="C465" s="18" t="s">
        <v>275</v>
      </c>
      <c r="D465" s="21"/>
      <c r="E465" s="21"/>
      <c r="F465" s="21"/>
      <c r="G465" s="21"/>
      <c r="H465" s="18">
        <f t="shared" si="14"/>
        <v>0.0</v>
      </c>
      <c r="I465" s="18">
        <f t="shared" si="15"/>
        <v>0.0</v>
      </c>
    </row>
    <row r="466" spans="8:8">
      <c r="A466" s="21"/>
      <c r="B466" s="21"/>
      <c r="C466" s="18" t="s">
        <v>275</v>
      </c>
      <c r="D466" s="21"/>
      <c r="E466" s="21"/>
      <c r="F466" s="21"/>
      <c r="G466" s="21"/>
      <c r="H466" s="18">
        <f t="shared" si="14"/>
        <v>0.0</v>
      </c>
      <c r="I466" s="18">
        <f t="shared" si="15"/>
        <v>0.0</v>
      </c>
    </row>
    <row r="467" spans="8:8">
      <c r="A467" s="21"/>
      <c r="B467" s="21"/>
      <c r="C467" s="18" t="s">
        <v>275</v>
      </c>
      <c r="D467" s="21"/>
      <c r="E467" s="21"/>
      <c r="F467" s="21"/>
      <c r="G467" s="21"/>
      <c r="H467" s="18">
        <f t="shared" si="14"/>
        <v>0.0</v>
      </c>
      <c r="I467" s="18">
        <f t="shared" si="15"/>
        <v>0.0</v>
      </c>
    </row>
    <row r="468" spans="8:8">
      <c r="A468" s="21"/>
      <c r="B468" s="21"/>
      <c r="C468" s="18" t="s">
        <v>275</v>
      </c>
      <c r="D468" s="21"/>
      <c r="E468" s="21"/>
      <c r="F468" s="21"/>
      <c r="G468" s="21"/>
      <c r="H468" s="18">
        <f t="shared" si="14"/>
        <v>0.0</v>
      </c>
      <c r="I468" s="18">
        <f t="shared" si="15"/>
        <v>0.0</v>
      </c>
    </row>
    <row r="469" spans="8:8">
      <c r="A469" s="21"/>
      <c r="B469" s="21"/>
      <c r="C469" s="18" t="s">
        <v>275</v>
      </c>
      <c r="D469" s="21"/>
      <c r="E469" s="21"/>
      <c r="F469" s="21"/>
      <c r="G469" s="21"/>
      <c r="H469" s="18">
        <f t="shared" si="14"/>
        <v>0.0</v>
      </c>
      <c r="I469" s="18">
        <f t="shared" si="15"/>
        <v>0.0</v>
      </c>
    </row>
    <row r="470" spans="8:8">
      <c r="A470" s="21"/>
      <c r="B470" s="21"/>
      <c r="C470" s="18" t="s">
        <v>275</v>
      </c>
      <c r="D470" s="21"/>
      <c r="E470" s="21"/>
      <c r="F470" s="21"/>
      <c r="G470" s="21"/>
      <c r="H470" s="18">
        <f t="shared" si="14"/>
        <v>0.0</v>
      </c>
      <c r="I470" s="18">
        <f t="shared" si="15"/>
        <v>0.0</v>
      </c>
    </row>
    <row r="471" spans="8:8">
      <c r="A471" s="21"/>
      <c r="B471" s="21"/>
      <c r="C471" s="18" t="s">
        <v>275</v>
      </c>
      <c r="D471" s="21"/>
      <c r="E471" s="21"/>
      <c r="F471" s="21"/>
      <c r="G471" s="21"/>
      <c r="H471" s="18">
        <f t="shared" si="14"/>
        <v>0.0</v>
      </c>
      <c r="I471" s="18">
        <f t="shared" si="15"/>
        <v>0.0</v>
      </c>
    </row>
    <row r="472" spans="8:8">
      <c r="A472" s="21"/>
      <c r="B472" s="21"/>
      <c r="C472" s="18" t="s">
        <v>275</v>
      </c>
      <c r="D472" s="21"/>
      <c r="E472" s="21"/>
      <c r="F472" s="21"/>
      <c r="G472" s="21"/>
      <c r="H472" s="18">
        <f t="shared" si="14"/>
        <v>0.0</v>
      </c>
      <c r="I472" s="18">
        <f t="shared" si="15"/>
        <v>0.0</v>
      </c>
    </row>
    <row r="473" spans="8:8">
      <c r="A473" s="21"/>
      <c r="B473" s="21"/>
      <c r="C473" s="18" t="s">
        <v>275</v>
      </c>
      <c r="D473" s="21"/>
      <c r="E473" s="21"/>
      <c r="F473" s="21"/>
      <c r="G473" s="21"/>
      <c r="H473" s="18">
        <f t="shared" si="14"/>
        <v>0.0</v>
      </c>
      <c r="I473" s="18">
        <f t="shared" si="15"/>
        <v>0.0</v>
      </c>
    </row>
    <row r="474" spans="8:8">
      <c r="A474" s="21"/>
      <c r="B474" s="21"/>
      <c r="C474" s="18" t="s">
        <v>275</v>
      </c>
      <c r="D474" s="21"/>
      <c r="E474" s="21"/>
      <c r="F474" s="21"/>
      <c r="G474" s="21"/>
      <c r="H474" s="18">
        <f t="shared" si="14"/>
        <v>0.0</v>
      </c>
      <c r="I474" s="18">
        <f t="shared" si="15"/>
        <v>0.0</v>
      </c>
    </row>
    <row r="475" spans="8:8">
      <c r="A475" s="21"/>
      <c r="B475" s="21"/>
      <c r="C475" s="18" t="s">
        <v>275</v>
      </c>
      <c r="D475" s="21"/>
      <c r="E475" s="21"/>
      <c r="F475" s="21"/>
      <c r="G475" s="21"/>
      <c r="H475" s="18">
        <f t="shared" si="14"/>
        <v>0.0</v>
      </c>
      <c r="I475" s="18">
        <f t="shared" si="15"/>
        <v>0.0</v>
      </c>
    </row>
    <row r="476" spans="8:8">
      <c r="A476" s="21"/>
      <c r="B476" s="21"/>
      <c r="C476" s="18" t="s">
        <v>275</v>
      </c>
      <c r="D476" s="21"/>
      <c r="E476" s="21"/>
      <c r="F476" s="21"/>
      <c r="G476" s="21"/>
      <c r="H476" s="18">
        <f t="shared" si="14"/>
        <v>0.0</v>
      </c>
      <c r="I476" s="18">
        <f t="shared" si="15"/>
        <v>0.0</v>
      </c>
    </row>
    <row r="477" spans="8:8">
      <c r="A477" s="21"/>
      <c r="B477" s="21"/>
      <c r="C477" s="18" t="s">
        <v>275</v>
      </c>
      <c r="D477" s="21"/>
      <c r="E477" s="21"/>
      <c r="F477" s="21"/>
      <c r="G477" s="21"/>
      <c r="H477" s="18">
        <f t="shared" si="14"/>
        <v>0.0</v>
      </c>
      <c r="I477" s="18">
        <f t="shared" si="15"/>
        <v>0.0</v>
      </c>
    </row>
    <row r="478" spans="8:8">
      <c r="A478" s="21"/>
      <c r="B478" s="21"/>
      <c r="C478" s="18" t="s">
        <v>275</v>
      </c>
      <c r="D478" s="21"/>
      <c r="E478" s="21"/>
      <c r="F478" s="21"/>
      <c r="G478" s="21"/>
      <c r="H478" s="18">
        <f t="shared" si="14"/>
        <v>0.0</v>
      </c>
      <c r="I478" s="18">
        <f t="shared" si="15"/>
        <v>0.0</v>
      </c>
    </row>
    <row r="479" spans="8:8">
      <c r="A479" s="21"/>
      <c r="B479" s="21"/>
      <c r="C479" s="18" t="s">
        <v>275</v>
      </c>
      <c r="D479" s="21"/>
      <c r="E479" s="21"/>
      <c r="F479" s="21"/>
      <c r="G479" s="21"/>
      <c r="H479" s="18">
        <f t="shared" si="14"/>
        <v>0.0</v>
      </c>
      <c r="I479" s="18">
        <f t="shared" si="15"/>
        <v>0.0</v>
      </c>
    </row>
    <row r="480" spans="8:8">
      <c r="A480" s="21"/>
      <c r="B480" s="21"/>
      <c r="C480" s="18" t="s">
        <v>275</v>
      </c>
      <c r="D480" s="21"/>
      <c r="E480" s="21"/>
      <c r="F480" s="21"/>
      <c r="G480" s="21"/>
      <c r="H480" s="18">
        <f t="shared" si="14"/>
        <v>0.0</v>
      </c>
      <c r="I480" s="18">
        <f t="shared" si="15"/>
        <v>0.0</v>
      </c>
    </row>
    <row r="481" spans="8:8">
      <c r="A481" s="21"/>
      <c r="B481" s="21"/>
      <c r="C481" s="18" t="s">
        <v>275</v>
      </c>
      <c r="D481" s="21"/>
      <c r="E481" s="21"/>
      <c r="F481" s="21"/>
      <c r="G481" s="21"/>
      <c r="H481" s="18">
        <f t="shared" si="14"/>
        <v>0.0</v>
      </c>
      <c r="I481" s="18">
        <f t="shared" si="15"/>
        <v>0.0</v>
      </c>
    </row>
    <row r="482" spans="8:8">
      <c r="A482" s="21"/>
      <c r="B482" s="21"/>
      <c r="C482" s="18" t="s">
        <v>275</v>
      </c>
      <c r="D482" s="21"/>
      <c r="E482" s="21"/>
      <c r="F482" s="21"/>
      <c r="G482" s="21"/>
      <c r="H482" s="18">
        <f t="shared" si="14"/>
        <v>0.0</v>
      </c>
      <c r="I482" s="18">
        <f t="shared" si="15"/>
        <v>0.0</v>
      </c>
    </row>
    <row r="483" spans="8:8">
      <c r="A483" s="21"/>
      <c r="B483" s="21"/>
      <c r="C483" s="18" t="s">
        <v>275</v>
      </c>
      <c r="D483" s="21"/>
      <c r="E483" s="21"/>
      <c r="F483" s="21"/>
      <c r="G483" s="21"/>
      <c r="H483" s="18">
        <f t="shared" si="14"/>
        <v>0.0</v>
      </c>
      <c r="I483" s="18">
        <f t="shared" si="15"/>
        <v>0.0</v>
      </c>
    </row>
    <row r="484" spans="8:8">
      <c r="A484" s="21"/>
      <c r="B484" s="21"/>
      <c r="C484" s="18" t="s">
        <v>275</v>
      </c>
      <c r="D484" s="21"/>
      <c r="E484" s="21"/>
      <c r="F484" s="21"/>
      <c r="G484" s="21"/>
      <c r="H484" s="18">
        <f t="shared" si="14"/>
        <v>0.0</v>
      </c>
      <c r="I484" s="18">
        <f t="shared" si="15"/>
        <v>0.0</v>
      </c>
    </row>
    <row r="485" spans="8:8">
      <c r="A485" s="21"/>
      <c r="B485" s="21"/>
      <c r="C485" s="18" t="s">
        <v>275</v>
      </c>
      <c r="D485" s="21"/>
      <c r="E485" s="21"/>
      <c r="F485" s="21"/>
      <c r="G485" s="21"/>
      <c r="H485" s="18">
        <f t="shared" si="14"/>
        <v>0.0</v>
      </c>
      <c r="I485" s="18">
        <f t="shared" si="15"/>
        <v>0.0</v>
      </c>
    </row>
    <row r="486" spans="8:8">
      <c r="A486" s="21"/>
      <c r="B486" s="21"/>
      <c r="C486" s="18" t="s">
        <v>275</v>
      </c>
      <c r="D486" s="21"/>
      <c r="E486" s="21"/>
      <c r="F486" s="21"/>
      <c r="G486" s="21"/>
      <c r="H486" s="18">
        <f t="shared" si="14"/>
        <v>0.0</v>
      </c>
      <c r="I486" s="18">
        <f t="shared" si="15"/>
        <v>0.0</v>
      </c>
    </row>
    <row r="487" spans="8:8">
      <c r="A487" s="21"/>
      <c r="B487" s="21"/>
      <c r="C487" s="18" t="s">
        <v>275</v>
      </c>
      <c r="D487" s="21"/>
      <c r="E487" s="21"/>
      <c r="F487" s="21"/>
      <c r="G487" s="21"/>
      <c r="H487" s="18">
        <f t="shared" si="14"/>
        <v>0.0</v>
      </c>
      <c r="I487" s="18">
        <f t="shared" si="15"/>
        <v>0.0</v>
      </c>
    </row>
    <row r="488" spans="8:8">
      <c r="A488" s="21"/>
      <c r="B488" s="21"/>
      <c r="C488" s="18" t="s">
        <v>275</v>
      </c>
      <c r="D488" s="21"/>
      <c r="E488" s="21"/>
      <c r="F488" s="21"/>
      <c r="G488" s="21"/>
      <c r="H488" s="18">
        <f t="shared" si="14"/>
        <v>0.0</v>
      </c>
      <c r="I488" s="18">
        <f t="shared" si="15"/>
        <v>0.0</v>
      </c>
    </row>
    <row r="489" spans="8:8">
      <c r="A489" s="21"/>
      <c r="B489" s="21"/>
      <c r="C489" s="18" t="s">
        <v>275</v>
      </c>
      <c r="D489" s="21"/>
      <c r="E489" s="21"/>
      <c r="F489" s="21"/>
      <c r="G489" s="21"/>
      <c r="H489" s="18">
        <f t="shared" si="14"/>
        <v>0.0</v>
      </c>
      <c r="I489" s="18">
        <f t="shared" si="15"/>
        <v>0.0</v>
      </c>
    </row>
    <row r="490" spans="8:8">
      <c r="A490" s="21"/>
      <c r="B490" s="21"/>
      <c r="C490" s="18" t="s">
        <v>275</v>
      </c>
      <c r="D490" s="21"/>
      <c r="E490" s="21"/>
      <c r="F490" s="21"/>
      <c r="G490" s="21"/>
      <c r="H490" s="18">
        <f t="shared" si="14"/>
        <v>0.0</v>
      </c>
      <c r="I490" s="18">
        <f t="shared" si="15"/>
        <v>0.0</v>
      </c>
    </row>
    <row r="491" spans="8:8">
      <c r="A491" s="21"/>
      <c r="B491" s="21"/>
      <c r="C491" s="18" t="s">
        <v>275</v>
      </c>
      <c r="D491" s="21"/>
      <c r="E491" s="21"/>
      <c r="F491" s="21"/>
      <c r="G491" s="21"/>
      <c r="H491" s="18">
        <f t="shared" si="14"/>
        <v>0.0</v>
      </c>
      <c r="I491" s="18">
        <f t="shared" si="15"/>
        <v>0.0</v>
      </c>
    </row>
    <row r="492" spans="8:8">
      <c r="A492" s="21"/>
      <c r="B492" s="21"/>
      <c r="C492" s="18" t="s">
        <v>275</v>
      </c>
      <c r="D492" s="21"/>
      <c r="E492" s="21"/>
      <c r="F492" s="21"/>
      <c r="G492" s="21"/>
      <c r="H492" s="18">
        <f t="shared" si="14"/>
        <v>0.0</v>
      </c>
      <c r="I492" s="18">
        <f t="shared" si="15"/>
        <v>0.0</v>
      </c>
    </row>
    <row r="493" spans="8:8">
      <c r="A493" s="21"/>
      <c r="B493" s="21"/>
      <c r="C493" s="18" t="s">
        <v>275</v>
      </c>
      <c r="D493" s="21"/>
      <c r="E493" s="21"/>
      <c r="F493" s="21"/>
      <c r="G493" s="21"/>
      <c r="H493" s="18">
        <f t="shared" si="14"/>
        <v>0.0</v>
      </c>
      <c r="I493" s="18">
        <f t="shared" si="15"/>
        <v>0.0</v>
      </c>
    </row>
    <row r="494" spans="8:8">
      <c r="A494" s="21"/>
      <c r="B494" s="21"/>
      <c r="C494" s="18" t="s">
        <v>275</v>
      </c>
      <c r="D494" s="21"/>
      <c r="E494" s="21"/>
      <c r="F494" s="21"/>
      <c r="G494" s="21"/>
      <c r="H494" s="18">
        <f t="shared" si="14"/>
        <v>0.0</v>
      </c>
      <c r="I494" s="18">
        <f t="shared" si="15"/>
        <v>0.0</v>
      </c>
    </row>
    <row r="495" spans="8:8">
      <c r="A495" s="21"/>
      <c r="B495" s="21"/>
      <c r="C495" s="18" t="s">
        <v>275</v>
      </c>
      <c r="D495" s="21"/>
      <c r="E495" s="21"/>
      <c r="F495" s="21"/>
      <c r="G495" s="21"/>
      <c r="H495" s="18">
        <f t="shared" si="14"/>
        <v>0.0</v>
      </c>
      <c r="I495" s="18">
        <f t="shared" si="15"/>
        <v>0.0</v>
      </c>
    </row>
    <row r="496" spans="8:8">
      <c r="A496" s="21"/>
      <c r="B496" s="21"/>
      <c r="C496" s="18" t="s">
        <v>275</v>
      </c>
      <c r="D496" s="21"/>
      <c r="E496" s="21"/>
      <c r="F496" s="21"/>
      <c r="G496" s="21"/>
      <c r="H496" s="18">
        <f t="shared" si="14"/>
        <v>0.0</v>
      </c>
      <c r="I496" s="18">
        <f t="shared" si="15"/>
        <v>0.0</v>
      </c>
    </row>
    <row r="497" spans="8:8">
      <c r="A497" s="21"/>
      <c r="B497" s="21"/>
      <c r="C497" s="18" t="s">
        <v>275</v>
      </c>
      <c r="D497" s="21"/>
      <c r="E497" s="21"/>
      <c r="F497" s="21"/>
      <c r="G497" s="21"/>
      <c r="H497" s="18">
        <f t="shared" si="14"/>
        <v>0.0</v>
      </c>
      <c r="I497" s="18">
        <f t="shared" si="15"/>
        <v>0.0</v>
      </c>
    </row>
    <row r="498" spans="8:8">
      <c r="A498" s="21"/>
      <c r="B498" s="21"/>
      <c r="C498" s="18" t="s">
        <v>275</v>
      </c>
      <c r="D498" s="21"/>
      <c r="E498" s="21"/>
      <c r="F498" s="21"/>
      <c r="G498" s="21"/>
      <c r="H498" s="18">
        <f t="shared" si="14"/>
        <v>0.0</v>
      </c>
      <c r="I498" s="18">
        <f t="shared" si="15"/>
        <v>0.0</v>
      </c>
    </row>
    <row r="499" spans="8:8">
      <c r="A499" s="21"/>
      <c r="B499" s="21"/>
      <c r="C499" s="18" t="s">
        <v>275</v>
      </c>
      <c r="D499" s="21"/>
      <c r="E499" s="21"/>
      <c r="F499" s="21"/>
      <c r="G499" s="21"/>
      <c r="H499" s="18">
        <f t="shared" si="14"/>
        <v>0.0</v>
      </c>
      <c r="I499" s="18">
        <f t="shared" si="15"/>
        <v>0.0</v>
      </c>
    </row>
    <row r="500" spans="8:8">
      <c r="A500" s="21"/>
      <c r="B500" s="21"/>
      <c r="C500" s="18" t="s">
        <v>275</v>
      </c>
      <c r="D500" s="21"/>
      <c r="E500" s="21"/>
      <c r="F500" s="21"/>
      <c r="G500" s="21"/>
      <c r="H500" s="18">
        <f t="shared" si="14"/>
        <v>0.0</v>
      </c>
      <c r="I500" s="18">
        <f t="shared" si="15"/>
        <v>0.0</v>
      </c>
    </row>
    <row r="501" spans="8:8">
      <c r="A501" s="21"/>
      <c r="B501" s="21"/>
      <c r="C501" s="18" t="s">
        <v>275</v>
      </c>
      <c r="D501" s="21"/>
      <c r="E501" s="21"/>
      <c r="F501" s="21"/>
      <c r="G501" s="21"/>
      <c r="H501" s="18">
        <f t="shared" si="14"/>
        <v>0.0</v>
      </c>
      <c r="I501" s="18">
        <f t="shared" si="15"/>
        <v>0.0</v>
      </c>
    </row>
    <row r="502" spans="8:8">
      <c r="A502" s="21"/>
      <c r="B502" s="21"/>
      <c r="C502" s="18" t="s">
        <v>275</v>
      </c>
      <c r="D502" s="21"/>
      <c r="E502" s="21"/>
      <c r="F502" s="21"/>
      <c r="G502" s="21"/>
      <c r="H502" s="18">
        <f t="shared" si="14"/>
        <v>0.0</v>
      </c>
      <c r="I502" s="18">
        <f t="shared" si="15"/>
        <v>0.0</v>
      </c>
    </row>
    <row r="503" spans="8:8">
      <c r="A503" s="21"/>
      <c r="B503" s="21"/>
      <c r="C503" s="18" t="s">
        <v>275</v>
      </c>
      <c r="D503" s="21"/>
      <c r="E503" s="21"/>
      <c r="F503" s="21"/>
      <c r="G503" s="21"/>
      <c r="H503" s="18">
        <f t="shared" si="14"/>
        <v>0.0</v>
      </c>
      <c r="I503" s="18">
        <f t="shared" si="15"/>
        <v>0.0</v>
      </c>
    </row>
    <row r="504" spans="8:8">
      <c r="A504" s="21"/>
      <c r="B504" s="21"/>
      <c r="C504" s="18" t="s">
        <v>275</v>
      </c>
      <c r="D504" s="21"/>
      <c r="E504" s="21"/>
      <c r="F504" s="21"/>
      <c r="G504" s="21"/>
      <c r="H504" s="18">
        <f t="shared" si="14"/>
        <v>0.0</v>
      </c>
      <c r="I504" s="18">
        <f t="shared" si="15"/>
        <v>0.0</v>
      </c>
    </row>
    <row r="505" spans="8:8">
      <c r="A505" s="21"/>
      <c r="B505" s="21"/>
      <c r="C505" s="18" t="s">
        <v>275</v>
      </c>
      <c r="D505" s="21"/>
      <c r="E505" s="21"/>
      <c r="F505" s="21"/>
      <c r="G505" s="21"/>
      <c r="H505" s="18">
        <f t="shared" si="14"/>
        <v>0.0</v>
      </c>
      <c r="I505" s="18">
        <f t="shared" si="15"/>
        <v>0.0</v>
      </c>
    </row>
    <row r="506" spans="8:8">
      <c r="A506" s="21"/>
      <c r="B506" s="21"/>
      <c r="C506" s="18" t="s">
        <v>275</v>
      </c>
      <c r="D506" s="21"/>
      <c r="E506" s="21"/>
      <c r="F506" s="21"/>
      <c r="G506" s="21"/>
      <c r="H506" s="18">
        <f t="shared" si="14"/>
        <v>0.0</v>
      </c>
      <c r="I506" s="18">
        <f t="shared" si="15"/>
        <v>0.0</v>
      </c>
    </row>
    <row r="507" spans="8:8">
      <c r="A507" s="21"/>
      <c r="B507" s="21"/>
      <c r="C507" s="18" t="s">
        <v>275</v>
      </c>
      <c r="D507" s="21"/>
      <c r="E507" s="21"/>
      <c r="F507" s="21"/>
      <c r="G507" s="21"/>
      <c r="H507" s="18">
        <f t="shared" si="14"/>
        <v>0.0</v>
      </c>
      <c r="I507" s="18">
        <f t="shared" si="15"/>
        <v>0.0</v>
      </c>
    </row>
    <row r="508" spans="8:8">
      <c r="A508" s="21"/>
      <c r="B508" s="21"/>
      <c r="C508" s="18" t="s">
        <v>275</v>
      </c>
      <c r="D508" s="21"/>
      <c r="E508" s="21"/>
      <c r="F508" s="21"/>
      <c r="G508" s="21"/>
      <c r="H508" s="18">
        <f t="shared" si="14"/>
        <v>0.0</v>
      </c>
      <c r="I508" s="18">
        <f t="shared" si="15"/>
        <v>0.0</v>
      </c>
    </row>
    <row r="509" spans="8:8">
      <c r="A509" s="21"/>
      <c r="B509" s="21"/>
      <c r="C509" s="18" t="s">
        <v>275</v>
      </c>
      <c r="D509" s="21"/>
      <c r="E509" s="21"/>
      <c r="F509" s="21"/>
      <c r="G509" s="21"/>
      <c r="H509" s="18">
        <f t="shared" si="14"/>
        <v>0.0</v>
      </c>
      <c r="I509" s="18">
        <f t="shared" si="15"/>
        <v>0.0</v>
      </c>
    </row>
    <row r="510" spans="8:8">
      <c r="A510" s="21"/>
      <c r="B510" s="21"/>
      <c r="C510" s="18" t="s">
        <v>275</v>
      </c>
      <c r="D510" s="21"/>
      <c r="E510" s="21"/>
      <c r="F510" s="21"/>
      <c r="G510" s="21"/>
      <c r="H510" s="18">
        <f t="shared" si="14"/>
        <v>0.0</v>
      </c>
      <c r="I510" s="18">
        <f t="shared" si="15"/>
        <v>0.0</v>
      </c>
    </row>
    <row r="511" spans="8:8">
      <c r="A511" s="21"/>
      <c r="B511" s="21"/>
      <c r="C511" s="18" t="s">
        <v>275</v>
      </c>
      <c r="D511" s="21"/>
      <c r="E511" s="21"/>
      <c r="F511" s="21"/>
      <c r="G511" s="21"/>
      <c r="H511" s="18">
        <f t="shared" si="14"/>
        <v>0.0</v>
      </c>
      <c r="I511" s="18">
        <f t="shared" si="15"/>
        <v>0.0</v>
      </c>
    </row>
    <row r="512" spans="8:8">
      <c r="A512" s="21"/>
      <c r="B512" s="21"/>
      <c r="C512" s="18" t="s">
        <v>275</v>
      </c>
      <c r="D512" s="21"/>
      <c r="E512" s="21"/>
      <c r="F512" s="21"/>
      <c r="G512" s="21"/>
      <c r="H512" s="18">
        <f t="shared" si="14"/>
        <v>0.0</v>
      </c>
      <c r="I512" s="18">
        <f t="shared" si="15"/>
        <v>0.0</v>
      </c>
    </row>
    <row r="513" spans="8:8">
      <c r="A513" s="21"/>
      <c r="B513" s="21"/>
      <c r="C513" s="18" t="s">
        <v>275</v>
      </c>
      <c r="D513" s="21"/>
      <c r="E513" s="21"/>
      <c r="F513" s="21"/>
      <c r="G513" s="21"/>
      <c r="H513" s="18">
        <f t="shared" si="14"/>
        <v>0.0</v>
      </c>
      <c r="I513" s="18">
        <f t="shared" si="15"/>
        <v>0.0</v>
      </c>
    </row>
    <row r="514" spans="8:8">
      <c r="A514" s="21"/>
      <c r="B514" s="21"/>
      <c r="C514" s="18" t="s">
        <v>275</v>
      </c>
      <c r="D514" s="21"/>
      <c r="E514" s="21"/>
      <c r="F514" s="21"/>
      <c r="G514" s="21"/>
      <c r="H514" s="18">
        <f t="shared" si="14"/>
        <v>0.0</v>
      </c>
      <c r="I514" s="18">
        <f t="shared" si="15"/>
        <v>0.0</v>
      </c>
    </row>
    <row r="515" spans="8:8">
      <c r="A515" s="21"/>
      <c r="B515" s="21"/>
      <c r="C515" s="18" t="s">
        <v>275</v>
      </c>
      <c r="D515" s="21"/>
      <c r="E515" s="21"/>
      <c r="F515" s="21"/>
      <c r="G515" s="21"/>
      <c r="H515" s="18">
        <f t="shared" si="16" ref="H515:H578">SUMPRODUCT($D$2:$G$2,D515:G515)</f>
        <v>0.0</v>
      </c>
      <c r="I515" s="18">
        <f t="shared" si="17" ref="I515:I578">SUM(D515:G515)</f>
        <v>0.0</v>
      </c>
    </row>
    <row r="516" spans="8:8">
      <c r="A516" s="21"/>
      <c r="B516" s="21"/>
      <c r="C516" s="18" t="s">
        <v>275</v>
      </c>
      <c r="D516" s="21"/>
      <c r="E516" s="21"/>
      <c r="F516" s="21"/>
      <c r="G516" s="21"/>
      <c r="H516" s="18">
        <f t="shared" si="16"/>
        <v>0.0</v>
      </c>
      <c r="I516" s="18">
        <f t="shared" si="17"/>
        <v>0.0</v>
      </c>
    </row>
    <row r="517" spans="8:8">
      <c r="A517" s="21"/>
      <c r="B517" s="21"/>
      <c r="C517" s="18" t="s">
        <v>275</v>
      </c>
      <c r="D517" s="21"/>
      <c r="E517" s="21"/>
      <c r="F517" s="21"/>
      <c r="G517" s="21"/>
      <c r="H517" s="18">
        <f t="shared" si="16"/>
        <v>0.0</v>
      </c>
      <c r="I517" s="18">
        <f t="shared" si="17"/>
        <v>0.0</v>
      </c>
    </row>
    <row r="518" spans="8:8">
      <c r="A518" s="21"/>
      <c r="B518" s="21"/>
      <c r="C518" s="18" t="s">
        <v>275</v>
      </c>
      <c r="D518" s="21"/>
      <c r="E518" s="21"/>
      <c r="F518" s="21"/>
      <c r="G518" s="21"/>
      <c r="H518" s="18">
        <f t="shared" si="16"/>
        <v>0.0</v>
      </c>
      <c r="I518" s="18">
        <f t="shared" si="17"/>
        <v>0.0</v>
      </c>
    </row>
    <row r="519" spans="8:8">
      <c r="A519" s="21"/>
      <c r="B519" s="21"/>
      <c r="C519" s="18" t="s">
        <v>275</v>
      </c>
      <c r="D519" s="21"/>
      <c r="E519" s="21"/>
      <c r="F519" s="21"/>
      <c r="G519" s="21"/>
      <c r="H519" s="18">
        <f t="shared" si="16"/>
        <v>0.0</v>
      </c>
      <c r="I519" s="18">
        <f t="shared" si="17"/>
        <v>0.0</v>
      </c>
    </row>
    <row r="520" spans="8:8">
      <c r="A520" s="21"/>
      <c r="B520" s="21"/>
      <c r="C520" s="18" t="s">
        <v>275</v>
      </c>
      <c r="D520" s="21"/>
      <c r="E520" s="21"/>
      <c r="F520" s="21"/>
      <c r="G520" s="21"/>
      <c r="H520" s="18">
        <f t="shared" si="16"/>
        <v>0.0</v>
      </c>
      <c r="I520" s="18">
        <f t="shared" si="17"/>
        <v>0.0</v>
      </c>
    </row>
    <row r="521" spans="8:8">
      <c r="A521" s="21"/>
      <c r="B521" s="21"/>
      <c r="C521" s="18" t="s">
        <v>275</v>
      </c>
      <c r="D521" s="21"/>
      <c r="E521" s="21"/>
      <c r="F521" s="21"/>
      <c r="G521" s="21"/>
      <c r="H521" s="18">
        <f t="shared" si="16"/>
        <v>0.0</v>
      </c>
      <c r="I521" s="18">
        <f t="shared" si="17"/>
        <v>0.0</v>
      </c>
    </row>
    <row r="522" spans="8:8">
      <c r="A522" s="21"/>
      <c r="B522" s="21"/>
      <c r="C522" s="18" t="s">
        <v>275</v>
      </c>
      <c r="D522" s="21"/>
      <c r="E522" s="21"/>
      <c r="F522" s="21"/>
      <c r="G522" s="21"/>
      <c r="H522" s="18">
        <f t="shared" si="16"/>
        <v>0.0</v>
      </c>
      <c r="I522" s="18">
        <f t="shared" si="17"/>
        <v>0.0</v>
      </c>
    </row>
    <row r="523" spans="8:8">
      <c r="A523" s="21"/>
      <c r="B523" s="21"/>
      <c r="C523" s="18" t="s">
        <v>275</v>
      </c>
      <c r="D523" s="21"/>
      <c r="E523" s="21"/>
      <c r="F523" s="21"/>
      <c r="G523" s="21"/>
      <c r="H523" s="18">
        <f t="shared" si="16"/>
        <v>0.0</v>
      </c>
      <c r="I523" s="18">
        <f t="shared" si="17"/>
        <v>0.0</v>
      </c>
    </row>
    <row r="524" spans="8:8">
      <c r="A524" s="21"/>
      <c r="B524" s="21"/>
      <c r="C524" s="18" t="s">
        <v>275</v>
      </c>
      <c r="D524" s="21"/>
      <c r="E524" s="21"/>
      <c r="F524" s="21"/>
      <c r="G524" s="21"/>
      <c r="H524" s="18">
        <f t="shared" si="16"/>
        <v>0.0</v>
      </c>
      <c r="I524" s="18">
        <f t="shared" si="17"/>
        <v>0.0</v>
      </c>
    </row>
    <row r="525" spans="8:8">
      <c r="A525" s="21"/>
      <c r="B525" s="21"/>
      <c r="C525" s="18" t="s">
        <v>275</v>
      </c>
      <c r="D525" s="21"/>
      <c r="E525" s="21"/>
      <c r="F525" s="21"/>
      <c r="G525" s="21"/>
      <c r="H525" s="18">
        <f t="shared" si="16"/>
        <v>0.0</v>
      </c>
      <c r="I525" s="18">
        <f t="shared" si="17"/>
        <v>0.0</v>
      </c>
    </row>
    <row r="526" spans="8:8">
      <c r="A526" s="21"/>
      <c r="B526" s="21"/>
      <c r="C526" s="18" t="s">
        <v>275</v>
      </c>
      <c r="D526" s="21"/>
      <c r="E526" s="21"/>
      <c r="F526" s="21"/>
      <c r="G526" s="21"/>
      <c r="H526" s="18">
        <f t="shared" si="16"/>
        <v>0.0</v>
      </c>
      <c r="I526" s="18">
        <f t="shared" si="17"/>
        <v>0.0</v>
      </c>
    </row>
    <row r="527" spans="8:8">
      <c r="A527" s="21"/>
      <c r="B527" s="21"/>
      <c r="C527" s="18" t="s">
        <v>275</v>
      </c>
      <c r="D527" s="21"/>
      <c r="E527" s="21"/>
      <c r="F527" s="21"/>
      <c r="G527" s="21"/>
      <c r="H527" s="18">
        <f t="shared" si="16"/>
        <v>0.0</v>
      </c>
      <c r="I527" s="18">
        <f t="shared" si="17"/>
        <v>0.0</v>
      </c>
    </row>
    <row r="528" spans="8:8">
      <c r="A528" s="21"/>
      <c r="B528" s="21"/>
      <c r="C528" s="18" t="s">
        <v>275</v>
      </c>
      <c r="D528" s="21"/>
      <c r="E528" s="21"/>
      <c r="F528" s="21"/>
      <c r="G528" s="21"/>
      <c r="H528" s="18">
        <f t="shared" si="16"/>
        <v>0.0</v>
      </c>
      <c r="I528" s="18">
        <f t="shared" si="17"/>
        <v>0.0</v>
      </c>
    </row>
    <row r="529" spans="8:8">
      <c r="A529" s="21"/>
      <c r="B529" s="21"/>
      <c r="C529" s="18" t="s">
        <v>275</v>
      </c>
      <c r="D529" s="21"/>
      <c r="E529" s="21"/>
      <c r="F529" s="21"/>
      <c r="G529" s="21"/>
      <c r="H529" s="18">
        <f t="shared" si="16"/>
        <v>0.0</v>
      </c>
      <c r="I529" s="18">
        <f t="shared" si="17"/>
        <v>0.0</v>
      </c>
    </row>
    <row r="530" spans="8:8">
      <c r="A530" s="21"/>
      <c r="B530" s="21"/>
      <c r="C530" s="18" t="s">
        <v>275</v>
      </c>
      <c r="D530" s="21"/>
      <c r="E530" s="21"/>
      <c r="F530" s="21"/>
      <c r="G530" s="21"/>
      <c r="H530" s="18">
        <f t="shared" si="16"/>
        <v>0.0</v>
      </c>
      <c r="I530" s="18">
        <f t="shared" si="17"/>
        <v>0.0</v>
      </c>
    </row>
    <row r="531" spans="8:8">
      <c r="A531" s="21"/>
      <c r="B531" s="21"/>
      <c r="C531" s="18" t="s">
        <v>275</v>
      </c>
      <c r="D531" s="21"/>
      <c r="E531" s="21"/>
      <c r="F531" s="21"/>
      <c r="G531" s="21"/>
      <c r="H531" s="18">
        <f t="shared" si="16"/>
        <v>0.0</v>
      </c>
      <c r="I531" s="18">
        <f t="shared" si="17"/>
        <v>0.0</v>
      </c>
    </row>
    <row r="532" spans="8:8">
      <c r="A532" s="21"/>
      <c r="B532" s="21"/>
      <c r="C532" s="18" t="s">
        <v>275</v>
      </c>
      <c r="D532" s="21"/>
      <c r="E532" s="21"/>
      <c r="F532" s="21"/>
      <c r="G532" s="21"/>
      <c r="H532" s="18">
        <f t="shared" si="16"/>
        <v>0.0</v>
      </c>
      <c r="I532" s="18">
        <f t="shared" si="17"/>
        <v>0.0</v>
      </c>
    </row>
    <row r="533" spans="8:8">
      <c r="A533" s="21"/>
      <c r="B533" s="21"/>
      <c r="C533" s="18" t="s">
        <v>275</v>
      </c>
      <c r="D533" s="21"/>
      <c r="E533" s="21"/>
      <c r="F533" s="21"/>
      <c r="G533" s="21"/>
      <c r="H533" s="18">
        <f t="shared" si="16"/>
        <v>0.0</v>
      </c>
      <c r="I533" s="18">
        <f t="shared" si="17"/>
        <v>0.0</v>
      </c>
    </row>
    <row r="534" spans="8:8">
      <c r="A534" s="21"/>
      <c r="B534" s="21"/>
      <c r="C534" s="18" t="s">
        <v>275</v>
      </c>
      <c r="D534" s="21"/>
      <c r="E534" s="21"/>
      <c r="F534" s="21"/>
      <c r="G534" s="21"/>
      <c r="H534" s="18">
        <f t="shared" si="16"/>
        <v>0.0</v>
      </c>
      <c r="I534" s="18">
        <f t="shared" si="17"/>
        <v>0.0</v>
      </c>
    </row>
    <row r="535" spans="8:8">
      <c r="A535" s="21"/>
      <c r="B535" s="21"/>
      <c r="C535" s="18" t="s">
        <v>275</v>
      </c>
      <c r="D535" s="21"/>
      <c r="E535" s="21"/>
      <c r="F535" s="21"/>
      <c r="G535" s="21"/>
      <c r="H535" s="18">
        <f t="shared" si="16"/>
        <v>0.0</v>
      </c>
      <c r="I535" s="18">
        <f t="shared" si="17"/>
        <v>0.0</v>
      </c>
    </row>
    <row r="536" spans="8:8">
      <c r="A536" s="21"/>
      <c r="B536" s="21"/>
      <c r="C536" s="18" t="s">
        <v>275</v>
      </c>
      <c r="D536" s="21"/>
      <c r="E536" s="21"/>
      <c r="F536" s="21"/>
      <c r="G536" s="21"/>
      <c r="H536" s="18">
        <f t="shared" si="16"/>
        <v>0.0</v>
      </c>
      <c r="I536" s="18">
        <f t="shared" si="17"/>
        <v>0.0</v>
      </c>
    </row>
    <row r="537" spans="8:8">
      <c r="A537" s="21"/>
      <c r="B537" s="21"/>
      <c r="C537" s="18" t="s">
        <v>275</v>
      </c>
      <c r="D537" s="21"/>
      <c r="E537" s="21"/>
      <c r="F537" s="21"/>
      <c r="G537" s="21"/>
      <c r="H537" s="18">
        <f t="shared" si="16"/>
        <v>0.0</v>
      </c>
      <c r="I537" s="18">
        <f t="shared" si="17"/>
        <v>0.0</v>
      </c>
    </row>
    <row r="538" spans="8:8">
      <c r="A538" s="21"/>
      <c r="B538" s="21"/>
      <c r="C538" s="18" t="s">
        <v>275</v>
      </c>
      <c r="D538" s="21"/>
      <c r="E538" s="21"/>
      <c r="F538" s="21"/>
      <c r="G538" s="21"/>
      <c r="H538" s="18">
        <f t="shared" si="16"/>
        <v>0.0</v>
      </c>
      <c r="I538" s="18">
        <f t="shared" si="17"/>
        <v>0.0</v>
      </c>
    </row>
    <row r="539" spans="8:8">
      <c r="A539" s="21"/>
      <c r="B539" s="21"/>
      <c r="C539" s="18" t="s">
        <v>275</v>
      </c>
      <c r="D539" s="21"/>
      <c r="E539" s="21"/>
      <c r="F539" s="21"/>
      <c r="G539" s="21"/>
      <c r="H539" s="18">
        <f t="shared" si="16"/>
        <v>0.0</v>
      </c>
      <c r="I539" s="18">
        <f t="shared" si="17"/>
        <v>0.0</v>
      </c>
    </row>
    <row r="540" spans="8:8">
      <c r="A540" s="21"/>
      <c r="B540" s="21"/>
      <c r="C540" s="18" t="s">
        <v>275</v>
      </c>
      <c r="D540" s="21"/>
      <c r="E540" s="21"/>
      <c r="F540" s="21"/>
      <c r="G540" s="21"/>
      <c r="H540" s="18">
        <f t="shared" si="16"/>
        <v>0.0</v>
      </c>
      <c r="I540" s="18">
        <f t="shared" si="17"/>
        <v>0.0</v>
      </c>
    </row>
    <row r="541" spans="8:8">
      <c r="A541" s="21"/>
      <c r="B541" s="21"/>
      <c r="C541" s="18" t="s">
        <v>275</v>
      </c>
      <c r="D541" s="21"/>
      <c r="E541" s="21"/>
      <c r="F541" s="21"/>
      <c r="G541" s="21"/>
      <c r="H541" s="18">
        <f t="shared" si="16"/>
        <v>0.0</v>
      </c>
      <c r="I541" s="18">
        <f t="shared" si="17"/>
        <v>0.0</v>
      </c>
    </row>
    <row r="542" spans="8:8">
      <c r="A542" s="21"/>
      <c r="B542" s="21"/>
      <c r="C542" s="18" t="s">
        <v>275</v>
      </c>
      <c r="D542" s="21"/>
      <c r="E542" s="21"/>
      <c r="F542" s="21"/>
      <c r="G542" s="21"/>
      <c r="H542" s="18">
        <f t="shared" si="16"/>
        <v>0.0</v>
      </c>
      <c r="I542" s="18">
        <f t="shared" si="17"/>
        <v>0.0</v>
      </c>
    </row>
    <row r="543" spans="8:8">
      <c r="A543" s="21"/>
      <c r="B543" s="21"/>
      <c r="C543" s="18" t="s">
        <v>275</v>
      </c>
      <c r="D543" s="21"/>
      <c r="E543" s="21"/>
      <c r="F543" s="21"/>
      <c r="G543" s="21"/>
      <c r="H543" s="18">
        <f t="shared" si="16"/>
        <v>0.0</v>
      </c>
      <c r="I543" s="18">
        <f t="shared" si="17"/>
        <v>0.0</v>
      </c>
    </row>
    <row r="544" spans="8:8">
      <c r="A544" s="21"/>
      <c r="B544" s="21"/>
      <c r="C544" s="18" t="s">
        <v>275</v>
      </c>
      <c r="D544" s="21"/>
      <c r="E544" s="21"/>
      <c r="F544" s="21"/>
      <c r="G544" s="21"/>
      <c r="H544" s="18">
        <f t="shared" si="16"/>
        <v>0.0</v>
      </c>
      <c r="I544" s="18">
        <f t="shared" si="17"/>
        <v>0.0</v>
      </c>
    </row>
    <row r="545" spans="8:8">
      <c r="A545" s="21"/>
      <c r="B545" s="21"/>
      <c r="C545" s="18" t="s">
        <v>275</v>
      </c>
      <c r="D545" s="21"/>
      <c r="E545" s="21"/>
      <c r="F545" s="21"/>
      <c r="G545" s="21"/>
      <c r="H545" s="18">
        <f t="shared" si="16"/>
        <v>0.0</v>
      </c>
      <c r="I545" s="18">
        <f t="shared" si="17"/>
        <v>0.0</v>
      </c>
    </row>
    <row r="546" spans="8:8">
      <c r="A546" s="21"/>
      <c r="B546" s="21"/>
      <c r="C546" s="18" t="s">
        <v>275</v>
      </c>
      <c r="D546" s="21"/>
      <c r="E546" s="21"/>
      <c r="F546" s="21"/>
      <c r="G546" s="21"/>
      <c r="H546" s="18">
        <f t="shared" si="16"/>
        <v>0.0</v>
      </c>
      <c r="I546" s="18">
        <f t="shared" si="17"/>
        <v>0.0</v>
      </c>
    </row>
    <row r="547" spans="8:8">
      <c r="A547" s="21"/>
      <c r="B547" s="21"/>
      <c r="C547" s="18" t="s">
        <v>275</v>
      </c>
      <c r="D547" s="21"/>
      <c r="E547" s="21"/>
      <c r="F547" s="21"/>
      <c r="G547" s="21"/>
      <c r="H547" s="18">
        <f t="shared" si="16"/>
        <v>0.0</v>
      </c>
      <c r="I547" s="18">
        <f t="shared" si="17"/>
        <v>0.0</v>
      </c>
    </row>
    <row r="548" spans="8:8">
      <c r="A548" s="21"/>
      <c r="B548" s="21"/>
      <c r="C548" s="18" t="s">
        <v>275</v>
      </c>
      <c r="D548" s="21"/>
      <c r="E548" s="21"/>
      <c r="F548" s="21"/>
      <c r="G548" s="21"/>
      <c r="H548" s="18">
        <f t="shared" si="16"/>
        <v>0.0</v>
      </c>
      <c r="I548" s="18">
        <f t="shared" si="17"/>
        <v>0.0</v>
      </c>
    </row>
    <row r="549" spans="8:8">
      <c r="A549" s="21"/>
      <c r="B549" s="21"/>
      <c r="C549" s="18" t="s">
        <v>275</v>
      </c>
      <c r="D549" s="21"/>
      <c r="E549" s="21"/>
      <c r="F549" s="21"/>
      <c r="G549" s="21"/>
      <c r="H549" s="18">
        <f t="shared" si="16"/>
        <v>0.0</v>
      </c>
      <c r="I549" s="18">
        <f t="shared" si="17"/>
        <v>0.0</v>
      </c>
    </row>
    <row r="550" spans="8:8">
      <c r="A550" s="21"/>
      <c r="B550" s="21"/>
      <c r="C550" s="18" t="s">
        <v>275</v>
      </c>
      <c r="D550" s="21"/>
      <c r="E550" s="21"/>
      <c r="F550" s="21"/>
      <c r="G550" s="21"/>
      <c r="H550" s="18">
        <f t="shared" si="16"/>
        <v>0.0</v>
      </c>
      <c r="I550" s="18">
        <f t="shared" si="17"/>
        <v>0.0</v>
      </c>
    </row>
    <row r="551" spans="8:8">
      <c r="A551" s="21"/>
      <c r="B551" s="21"/>
      <c r="C551" s="18" t="s">
        <v>275</v>
      </c>
      <c r="D551" s="21"/>
      <c r="E551" s="21"/>
      <c r="F551" s="21"/>
      <c r="G551" s="21"/>
      <c r="H551" s="18">
        <f t="shared" si="16"/>
        <v>0.0</v>
      </c>
      <c r="I551" s="18">
        <f t="shared" si="17"/>
        <v>0.0</v>
      </c>
    </row>
    <row r="552" spans="8:8">
      <c r="A552" s="21"/>
      <c r="B552" s="21"/>
      <c r="C552" s="18" t="s">
        <v>275</v>
      </c>
      <c r="D552" s="21"/>
      <c r="E552" s="21"/>
      <c r="F552" s="21"/>
      <c r="G552" s="21"/>
      <c r="H552" s="18">
        <f t="shared" si="16"/>
        <v>0.0</v>
      </c>
      <c r="I552" s="18">
        <f t="shared" si="17"/>
        <v>0.0</v>
      </c>
    </row>
    <row r="553" spans="8:8">
      <c r="A553" s="21"/>
      <c r="B553" s="21"/>
      <c r="C553" s="18" t="s">
        <v>275</v>
      </c>
      <c r="D553" s="21"/>
      <c r="E553" s="21"/>
      <c r="F553" s="21"/>
      <c r="G553" s="21"/>
      <c r="H553" s="18">
        <f t="shared" si="16"/>
        <v>0.0</v>
      </c>
      <c r="I553" s="18">
        <f t="shared" si="17"/>
        <v>0.0</v>
      </c>
    </row>
    <row r="554" spans="8:8">
      <c r="A554" s="21"/>
      <c r="B554" s="21"/>
      <c r="C554" s="18" t="s">
        <v>275</v>
      </c>
      <c r="D554" s="21"/>
      <c r="E554" s="21"/>
      <c r="F554" s="21"/>
      <c r="G554" s="21"/>
      <c r="H554" s="18">
        <f t="shared" si="16"/>
        <v>0.0</v>
      </c>
      <c r="I554" s="18">
        <f t="shared" si="17"/>
        <v>0.0</v>
      </c>
    </row>
    <row r="555" spans="8:8">
      <c r="A555" s="21"/>
      <c r="B555" s="21"/>
      <c r="C555" s="18" t="s">
        <v>275</v>
      </c>
      <c r="D555" s="21"/>
      <c r="E555" s="21"/>
      <c r="F555" s="21"/>
      <c r="G555" s="21"/>
      <c r="H555" s="18">
        <f t="shared" si="16"/>
        <v>0.0</v>
      </c>
      <c r="I555" s="18">
        <f t="shared" si="17"/>
        <v>0.0</v>
      </c>
    </row>
    <row r="556" spans="8:8">
      <c r="A556" s="21"/>
      <c r="B556" s="21"/>
      <c r="C556" s="18" t="s">
        <v>275</v>
      </c>
      <c r="D556" s="21"/>
      <c r="E556" s="21"/>
      <c r="F556" s="21"/>
      <c r="G556" s="21"/>
      <c r="H556" s="18">
        <f t="shared" si="16"/>
        <v>0.0</v>
      </c>
      <c r="I556" s="18">
        <f t="shared" si="17"/>
        <v>0.0</v>
      </c>
    </row>
    <row r="557" spans="8:8">
      <c r="A557" s="21"/>
      <c r="B557" s="21"/>
      <c r="C557" s="18" t="s">
        <v>275</v>
      </c>
      <c r="D557" s="21"/>
      <c r="E557" s="21"/>
      <c r="F557" s="21"/>
      <c r="G557" s="21"/>
      <c r="H557" s="18">
        <f t="shared" si="16"/>
        <v>0.0</v>
      </c>
      <c r="I557" s="18">
        <f t="shared" si="17"/>
        <v>0.0</v>
      </c>
    </row>
    <row r="558" spans="8:8">
      <c r="A558" s="21"/>
      <c r="B558" s="21"/>
      <c r="C558" s="18" t="s">
        <v>275</v>
      </c>
      <c r="D558" s="21"/>
      <c r="E558" s="21"/>
      <c r="F558" s="21"/>
      <c r="G558" s="21"/>
      <c r="H558" s="18">
        <f t="shared" si="16"/>
        <v>0.0</v>
      </c>
      <c r="I558" s="18">
        <f t="shared" si="17"/>
        <v>0.0</v>
      </c>
    </row>
    <row r="559" spans="8:8">
      <c r="A559" s="21"/>
      <c r="B559" s="21"/>
      <c r="C559" s="18" t="s">
        <v>275</v>
      </c>
      <c r="D559" s="21"/>
      <c r="E559" s="21"/>
      <c r="F559" s="21"/>
      <c r="G559" s="21"/>
      <c r="H559" s="18">
        <f t="shared" si="16"/>
        <v>0.0</v>
      </c>
      <c r="I559" s="18">
        <f t="shared" si="17"/>
        <v>0.0</v>
      </c>
    </row>
    <row r="560" spans="8:8">
      <c r="A560" s="21"/>
      <c r="B560" s="21"/>
      <c r="C560" s="18" t="s">
        <v>275</v>
      </c>
      <c r="D560" s="21"/>
      <c r="E560" s="21"/>
      <c r="F560" s="21"/>
      <c r="G560" s="21"/>
      <c r="H560" s="18">
        <f t="shared" si="16"/>
        <v>0.0</v>
      </c>
      <c r="I560" s="18">
        <f t="shared" si="17"/>
        <v>0.0</v>
      </c>
    </row>
    <row r="561" spans="8:8">
      <c r="A561" s="21"/>
      <c r="B561" s="21"/>
      <c r="C561" s="18" t="s">
        <v>275</v>
      </c>
      <c r="D561" s="21"/>
      <c r="E561" s="21"/>
      <c r="F561" s="21"/>
      <c r="G561" s="21"/>
      <c r="H561" s="18">
        <f t="shared" si="16"/>
        <v>0.0</v>
      </c>
      <c r="I561" s="18">
        <f t="shared" si="17"/>
        <v>0.0</v>
      </c>
    </row>
    <row r="562" spans="8:8">
      <c r="A562" s="21"/>
      <c r="B562" s="21"/>
      <c r="C562" s="18" t="s">
        <v>275</v>
      </c>
      <c r="D562" s="21"/>
      <c r="E562" s="21"/>
      <c r="F562" s="21"/>
      <c r="G562" s="21"/>
      <c r="H562" s="18">
        <f t="shared" si="16"/>
        <v>0.0</v>
      </c>
      <c r="I562" s="18">
        <f t="shared" si="17"/>
        <v>0.0</v>
      </c>
    </row>
    <row r="563" spans="8:8">
      <c r="A563" s="21"/>
      <c r="B563" s="21"/>
      <c r="C563" s="18" t="s">
        <v>275</v>
      </c>
      <c r="D563" s="21"/>
      <c r="E563" s="21"/>
      <c r="F563" s="21"/>
      <c r="G563" s="21"/>
      <c r="H563" s="18">
        <f t="shared" si="16"/>
        <v>0.0</v>
      </c>
      <c r="I563" s="18">
        <f t="shared" si="17"/>
        <v>0.0</v>
      </c>
    </row>
    <row r="564" spans="8:8">
      <c r="A564" s="21"/>
      <c r="B564" s="21"/>
      <c r="C564" s="18" t="s">
        <v>275</v>
      </c>
      <c r="D564" s="21"/>
      <c r="E564" s="21"/>
      <c r="F564" s="21"/>
      <c r="G564" s="21"/>
      <c r="H564" s="18">
        <f t="shared" si="16"/>
        <v>0.0</v>
      </c>
      <c r="I564" s="18">
        <f t="shared" si="17"/>
        <v>0.0</v>
      </c>
    </row>
    <row r="565" spans="8:8">
      <c r="A565" s="21"/>
      <c r="B565" s="21"/>
      <c r="C565" s="18" t="s">
        <v>275</v>
      </c>
      <c r="D565" s="21"/>
      <c r="E565" s="21"/>
      <c r="F565" s="21"/>
      <c r="G565" s="21"/>
      <c r="H565" s="18">
        <f t="shared" si="16"/>
        <v>0.0</v>
      </c>
      <c r="I565" s="18">
        <f t="shared" si="17"/>
        <v>0.0</v>
      </c>
    </row>
    <row r="566" spans="8:8">
      <c r="A566" s="21"/>
      <c r="B566" s="21"/>
      <c r="C566" s="18" t="s">
        <v>275</v>
      </c>
      <c r="D566" s="21"/>
      <c r="E566" s="21"/>
      <c r="F566" s="21"/>
      <c r="G566" s="21"/>
      <c r="H566" s="18">
        <f t="shared" si="16"/>
        <v>0.0</v>
      </c>
      <c r="I566" s="18">
        <f t="shared" si="17"/>
        <v>0.0</v>
      </c>
    </row>
    <row r="567" spans="8:8">
      <c r="A567" s="21"/>
      <c r="B567" s="21"/>
      <c r="C567" s="18" t="s">
        <v>275</v>
      </c>
      <c r="D567" s="21"/>
      <c r="E567" s="21"/>
      <c r="F567" s="21"/>
      <c r="G567" s="21"/>
      <c r="H567" s="18">
        <f t="shared" si="16"/>
        <v>0.0</v>
      </c>
      <c r="I567" s="18">
        <f t="shared" si="17"/>
        <v>0.0</v>
      </c>
    </row>
    <row r="568" spans="8:8">
      <c r="A568" s="21"/>
      <c r="B568" s="21"/>
      <c r="C568" s="18" t="s">
        <v>275</v>
      </c>
      <c r="D568" s="21"/>
      <c r="E568" s="21"/>
      <c r="F568" s="21"/>
      <c r="G568" s="21"/>
      <c r="H568" s="18">
        <f t="shared" si="16"/>
        <v>0.0</v>
      </c>
      <c r="I568" s="18">
        <f t="shared" si="17"/>
        <v>0.0</v>
      </c>
    </row>
    <row r="569" spans="8:8">
      <c r="A569" s="21"/>
      <c r="B569" s="21"/>
      <c r="C569" s="18" t="s">
        <v>275</v>
      </c>
      <c r="D569" s="21"/>
      <c r="E569" s="21"/>
      <c r="F569" s="21"/>
      <c r="G569" s="21"/>
      <c r="H569" s="18">
        <f t="shared" si="16"/>
        <v>0.0</v>
      </c>
      <c r="I569" s="18">
        <f t="shared" si="17"/>
        <v>0.0</v>
      </c>
    </row>
    <row r="570" spans="8:8">
      <c r="A570" s="21"/>
      <c r="B570" s="21"/>
      <c r="C570" s="18" t="s">
        <v>275</v>
      </c>
      <c r="D570" s="21"/>
      <c r="E570" s="21"/>
      <c r="F570" s="21"/>
      <c r="G570" s="21"/>
      <c r="H570" s="18">
        <f t="shared" si="16"/>
        <v>0.0</v>
      </c>
      <c r="I570" s="18">
        <f t="shared" si="17"/>
        <v>0.0</v>
      </c>
    </row>
    <row r="571" spans="8:8">
      <c r="A571" s="21"/>
      <c r="B571" s="21"/>
      <c r="C571" s="18" t="s">
        <v>275</v>
      </c>
      <c r="D571" s="21"/>
      <c r="E571" s="21"/>
      <c r="F571" s="21"/>
      <c r="G571" s="21"/>
      <c r="H571" s="18">
        <f t="shared" si="16"/>
        <v>0.0</v>
      </c>
      <c r="I571" s="18">
        <f t="shared" si="17"/>
        <v>0.0</v>
      </c>
    </row>
    <row r="572" spans="8:8">
      <c r="A572" s="21"/>
      <c r="B572" s="21"/>
      <c r="C572" s="18" t="s">
        <v>275</v>
      </c>
      <c r="D572" s="21"/>
      <c r="E572" s="21"/>
      <c r="F572" s="21"/>
      <c r="G572" s="21"/>
      <c r="H572" s="18">
        <f t="shared" si="16"/>
        <v>0.0</v>
      </c>
      <c r="I572" s="18">
        <f t="shared" si="17"/>
        <v>0.0</v>
      </c>
    </row>
    <row r="573" spans="8:8">
      <c r="A573" s="21"/>
      <c r="B573" s="21"/>
      <c r="C573" s="18" t="s">
        <v>275</v>
      </c>
      <c r="D573" s="21"/>
      <c r="E573" s="21"/>
      <c r="F573" s="21"/>
      <c r="G573" s="21"/>
      <c r="H573" s="18">
        <f t="shared" si="16"/>
        <v>0.0</v>
      </c>
      <c r="I573" s="18">
        <f t="shared" si="17"/>
        <v>0.0</v>
      </c>
    </row>
    <row r="574" spans="8:8">
      <c r="A574" s="21"/>
      <c r="B574" s="21"/>
      <c r="C574" s="18" t="s">
        <v>275</v>
      </c>
      <c r="D574" s="21"/>
      <c r="E574" s="21"/>
      <c r="F574" s="21"/>
      <c r="G574" s="21"/>
      <c r="H574" s="18">
        <f t="shared" si="16"/>
        <v>0.0</v>
      </c>
      <c r="I574" s="18">
        <f t="shared" si="17"/>
        <v>0.0</v>
      </c>
    </row>
    <row r="575" spans="8:8">
      <c r="A575" s="21"/>
      <c r="B575" s="21"/>
      <c r="C575" s="18" t="s">
        <v>275</v>
      </c>
      <c r="D575" s="21"/>
      <c r="E575" s="21"/>
      <c r="F575" s="21"/>
      <c r="G575" s="21"/>
      <c r="H575" s="18">
        <f t="shared" si="16"/>
        <v>0.0</v>
      </c>
      <c r="I575" s="18">
        <f t="shared" si="17"/>
        <v>0.0</v>
      </c>
    </row>
    <row r="576" spans="8:8">
      <c r="A576" s="21"/>
      <c r="B576" s="21"/>
      <c r="C576" s="18" t="s">
        <v>275</v>
      </c>
      <c r="D576" s="21"/>
      <c r="E576" s="21"/>
      <c r="F576" s="21"/>
      <c r="G576" s="21"/>
      <c r="H576" s="18">
        <f t="shared" si="16"/>
        <v>0.0</v>
      </c>
      <c r="I576" s="18">
        <f t="shared" si="17"/>
        <v>0.0</v>
      </c>
    </row>
    <row r="577" spans="8:8">
      <c r="A577" s="21"/>
      <c r="B577" s="21"/>
      <c r="C577" s="18" t="s">
        <v>275</v>
      </c>
      <c r="D577" s="21"/>
      <c r="E577" s="21"/>
      <c r="F577" s="21"/>
      <c r="G577" s="21"/>
      <c r="H577" s="18">
        <f t="shared" si="16"/>
        <v>0.0</v>
      </c>
      <c r="I577" s="18">
        <f t="shared" si="17"/>
        <v>0.0</v>
      </c>
    </row>
    <row r="578" spans="8:8">
      <c r="A578" s="21"/>
      <c r="B578" s="21"/>
      <c r="C578" s="18" t="s">
        <v>275</v>
      </c>
      <c r="D578" s="21"/>
      <c r="E578" s="21"/>
      <c r="F578" s="21"/>
      <c r="G578" s="21"/>
      <c r="H578" s="18">
        <f t="shared" si="16"/>
        <v>0.0</v>
      </c>
      <c r="I578" s="18">
        <f t="shared" si="17"/>
        <v>0.0</v>
      </c>
    </row>
    <row r="579" spans="8:8">
      <c r="A579" s="21"/>
      <c r="B579" s="21"/>
      <c r="C579" s="18" t="s">
        <v>275</v>
      </c>
      <c r="D579" s="21"/>
      <c r="E579" s="21"/>
      <c r="F579" s="21"/>
      <c r="G579" s="21"/>
      <c r="H579" s="18">
        <f t="shared" si="18" ref="H579:H642">SUMPRODUCT($D$2:$G$2,D579:G579)</f>
        <v>0.0</v>
      </c>
      <c r="I579" s="18">
        <f t="shared" si="19" ref="I579:I642">SUM(D579:G579)</f>
        <v>0.0</v>
      </c>
    </row>
    <row r="580" spans="8:8">
      <c r="A580" s="21"/>
      <c r="B580" s="21"/>
      <c r="C580" s="18" t="s">
        <v>275</v>
      </c>
      <c r="D580" s="21"/>
      <c r="E580" s="21"/>
      <c r="F580" s="21"/>
      <c r="G580" s="21"/>
      <c r="H580" s="18">
        <f t="shared" si="18"/>
        <v>0.0</v>
      </c>
      <c r="I580" s="18">
        <f t="shared" si="19"/>
        <v>0.0</v>
      </c>
    </row>
    <row r="581" spans="8:8">
      <c r="A581" s="21"/>
      <c r="B581" s="21"/>
      <c r="C581" s="18" t="s">
        <v>275</v>
      </c>
      <c r="D581" s="21"/>
      <c r="E581" s="21"/>
      <c r="F581" s="21"/>
      <c r="G581" s="21"/>
      <c r="H581" s="18">
        <f t="shared" si="18"/>
        <v>0.0</v>
      </c>
      <c r="I581" s="18">
        <f t="shared" si="19"/>
        <v>0.0</v>
      </c>
    </row>
    <row r="582" spans="8:8">
      <c r="A582" s="21"/>
      <c r="B582" s="21"/>
      <c r="C582" s="18" t="s">
        <v>275</v>
      </c>
      <c r="D582" s="21"/>
      <c r="E582" s="21"/>
      <c r="F582" s="21"/>
      <c r="G582" s="21"/>
      <c r="H582" s="18">
        <f t="shared" si="18"/>
        <v>0.0</v>
      </c>
      <c r="I582" s="18">
        <f t="shared" si="19"/>
        <v>0.0</v>
      </c>
    </row>
    <row r="583" spans="8:8">
      <c r="A583" s="21"/>
      <c r="B583" s="21"/>
      <c r="C583" s="18" t="s">
        <v>275</v>
      </c>
      <c r="D583" s="21"/>
      <c r="E583" s="21"/>
      <c r="F583" s="21"/>
      <c r="G583" s="21"/>
      <c r="H583" s="18">
        <f t="shared" si="18"/>
        <v>0.0</v>
      </c>
      <c r="I583" s="18">
        <f t="shared" si="19"/>
        <v>0.0</v>
      </c>
    </row>
    <row r="584" spans="8:8">
      <c r="A584" s="21"/>
      <c r="B584" s="21"/>
      <c r="C584" s="18" t="s">
        <v>275</v>
      </c>
      <c r="D584" s="21"/>
      <c r="E584" s="21"/>
      <c r="F584" s="21"/>
      <c r="G584" s="21"/>
      <c r="H584" s="18">
        <f t="shared" si="18"/>
        <v>0.0</v>
      </c>
      <c r="I584" s="18">
        <f t="shared" si="19"/>
        <v>0.0</v>
      </c>
    </row>
    <row r="585" spans="8:8">
      <c r="A585" s="21"/>
      <c r="B585" s="21"/>
      <c r="C585" s="18" t="s">
        <v>275</v>
      </c>
      <c r="D585" s="21"/>
      <c r="E585" s="21"/>
      <c r="F585" s="21"/>
      <c r="G585" s="21"/>
      <c r="H585" s="18">
        <f t="shared" si="18"/>
        <v>0.0</v>
      </c>
      <c r="I585" s="18">
        <f t="shared" si="19"/>
        <v>0.0</v>
      </c>
    </row>
    <row r="586" spans="8:8">
      <c r="A586" s="21"/>
      <c r="B586" s="21"/>
      <c r="C586" s="18" t="s">
        <v>275</v>
      </c>
      <c r="D586" s="21"/>
      <c r="E586" s="21"/>
      <c r="F586" s="21"/>
      <c r="G586" s="21"/>
      <c r="H586" s="18">
        <f t="shared" si="18"/>
        <v>0.0</v>
      </c>
      <c r="I586" s="18">
        <f t="shared" si="19"/>
        <v>0.0</v>
      </c>
    </row>
    <row r="587" spans="8:8">
      <c r="A587" s="21"/>
      <c r="B587" s="21"/>
      <c r="C587" s="18" t="s">
        <v>275</v>
      </c>
      <c r="D587" s="21"/>
      <c r="E587" s="21"/>
      <c r="F587" s="21"/>
      <c r="G587" s="21"/>
      <c r="H587" s="18">
        <f t="shared" si="18"/>
        <v>0.0</v>
      </c>
      <c r="I587" s="18">
        <f t="shared" si="19"/>
        <v>0.0</v>
      </c>
    </row>
    <row r="588" spans="8:8">
      <c r="A588" s="21"/>
      <c r="B588" s="21"/>
      <c r="C588" s="18" t="s">
        <v>275</v>
      </c>
      <c r="D588" s="21"/>
      <c r="E588" s="21"/>
      <c r="F588" s="21"/>
      <c r="G588" s="21"/>
      <c r="H588" s="18">
        <f t="shared" si="18"/>
        <v>0.0</v>
      </c>
      <c r="I588" s="18">
        <f t="shared" si="19"/>
        <v>0.0</v>
      </c>
    </row>
    <row r="589" spans="8:8">
      <c r="A589" s="21"/>
      <c r="B589" s="21"/>
      <c r="C589" s="18" t="s">
        <v>275</v>
      </c>
      <c r="D589" s="21"/>
      <c r="E589" s="21"/>
      <c r="F589" s="21"/>
      <c r="G589" s="21"/>
      <c r="H589" s="18">
        <f t="shared" si="18"/>
        <v>0.0</v>
      </c>
      <c r="I589" s="18">
        <f t="shared" si="19"/>
        <v>0.0</v>
      </c>
    </row>
    <row r="590" spans="8:8">
      <c r="A590" s="21"/>
      <c r="B590" s="21"/>
      <c r="C590" s="18" t="s">
        <v>275</v>
      </c>
      <c r="D590" s="21"/>
      <c r="E590" s="21"/>
      <c r="F590" s="21"/>
      <c r="G590" s="21"/>
      <c r="H590" s="18">
        <f t="shared" si="18"/>
        <v>0.0</v>
      </c>
      <c r="I590" s="18">
        <f t="shared" si="19"/>
        <v>0.0</v>
      </c>
    </row>
    <row r="591" spans="8:8">
      <c r="A591" s="21"/>
      <c r="B591" s="21"/>
      <c r="C591" s="18" t="s">
        <v>275</v>
      </c>
      <c r="D591" s="21"/>
      <c r="E591" s="21"/>
      <c r="F591" s="21"/>
      <c r="G591" s="21"/>
      <c r="H591" s="18">
        <f t="shared" si="18"/>
        <v>0.0</v>
      </c>
      <c r="I591" s="18">
        <f t="shared" si="19"/>
        <v>0.0</v>
      </c>
    </row>
    <row r="592" spans="8:8">
      <c r="A592" s="21"/>
      <c r="B592" s="21"/>
      <c r="C592" s="18" t="s">
        <v>275</v>
      </c>
      <c r="D592" s="21"/>
      <c r="E592" s="21"/>
      <c r="F592" s="21"/>
      <c r="G592" s="21"/>
      <c r="H592" s="18">
        <f t="shared" si="18"/>
        <v>0.0</v>
      </c>
      <c r="I592" s="18">
        <f t="shared" si="19"/>
        <v>0.0</v>
      </c>
    </row>
    <row r="593" spans="8:8">
      <c r="A593" s="21"/>
      <c r="B593" s="21"/>
      <c r="C593" s="18" t="s">
        <v>275</v>
      </c>
      <c r="D593" s="21"/>
      <c r="E593" s="21"/>
      <c r="F593" s="21"/>
      <c r="G593" s="21"/>
      <c r="H593" s="18">
        <f t="shared" si="18"/>
        <v>0.0</v>
      </c>
      <c r="I593" s="18">
        <f t="shared" si="19"/>
        <v>0.0</v>
      </c>
    </row>
    <row r="594" spans="8:8">
      <c r="A594" s="21"/>
      <c r="B594" s="21"/>
      <c r="C594" s="18" t="s">
        <v>275</v>
      </c>
      <c r="D594" s="21"/>
      <c r="E594" s="21"/>
      <c r="F594" s="21"/>
      <c r="G594" s="21"/>
      <c r="H594" s="18">
        <f t="shared" si="18"/>
        <v>0.0</v>
      </c>
      <c r="I594" s="18">
        <f t="shared" si="19"/>
        <v>0.0</v>
      </c>
    </row>
    <row r="595" spans="8:8">
      <c r="A595" s="21"/>
      <c r="B595" s="21"/>
      <c r="C595" s="18" t="s">
        <v>275</v>
      </c>
      <c r="D595" s="21"/>
      <c r="E595" s="21"/>
      <c r="F595" s="21"/>
      <c r="G595" s="21"/>
      <c r="H595" s="18">
        <f t="shared" si="18"/>
        <v>0.0</v>
      </c>
      <c r="I595" s="18">
        <f t="shared" si="19"/>
        <v>0.0</v>
      </c>
    </row>
    <row r="596" spans="8:8">
      <c r="A596" s="21"/>
      <c r="B596" s="21"/>
      <c r="C596" s="18" t="s">
        <v>275</v>
      </c>
      <c r="D596" s="21"/>
      <c r="E596" s="21"/>
      <c r="F596" s="21"/>
      <c r="G596" s="21"/>
      <c r="H596" s="18">
        <f t="shared" si="18"/>
        <v>0.0</v>
      </c>
      <c r="I596" s="18">
        <f t="shared" si="19"/>
        <v>0.0</v>
      </c>
    </row>
    <row r="597" spans="8:8">
      <c r="A597" s="21"/>
      <c r="B597" s="21"/>
      <c r="C597" s="18" t="s">
        <v>275</v>
      </c>
      <c r="D597" s="21"/>
      <c r="E597" s="21"/>
      <c r="F597" s="21"/>
      <c r="G597" s="21"/>
      <c r="H597" s="18">
        <f t="shared" si="18"/>
        <v>0.0</v>
      </c>
      <c r="I597" s="18">
        <f t="shared" si="19"/>
        <v>0.0</v>
      </c>
    </row>
    <row r="598" spans="8:8">
      <c r="A598" s="21"/>
      <c r="B598" s="21"/>
      <c r="C598" s="18" t="s">
        <v>275</v>
      </c>
      <c r="D598" s="21"/>
      <c r="E598" s="21"/>
      <c r="F598" s="21"/>
      <c r="G598" s="21"/>
      <c r="H598" s="18">
        <f t="shared" si="18"/>
        <v>0.0</v>
      </c>
      <c r="I598" s="18">
        <f t="shared" si="19"/>
        <v>0.0</v>
      </c>
    </row>
    <row r="599" spans="8:8">
      <c r="A599" s="21"/>
      <c r="B599" s="21"/>
      <c r="C599" s="18" t="s">
        <v>275</v>
      </c>
      <c r="D599" s="21"/>
      <c r="E599" s="21"/>
      <c r="F599" s="21"/>
      <c r="G599" s="21"/>
      <c r="H599" s="18">
        <f t="shared" si="18"/>
        <v>0.0</v>
      </c>
      <c r="I599" s="18">
        <f t="shared" si="19"/>
        <v>0.0</v>
      </c>
    </row>
    <row r="600" spans="8:8">
      <c r="A600" s="21"/>
      <c r="B600" s="21"/>
      <c r="C600" s="18" t="s">
        <v>275</v>
      </c>
      <c r="D600" s="21"/>
      <c r="E600" s="21"/>
      <c r="F600" s="21"/>
      <c r="G600" s="21"/>
      <c r="H600" s="18">
        <f t="shared" si="18"/>
        <v>0.0</v>
      </c>
      <c r="I600" s="18">
        <f t="shared" si="19"/>
        <v>0.0</v>
      </c>
    </row>
    <row r="601" spans="8:8">
      <c r="A601" s="21"/>
      <c r="B601" s="21"/>
      <c r="C601" s="18" t="s">
        <v>275</v>
      </c>
      <c r="D601" s="21"/>
      <c r="E601" s="21"/>
      <c r="F601" s="21"/>
      <c r="G601" s="21"/>
      <c r="H601" s="18">
        <f t="shared" si="18"/>
        <v>0.0</v>
      </c>
      <c r="I601" s="18">
        <f t="shared" si="19"/>
        <v>0.0</v>
      </c>
    </row>
    <row r="602" spans="8:8">
      <c r="A602" s="21"/>
      <c r="B602" s="21"/>
      <c r="C602" s="18" t="s">
        <v>275</v>
      </c>
      <c r="D602" s="21"/>
      <c r="E602" s="21"/>
      <c r="F602" s="21"/>
      <c r="G602" s="21"/>
      <c r="H602" s="18">
        <f t="shared" si="18"/>
        <v>0.0</v>
      </c>
      <c r="I602" s="18">
        <f t="shared" si="19"/>
        <v>0.0</v>
      </c>
    </row>
    <row r="603" spans="8:8">
      <c r="A603" s="21"/>
      <c r="B603" s="21"/>
      <c r="C603" s="18" t="s">
        <v>275</v>
      </c>
      <c r="D603" s="21"/>
      <c r="E603" s="21"/>
      <c r="F603" s="21"/>
      <c r="G603" s="21"/>
      <c r="H603" s="18">
        <f t="shared" si="18"/>
        <v>0.0</v>
      </c>
      <c r="I603" s="18">
        <f t="shared" si="19"/>
        <v>0.0</v>
      </c>
    </row>
    <row r="604" spans="8:8">
      <c r="A604" s="21"/>
      <c r="B604" s="21"/>
      <c r="C604" s="18" t="s">
        <v>275</v>
      </c>
      <c r="D604" s="21"/>
      <c r="E604" s="21"/>
      <c r="F604" s="21"/>
      <c r="G604" s="21"/>
      <c r="H604" s="18">
        <f t="shared" si="18"/>
        <v>0.0</v>
      </c>
      <c r="I604" s="18">
        <f t="shared" si="19"/>
        <v>0.0</v>
      </c>
    </row>
    <row r="605" spans="8:8">
      <c r="A605" s="21"/>
      <c r="B605" s="21"/>
      <c r="C605" s="18" t="s">
        <v>275</v>
      </c>
      <c r="D605" s="21"/>
      <c r="E605" s="21"/>
      <c r="F605" s="21"/>
      <c r="G605" s="21"/>
      <c r="H605" s="18">
        <f t="shared" si="18"/>
        <v>0.0</v>
      </c>
      <c r="I605" s="18">
        <f t="shared" si="19"/>
        <v>0.0</v>
      </c>
    </row>
    <row r="606" spans="8:8">
      <c r="A606" s="21"/>
      <c r="B606" s="21"/>
      <c r="C606" s="18" t="s">
        <v>275</v>
      </c>
      <c r="D606" s="21"/>
      <c r="E606" s="21"/>
      <c r="F606" s="21"/>
      <c r="G606" s="21"/>
      <c r="H606" s="18">
        <f t="shared" si="18"/>
        <v>0.0</v>
      </c>
      <c r="I606" s="18">
        <f t="shared" si="19"/>
        <v>0.0</v>
      </c>
    </row>
    <row r="607" spans="8:8">
      <c r="A607" s="21"/>
      <c r="B607" s="21"/>
      <c r="C607" s="18" t="s">
        <v>275</v>
      </c>
      <c r="D607" s="21"/>
      <c r="E607" s="21"/>
      <c r="F607" s="21"/>
      <c r="G607" s="21"/>
      <c r="H607" s="18">
        <f t="shared" si="18"/>
        <v>0.0</v>
      </c>
      <c r="I607" s="18">
        <f t="shared" si="19"/>
        <v>0.0</v>
      </c>
    </row>
    <row r="608" spans="8:8">
      <c r="A608" s="21"/>
      <c r="B608" s="21"/>
      <c r="C608" s="18" t="s">
        <v>275</v>
      </c>
      <c r="D608" s="21"/>
      <c r="E608" s="21"/>
      <c r="F608" s="21"/>
      <c r="G608" s="21"/>
      <c r="H608" s="18">
        <f t="shared" si="18"/>
        <v>0.0</v>
      </c>
      <c r="I608" s="18">
        <f t="shared" si="19"/>
        <v>0.0</v>
      </c>
    </row>
    <row r="609" spans="8:8">
      <c r="A609" s="21"/>
      <c r="B609" s="21"/>
      <c r="C609" s="18" t="s">
        <v>275</v>
      </c>
      <c r="D609" s="21"/>
      <c r="E609" s="21"/>
      <c r="F609" s="21"/>
      <c r="G609" s="21"/>
      <c r="H609" s="18">
        <f t="shared" si="18"/>
        <v>0.0</v>
      </c>
      <c r="I609" s="18">
        <f t="shared" si="19"/>
        <v>0.0</v>
      </c>
    </row>
    <row r="610" spans="8:8">
      <c r="A610" s="21"/>
      <c r="B610" s="21"/>
      <c r="C610" s="18" t="s">
        <v>275</v>
      </c>
      <c r="D610" s="21"/>
      <c r="E610" s="21"/>
      <c r="F610" s="21"/>
      <c r="G610" s="21"/>
      <c r="H610" s="18">
        <f t="shared" si="18"/>
        <v>0.0</v>
      </c>
      <c r="I610" s="18">
        <f t="shared" si="19"/>
        <v>0.0</v>
      </c>
    </row>
    <row r="611" spans="8:8">
      <c r="A611" s="21"/>
      <c r="B611" s="21"/>
      <c r="C611" s="18" t="s">
        <v>275</v>
      </c>
      <c r="D611" s="21"/>
      <c r="E611" s="21"/>
      <c r="F611" s="21"/>
      <c r="G611" s="21"/>
      <c r="H611" s="18">
        <f t="shared" si="18"/>
        <v>0.0</v>
      </c>
      <c r="I611" s="18">
        <f t="shared" si="19"/>
        <v>0.0</v>
      </c>
    </row>
    <row r="612" spans="8:8">
      <c r="A612" s="21"/>
      <c r="B612" s="21"/>
      <c r="C612" s="18" t="s">
        <v>275</v>
      </c>
      <c r="D612" s="21"/>
      <c r="E612" s="21"/>
      <c r="F612" s="21"/>
      <c r="G612" s="21"/>
      <c r="H612" s="18">
        <f t="shared" si="18"/>
        <v>0.0</v>
      </c>
      <c r="I612" s="18">
        <f t="shared" si="19"/>
        <v>0.0</v>
      </c>
    </row>
    <row r="613" spans="8:8">
      <c r="A613" s="21"/>
      <c r="B613" s="21"/>
      <c r="C613" s="18" t="s">
        <v>275</v>
      </c>
      <c r="D613" s="21"/>
      <c r="E613" s="21"/>
      <c r="F613" s="21"/>
      <c r="G613" s="21"/>
      <c r="H613" s="18">
        <f t="shared" si="18"/>
        <v>0.0</v>
      </c>
      <c r="I613" s="18">
        <f t="shared" si="19"/>
        <v>0.0</v>
      </c>
    </row>
    <row r="614" spans="8:8">
      <c r="A614" s="21"/>
      <c r="B614" s="21"/>
      <c r="C614" s="18" t="s">
        <v>275</v>
      </c>
      <c r="D614" s="21"/>
      <c r="E614" s="21"/>
      <c r="F614" s="21"/>
      <c r="G614" s="21"/>
      <c r="H614" s="18">
        <f t="shared" si="18"/>
        <v>0.0</v>
      </c>
      <c r="I614" s="18">
        <f t="shared" si="19"/>
        <v>0.0</v>
      </c>
    </row>
    <row r="615" spans="8:8">
      <c r="A615" s="21"/>
      <c r="B615" s="21"/>
      <c r="C615" s="18" t="s">
        <v>275</v>
      </c>
      <c r="D615" s="21"/>
      <c r="E615" s="21"/>
      <c r="F615" s="21"/>
      <c r="G615" s="21"/>
      <c r="H615" s="18">
        <f t="shared" si="18"/>
        <v>0.0</v>
      </c>
      <c r="I615" s="18">
        <f t="shared" si="19"/>
        <v>0.0</v>
      </c>
    </row>
    <row r="616" spans="8:8">
      <c r="A616" s="21"/>
      <c r="B616" s="21"/>
      <c r="C616" s="18" t="s">
        <v>275</v>
      </c>
      <c r="D616" s="21"/>
      <c r="E616" s="21"/>
      <c r="F616" s="21"/>
      <c r="G616" s="21"/>
      <c r="H616" s="18">
        <f t="shared" si="18"/>
        <v>0.0</v>
      </c>
      <c r="I616" s="18">
        <f t="shared" si="19"/>
        <v>0.0</v>
      </c>
    </row>
    <row r="617" spans="8:8">
      <c r="A617" s="21"/>
      <c r="B617" s="21"/>
      <c r="C617" s="18" t="s">
        <v>275</v>
      </c>
      <c r="D617" s="21"/>
      <c r="E617" s="21"/>
      <c r="F617" s="21"/>
      <c r="G617" s="21"/>
      <c r="H617" s="18">
        <f t="shared" si="18"/>
        <v>0.0</v>
      </c>
      <c r="I617" s="18">
        <f t="shared" si="19"/>
        <v>0.0</v>
      </c>
    </row>
    <row r="618" spans="8:8">
      <c r="A618" s="21"/>
      <c r="B618" s="21"/>
      <c r="C618" s="18" t="s">
        <v>275</v>
      </c>
      <c r="D618" s="21"/>
      <c r="E618" s="21"/>
      <c r="F618" s="21"/>
      <c r="G618" s="21"/>
      <c r="H618" s="18">
        <f t="shared" si="18"/>
        <v>0.0</v>
      </c>
      <c r="I618" s="18">
        <f t="shared" si="19"/>
        <v>0.0</v>
      </c>
    </row>
    <row r="619" spans="8:8">
      <c r="A619" s="21"/>
      <c r="B619" s="21"/>
      <c r="C619" s="18" t="s">
        <v>275</v>
      </c>
      <c r="D619" s="21"/>
      <c r="E619" s="21"/>
      <c r="F619" s="21"/>
      <c r="G619" s="21"/>
      <c r="H619" s="18">
        <f t="shared" si="18"/>
        <v>0.0</v>
      </c>
      <c r="I619" s="18">
        <f t="shared" si="19"/>
        <v>0.0</v>
      </c>
    </row>
    <row r="620" spans="8:8">
      <c r="A620" s="21"/>
      <c r="B620" s="21"/>
      <c r="C620" s="18" t="s">
        <v>275</v>
      </c>
      <c r="D620" s="21"/>
      <c r="E620" s="21"/>
      <c r="F620" s="21"/>
      <c r="G620" s="21"/>
      <c r="H620" s="18">
        <f t="shared" si="18"/>
        <v>0.0</v>
      </c>
      <c r="I620" s="18">
        <f t="shared" si="19"/>
        <v>0.0</v>
      </c>
    </row>
    <row r="621" spans="8:8">
      <c r="A621" s="21"/>
      <c r="B621" s="21"/>
      <c r="C621" s="18" t="s">
        <v>275</v>
      </c>
      <c r="D621" s="21"/>
      <c r="E621" s="21"/>
      <c r="F621" s="21"/>
      <c r="G621" s="21"/>
      <c r="H621" s="18">
        <f t="shared" si="18"/>
        <v>0.0</v>
      </c>
      <c r="I621" s="18">
        <f t="shared" si="19"/>
        <v>0.0</v>
      </c>
    </row>
    <row r="622" spans="8:8">
      <c r="A622" s="21"/>
      <c r="B622" s="21"/>
      <c r="C622" s="18" t="s">
        <v>275</v>
      </c>
      <c r="D622" s="21"/>
      <c r="E622" s="21"/>
      <c r="F622" s="21"/>
      <c r="G622" s="21"/>
      <c r="H622" s="18">
        <f t="shared" si="18"/>
        <v>0.0</v>
      </c>
      <c r="I622" s="18">
        <f t="shared" si="19"/>
        <v>0.0</v>
      </c>
    </row>
    <row r="623" spans="8:8">
      <c r="A623" s="21"/>
      <c r="B623" s="21"/>
      <c r="C623" s="18" t="s">
        <v>275</v>
      </c>
      <c r="D623" s="21"/>
      <c r="E623" s="21"/>
      <c r="F623" s="21"/>
      <c r="G623" s="21"/>
      <c r="H623" s="18">
        <f t="shared" si="18"/>
        <v>0.0</v>
      </c>
      <c r="I623" s="18">
        <f t="shared" si="19"/>
        <v>0.0</v>
      </c>
    </row>
    <row r="624" spans="8:8">
      <c r="A624" s="21"/>
      <c r="B624" s="21"/>
      <c r="C624" s="18" t="s">
        <v>275</v>
      </c>
      <c r="D624" s="21"/>
      <c r="E624" s="21"/>
      <c r="F624" s="21"/>
      <c r="G624" s="21"/>
      <c r="H624" s="18">
        <f t="shared" si="18"/>
        <v>0.0</v>
      </c>
      <c r="I624" s="18">
        <f t="shared" si="19"/>
        <v>0.0</v>
      </c>
    </row>
    <row r="625" spans="8:8">
      <c r="A625" s="21"/>
      <c r="B625" s="21"/>
      <c r="C625" s="18" t="s">
        <v>275</v>
      </c>
      <c r="D625" s="21"/>
      <c r="E625" s="21"/>
      <c r="F625" s="21"/>
      <c r="G625" s="21"/>
      <c r="H625" s="18">
        <f t="shared" si="18"/>
        <v>0.0</v>
      </c>
      <c r="I625" s="18">
        <f t="shared" si="19"/>
        <v>0.0</v>
      </c>
    </row>
    <row r="626" spans="8:8">
      <c r="A626" s="21"/>
      <c r="B626" s="21"/>
      <c r="C626" s="18" t="s">
        <v>275</v>
      </c>
      <c r="D626" s="21"/>
      <c r="E626" s="21"/>
      <c r="F626" s="21"/>
      <c r="G626" s="21"/>
      <c r="H626" s="18">
        <f t="shared" si="18"/>
        <v>0.0</v>
      </c>
      <c r="I626" s="18">
        <f t="shared" si="19"/>
        <v>0.0</v>
      </c>
    </row>
    <row r="627" spans="8:8">
      <c r="A627" s="21"/>
      <c r="B627" s="21"/>
      <c r="C627" s="18" t="s">
        <v>275</v>
      </c>
      <c r="D627" s="21"/>
      <c r="E627" s="21"/>
      <c r="F627" s="21"/>
      <c r="G627" s="21"/>
      <c r="H627" s="18">
        <f t="shared" si="18"/>
        <v>0.0</v>
      </c>
      <c r="I627" s="18">
        <f t="shared" si="19"/>
        <v>0.0</v>
      </c>
    </row>
    <row r="628" spans="8:8">
      <c r="A628" s="21"/>
      <c r="B628" s="21"/>
      <c r="C628" s="18" t="s">
        <v>275</v>
      </c>
      <c r="D628" s="21"/>
      <c r="E628" s="21"/>
      <c r="F628" s="21"/>
      <c r="G628" s="21"/>
      <c r="H628" s="18">
        <f t="shared" si="18"/>
        <v>0.0</v>
      </c>
      <c r="I628" s="18">
        <f t="shared" si="19"/>
        <v>0.0</v>
      </c>
    </row>
    <row r="629" spans="8:8">
      <c r="A629" s="21"/>
      <c r="B629" s="21"/>
      <c r="C629" s="18" t="s">
        <v>275</v>
      </c>
      <c r="D629" s="21"/>
      <c r="E629" s="21"/>
      <c r="F629" s="21"/>
      <c r="G629" s="21"/>
      <c r="H629" s="18">
        <f t="shared" si="18"/>
        <v>0.0</v>
      </c>
      <c r="I629" s="18">
        <f t="shared" si="19"/>
        <v>0.0</v>
      </c>
    </row>
    <row r="630" spans="8:8">
      <c r="A630" s="21"/>
      <c r="B630" s="21"/>
      <c r="C630" s="18" t="s">
        <v>275</v>
      </c>
      <c r="D630" s="21"/>
      <c r="E630" s="21"/>
      <c r="F630" s="21"/>
      <c r="G630" s="21"/>
      <c r="H630" s="18">
        <f t="shared" si="18"/>
        <v>0.0</v>
      </c>
      <c r="I630" s="18">
        <f t="shared" si="19"/>
        <v>0.0</v>
      </c>
    </row>
    <row r="631" spans="8:8">
      <c r="A631" s="21"/>
      <c r="B631" s="21"/>
      <c r="C631" s="18" t="s">
        <v>275</v>
      </c>
      <c r="D631" s="21"/>
      <c r="E631" s="21"/>
      <c r="F631" s="21"/>
      <c r="G631" s="21"/>
      <c r="H631" s="18">
        <f t="shared" si="18"/>
        <v>0.0</v>
      </c>
      <c r="I631" s="18">
        <f t="shared" si="19"/>
        <v>0.0</v>
      </c>
    </row>
    <row r="632" spans="8:8">
      <c r="A632" s="21"/>
      <c r="B632" s="21"/>
      <c r="C632" s="18" t="s">
        <v>275</v>
      </c>
      <c r="D632" s="21"/>
      <c r="E632" s="21"/>
      <c r="F632" s="21"/>
      <c r="G632" s="21"/>
      <c r="H632" s="18">
        <f t="shared" si="18"/>
        <v>0.0</v>
      </c>
      <c r="I632" s="18">
        <f t="shared" si="19"/>
        <v>0.0</v>
      </c>
    </row>
    <row r="633" spans="8:8">
      <c r="A633" s="21"/>
      <c r="B633" s="21"/>
      <c r="C633" s="18" t="s">
        <v>275</v>
      </c>
      <c r="D633" s="21"/>
      <c r="E633" s="21"/>
      <c r="F633" s="21"/>
      <c r="G633" s="21"/>
      <c r="H633" s="18">
        <f t="shared" si="18"/>
        <v>0.0</v>
      </c>
      <c r="I633" s="18">
        <f t="shared" si="19"/>
        <v>0.0</v>
      </c>
    </row>
    <row r="634" spans="8:8">
      <c r="A634" s="21"/>
      <c r="B634" s="21"/>
      <c r="C634" s="18" t="s">
        <v>275</v>
      </c>
      <c r="D634" s="21"/>
      <c r="E634" s="21"/>
      <c r="F634" s="21"/>
      <c r="G634" s="21"/>
      <c r="H634" s="18">
        <f t="shared" si="18"/>
        <v>0.0</v>
      </c>
      <c r="I634" s="18">
        <f t="shared" si="19"/>
        <v>0.0</v>
      </c>
    </row>
    <row r="635" spans="8:8">
      <c r="A635" s="21"/>
      <c r="B635" s="21"/>
      <c r="C635" s="18" t="s">
        <v>275</v>
      </c>
      <c r="D635" s="21"/>
      <c r="E635" s="21"/>
      <c r="F635" s="21"/>
      <c r="G635" s="21"/>
      <c r="H635" s="18">
        <f t="shared" si="18"/>
        <v>0.0</v>
      </c>
      <c r="I635" s="18">
        <f t="shared" si="19"/>
        <v>0.0</v>
      </c>
    </row>
    <row r="636" spans="8:8">
      <c r="A636" s="21"/>
      <c r="B636" s="21"/>
      <c r="C636" s="18" t="s">
        <v>275</v>
      </c>
      <c r="D636" s="21"/>
      <c r="E636" s="21"/>
      <c r="F636" s="21"/>
      <c r="G636" s="21"/>
      <c r="H636" s="18">
        <f t="shared" si="18"/>
        <v>0.0</v>
      </c>
      <c r="I636" s="18">
        <f t="shared" si="19"/>
        <v>0.0</v>
      </c>
    </row>
    <row r="637" spans="8:8">
      <c r="A637" s="21"/>
      <c r="B637" s="21"/>
      <c r="C637" s="18" t="s">
        <v>275</v>
      </c>
      <c r="D637" s="21"/>
      <c r="E637" s="21"/>
      <c r="F637" s="21"/>
      <c r="G637" s="21"/>
      <c r="H637" s="18">
        <f t="shared" si="18"/>
        <v>0.0</v>
      </c>
      <c r="I637" s="18">
        <f t="shared" si="19"/>
        <v>0.0</v>
      </c>
    </row>
    <row r="638" spans="8:8">
      <c r="A638" s="21"/>
      <c r="B638" s="21"/>
      <c r="C638" s="18" t="s">
        <v>275</v>
      </c>
      <c r="D638" s="21"/>
      <c r="E638" s="21"/>
      <c r="F638" s="21"/>
      <c r="G638" s="21"/>
      <c r="H638" s="18">
        <f t="shared" si="18"/>
        <v>0.0</v>
      </c>
      <c r="I638" s="18">
        <f t="shared" si="19"/>
        <v>0.0</v>
      </c>
    </row>
    <row r="639" spans="8:8">
      <c r="A639" s="21"/>
      <c r="B639" s="21"/>
      <c r="C639" s="18" t="s">
        <v>275</v>
      </c>
      <c r="D639" s="21"/>
      <c r="E639" s="21"/>
      <c r="F639" s="21"/>
      <c r="G639" s="21"/>
      <c r="H639" s="18">
        <f t="shared" si="18"/>
        <v>0.0</v>
      </c>
      <c r="I639" s="18">
        <f t="shared" si="19"/>
        <v>0.0</v>
      </c>
    </row>
    <row r="640" spans="8:8">
      <c r="A640" s="21"/>
      <c r="B640" s="21"/>
      <c r="C640" s="18" t="s">
        <v>275</v>
      </c>
      <c r="D640" s="21"/>
      <c r="E640" s="21"/>
      <c r="F640" s="21"/>
      <c r="G640" s="21"/>
      <c r="H640" s="18">
        <f t="shared" si="18"/>
        <v>0.0</v>
      </c>
      <c r="I640" s="18">
        <f t="shared" si="19"/>
        <v>0.0</v>
      </c>
    </row>
    <row r="641" spans="8:8">
      <c r="A641" s="21"/>
      <c r="B641" s="21"/>
      <c r="C641" s="18" t="s">
        <v>275</v>
      </c>
      <c r="D641" s="21"/>
      <c r="E641" s="21"/>
      <c r="F641" s="21"/>
      <c r="G641" s="21"/>
      <c r="H641" s="18">
        <f t="shared" si="18"/>
        <v>0.0</v>
      </c>
      <c r="I641" s="18">
        <f t="shared" si="19"/>
        <v>0.0</v>
      </c>
    </row>
    <row r="642" spans="8:8">
      <c r="A642" s="21"/>
      <c r="B642" s="21"/>
      <c r="C642" s="18" t="s">
        <v>275</v>
      </c>
      <c r="D642" s="21"/>
      <c r="E642" s="21"/>
      <c r="F642" s="21"/>
      <c r="G642" s="21"/>
      <c r="H642" s="18">
        <f t="shared" si="18"/>
        <v>0.0</v>
      </c>
      <c r="I642" s="18">
        <f t="shared" si="19"/>
        <v>0.0</v>
      </c>
    </row>
    <row r="643" spans="8:8">
      <c r="A643" s="21"/>
      <c r="B643" s="21"/>
      <c r="C643" s="18" t="s">
        <v>275</v>
      </c>
      <c r="D643" s="21"/>
      <c r="E643" s="21"/>
      <c r="F643" s="21"/>
      <c r="G643" s="21"/>
      <c r="H643" s="18">
        <f t="shared" si="20" ref="H643:H706">SUMPRODUCT($D$2:$G$2,D643:G643)</f>
        <v>0.0</v>
      </c>
      <c r="I643" s="18">
        <f t="shared" si="21" ref="I643:I706">SUM(D643:G643)</f>
        <v>0.0</v>
      </c>
    </row>
    <row r="644" spans="8:8">
      <c r="A644" s="21"/>
      <c r="B644" s="21"/>
      <c r="C644" s="18" t="s">
        <v>275</v>
      </c>
      <c r="D644" s="21"/>
      <c r="E644" s="21"/>
      <c r="F644" s="21"/>
      <c r="G644" s="21"/>
      <c r="H644" s="18">
        <f t="shared" si="20"/>
        <v>0.0</v>
      </c>
      <c r="I644" s="18">
        <f t="shared" si="21"/>
        <v>0.0</v>
      </c>
    </row>
    <row r="645" spans="8:8">
      <c r="A645" s="21"/>
      <c r="B645" s="21"/>
      <c r="C645" s="18" t="s">
        <v>275</v>
      </c>
      <c r="D645" s="21"/>
      <c r="E645" s="21"/>
      <c r="F645" s="21"/>
      <c r="G645" s="21"/>
      <c r="H645" s="18">
        <f t="shared" si="20"/>
        <v>0.0</v>
      </c>
      <c r="I645" s="18">
        <f t="shared" si="21"/>
        <v>0.0</v>
      </c>
    </row>
    <row r="646" spans="8:8">
      <c r="A646" s="21"/>
      <c r="B646" s="21"/>
      <c r="C646" s="18" t="s">
        <v>275</v>
      </c>
      <c r="D646" s="21"/>
      <c r="E646" s="21"/>
      <c r="F646" s="21"/>
      <c r="G646" s="21"/>
      <c r="H646" s="18">
        <f t="shared" si="20"/>
        <v>0.0</v>
      </c>
      <c r="I646" s="18">
        <f t="shared" si="21"/>
        <v>0.0</v>
      </c>
    </row>
    <row r="647" spans="8:8">
      <c r="A647" s="21"/>
      <c r="B647" s="21"/>
      <c r="C647" s="18" t="s">
        <v>275</v>
      </c>
      <c r="D647" s="21"/>
      <c r="E647" s="21"/>
      <c r="F647" s="21"/>
      <c r="G647" s="21"/>
      <c r="H647" s="18">
        <f t="shared" si="20"/>
        <v>0.0</v>
      </c>
      <c r="I647" s="18">
        <f t="shared" si="21"/>
        <v>0.0</v>
      </c>
    </row>
    <row r="648" spans="8:8">
      <c r="A648" s="21"/>
      <c r="B648" s="21"/>
      <c r="C648" s="18" t="s">
        <v>275</v>
      </c>
      <c r="D648" s="21"/>
      <c r="E648" s="21"/>
      <c r="F648" s="21"/>
      <c r="G648" s="21"/>
      <c r="H648" s="18">
        <f t="shared" si="20"/>
        <v>0.0</v>
      </c>
      <c r="I648" s="18">
        <f t="shared" si="21"/>
        <v>0.0</v>
      </c>
    </row>
    <row r="649" spans="8:8">
      <c r="A649" s="21"/>
      <c r="B649" s="21"/>
      <c r="C649" s="18" t="s">
        <v>275</v>
      </c>
      <c r="D649" s="21"/>
      <c r="E649" s="21"/>
      <c r="F649" s="21"/>
      <c r="G649" s="21"/>
      <c r="H649" s="18">
        <f t="shared" si="20"/>
        <v>0.0</v>
      </c>
      <c r="I649" s="18">
        <f t="shared" si="21"/>
        <v>0.0</v>
      </c>
    </row>
    <row r="650" spans="8:8">
      <c r="A650" s="21"/>
      <c r="B650" s="21"/>
      <c r="C650" s="18" t="s">
        <v>275</v>
      </c>
      <c r="D650" s="21"/>
      <c r="E650" s="21"/>
      <c r="F650" s="21"/>
      <c r="G650" s="21"/>
      <c r="H650" s="18">
        <f t="shared" si="20"/>
        <v>0.0</v>
      </c>
      <c r="I650" s="18">
        <f t="shared" si="21"/>
        <v>0.0</v>
      </c>
    </row>
    <row r="651" spans="8:8">
      <c r="A651" s="21"/>
      <c r="B651" s="21"/>
      <c r="C651" s="18" t="s">
        <v>275</v>
      </c>
      <c r="D651" s="21"/>
      <c r="E651" s="21"/>
      <c r="F651" s="21"/>
      <c r="G651" s="21"/>
      <c r="H651" s="18">
        <f t="shared" si="20"/>
        <v>0.0</v>
      </c>
      <c r="I651" s="18">
        <f t="shared" si="21"/>
        <v>0.0</v>
      </c>
    </row>
    <row r="652" spans="8:8">
      <c r="A652" s="21"/>
      <c r="B652" s="21"/>
      <c r="C652" s="18" t="s">
        <v>275</v>
      </c>
      <c r="D652" s="21"/>
      <c r="E652" s="21"/>
      <c r="F652" s="21"/>
      <c r="G652" s="21"/>
      <c r="H652" s="18">
        <f t="shared" si="20"/>
        <v>0.0</v>
      </c>
      <c r="I652" s="18">
        <f t="shared" si="21"/>
        <v>0.0</v>
      </c>
    </row>
    <row r="653" spans="8:8">
      <c r="A653" s="21"/>
      <c r="B653" s="21"/>
      <c r="C653" s="18" t="s">
        <v>275</v>
      </c>
      <c r="D653" s="21"/>
      <c r="E653" s="21"/>
      <c r="F653" s="21"/>
      <c r="G653" s="21"/>
      <c r="H653" s="18">
        <f t="shared" si="20"/>
        <v>0.0</v>
      </c>
      <c r="I653" s="18">
        <f t="shared" si="21"/>
        <v>0.0</v>
      </c>
    </row>
    <row r="654" spans="8:8">
      <c r="A654" s="21"/>
      <c r="B654" s="21"/>
      <c r="C654" s="18" t="s">
        <v>275</v>
      </c>
      <c r="D654" s="21"/>
      <c r="E654" s="21"/>
      <c r="F654" s="21"/>
      <c r="G654" s="21"/>
      <c r="H654" s="18">
        <f t="shared" si="20"/>
        <v>0.0</v>
      </c>
      <c r="I654" s="18">
        <f t="shared" si="21"/>
        <v>0.0</v>
      </c>
    </row>
    <row r="655" spans="8:8">
      <c r="A655" s="21"/>
      <c r="B655" s="21"/>
      <c r="C655" s="18" t="s">
        <v>275</v>
      </c>
      <c r="D655" s="21"/>
      <c r="E655" s="21"/>
      <c r="F655" s="21"/>
      <c r="G655" s="21"/>
      <c r="H655" s="18">
        <f t="shared" si="20"/>
        <v>0.0</v>
      </c>
      <c r="I655" s="18">
        <f t="shared" si="21"/>
        <v>0.0</v>
      </c>
    </row>
    <row r="656" spans="8:8">
      <c r="A656" s="21"/>
      <c r="B656" s="21"/>
      <c r="C656" s="18" t="s">
        <v>275</v>
      </c>
      <c r="D656" s="21"/>
      <c r="E656" s="21"/>
      <c r="F656" s="21"/>
      <c r="G656" s="21"/>
      <c r="H656" s="18">
        <f t="shared" si="20"/>
        <v>0.0</v>
      </c>
      <c r="I656" s="18">
        <f t="shared" si="21"/>
        <v>0.0</v>
      </c>
    </row>
    <row r="657" spans="8:8">
      <c r="A657" s="21"/>
      <c r="B657" s="21"/>
      <c r="C657" s="18" t="s">
        <v>275</v>
      </c>
      <c r="D657" s="21"/>
      <c r="E657" s="21"/>
      <c r="F657" s="21"/>
      <c r="G657" s="21"/>
      <c r="H657" s="18">
        <f t="shared" si="20"/>
        <v>0.0</v>
      </c>
      <c r="I657" s="18">
        <f t="shared" si="21"/>
        <v>0.0</v>
      </c>
    </row>
    <row r="658" spans="8:8">
      <c r="A658" s="21"/>
      <c r="B658" s="21"/>
      <c r="C658" s="18" t="s">
        <v>275</v>
      </c>
      <c r="D658" s="21"/>
      <c r="E658" s="21"/>
      <c r="F658" s="21"/>
      <c r="G658" s="21"/>
      <c r="H658" s="18">
        <f t="shared" si="20"/>
        <v>0.0</v>
      </c>
      <c r="I658" s="18">
        <f t="shared" si="21"/>
        <v>0.0</v>
      </c>
    </row>
    <row r="659" spans="8:8">
      <c r="A659" s="21"/>
      <c r="B659" s="21"/>
      <c r="C659" s="18" t="s">
        <v>275</v>
      </c>
      <c r="D659" s="21"/>
      <c r="E659" s="21"/>
      <c r="F659" s="21"/>
      <c r="G659" s="21"/>
      <c r="H659" s="18">
        <f t="shared" si="20"/>
        <v>0.0</v>
      </c>
      <c r="I659" s="18">
        <f t="shared" si="21"/>
        <v>0.0</v>
      </c>
    </row>
    <row r="660" spans="8:8">
      <c r="A660" s="21"/>
      <c r="B660" s="21"/>
      <c r="C660" s="18" t="s">
        <v>275</v>
      </c>
      <c r="D660" s="21"/>
      <c r="E660" s="21"/>
      <c r="F660" s="21"/>
      <c r="G660" s="21"/>
      <c r="H660" s="18">
        <f t="shared" si="20"/>
        <v>0.0</v>
      </c>
      <c r="I660" s="18">
        <f t="shared" si="21"/>
        <v>0.0</v>
      </c>
    </row>
    <row r="661" spans="8:8">
      <c r="A661" s="21"/>
      <c r="B661" s="21"/>
      <c r="C661" s="18" t="s">
        <v>275</v>
      </c>
      <c r="D661" s="21"/>
      <c r="E661" s="21"/>
      <c r="F661" s="21"/>
      <c r="G661" s="21"/>
      <c r="H661" s="18">
        <f t="shared" si="20"/>
        <v>0.0</v>
      </c>
      <c r="I661" s="18">
        <f t="shared" si="21"/>
        <v>0.0</v>
      </c>
    </row>
    <row r="662" spans="8:8">
      <c r="A662" s="21"/>
      <c r="B662" s="21"/>
      <c r="C662" s="18" t="s">
        <v>275</v>
      </c>
      <c r="D662" s="21"/>
      <c r="E662" s="21"/>
      <c r="F662" s="21"/>
      <c r="G662" s="21"/>
      <c r="H662" s="18">
        <f t="shared" si="20"/>
        <v>0.0</v>
      </c>
      <c r="I662" s="18">
        <f t="shared" si="21"/>
        <v>0.0</v>
      </c>
    </row>
    <row r="663" spans="8:8">
      <c r="A663" s="21"/>
      <c r="B663" s="21"/>
      <c r="C663" s="18" t="s">
        <v>275</v>
      </c>
      <c r="D663" s="21"/>
      <c r="E663" s="21"/>
      <c r="F663" s="21"/>
      <c r="G663" s="21"/>
      <c r="H663" s="18">
        <f t="shared" si="20"/>
        <v>0.0</v>
      </c>
      <c r="I663" s="18">
        <f t="shared" si="21"/>
        <v>0.0</v>
      </c>
    </row>
    <row r="664" spans="8:8">
      <c r="A664" s="21"/>
      <c r="B664" s="21"/>
      <c r="C664" s="18" t="s">
        <v>275</v>
      </c>
      <c r="D664" s="21"/>
      <c r="E664" s="21"/>
      <c r="F664" s="21"/>
      <c r="G664" s="21"/>
      <c r="H664" s="18">
        <f t="shared" si="20"/>
        <v>0.0</v>
      </c>
      <c r="I664" s="18">
        <f t="shared" si="21"/>
        <v>0.0</v>
      </c>
    </row>
    <row r="665" spans="8:8">
      <c r="A665" s="21"/>
      <c r="B665" s="21"/>
      <c r="C665" s="18" t="s">
        <v>275</v>
      </c>
      <c r="D665" s="21"/>
      <c r="E665" s="21"/>
      <c r="F665" s="21"/>
      <c r="G665" s="21"/>
      <c r="H665" s="18">
        <f t="shared" si="20"/>
        <v>0.0</v>
      </c>
      <c r="I665" s="18">
        <f t="shared" si="21"/>
        <v>0.0</v>
      </c>
    </row>
    <row r="666" spans="8:8">
      <c r="A666" s="21"/>
      <c r="B666" s="21"/>
      <c r="C666" s="18" t="s">
        <v>275</v>
      </c>
      <c r="D666" s="21"/>
      <c r="E666" s="21"/>
      <c r="F666" s="21"/>
      <c r="G666" s="21"/>
      <c r="H666" s="18">
        <f t="shared" si="20"/>
        <v>0.0</v>
      </c>
      <c r="I666" s="18">
        <f t="shared" si="21"/>
        <v>0.0</v>
      </c>
    </row>
    <row r="667" spans="8:8">
      <c r="A667" s="21"/>
      <c r="B667" s="21"/>
      <c r="C667" s="18" t="s">
        <v>275</v>
      </c>
      <c r="D667" s="21"/>
      <c r="E667" s="21"/>
      <c r="F667" s="21"/>
      <c r="G667" s="21"/>
      <c r="H667" s="18">
        <f t="shared" si="20"/>
        <v>0.0</v>
      </c>
      <c r="I667" s="18">
        <f t="shared" si="21"/>
        <v>0.0</v>
      </c>
    </row>
    <row r="668" spans="8:8">
      <c r="A668" s="21"/>
      <c r="B668" s="21"/>
      <c r="C668" s="18" t="s">
        <v>275</v>
      </c>
      <c r="D668" s="21"/>
      <c r="E668" s="21"/>
      <c r="F668" s="21"/>
      <c r="G668" s="21"/>
      <c r="H668" s="18">
        <f t="shared" si="20"/>
        <v>0.0</v>
      </c>
      <c r="I668" s="18">
        <f t="shared" si="21"/>
        <v>0.0</v>
      </c>
    </row>
    <row r="669" spans="8:8">
      <c r="A669" s="21"/>
      <c r="B669" s="21"/>
      <c r="C669" s="18" t="s">
        <v>275</v>
      </c>
      <c r="D669" s="21"/>
      <c r="E669" s="21"/>
      <c r="F669" s="21"/>
      <c r="G669" s="21"/>
      <c r="H669" s="18">
        <f t="shared" si="20"/>
        <v>0.0</v>
      </c>
      <c r="I669" s="18">
        <f t="shared" si="21"/>
        <v>0.0</v>
      </c>
    </row>
    <row r="670" spans="8:8">
      <c r="A670" s="21"/>
      <c r="B670" s="21"/>
      <c r="C670" s="18" t="s">
        <v>275</v>
      </c>
      <c r="D670" s="21"/>
      <c r="E670" s="21"/>
      <c r="F670" s="21"/>
      <c r="G670" s="21"/>
      <c r="H670" s="18">
        <f t="shared" si="20"/>
        <v>0.0</v>
      </c>
      <c r="I670" s="18">
        <f t="shared" si="21"/>
        <v>0.0</v>
      </c>
    </row>
    <row r="671" spans="8:8">
      <c r="A671" s="21"/>
      <c r="B671" s="21"/>
      <c r="C671" s="18" t="s">
        <v>275</v>
      </c>
      <c r="D671" s="21"/>
      <c r="E671" s="21"/>
      <c r="F671" s="21"/>
      <c r="G671" s="21"/>
      <c r="H671" s="18">
        <f t="shared" si="20"/>
        <v>0.0</v>
      </c>
      <c r="I671" s="18">
        <f t="shared" si="21"/>
        <v>0.0</v>
      </c>
    </row>
    <row r="672" spans="8:8">
      <c r="A672" s="21"/>
      <c r="B672" s="21"/>
      <c r="C672" s="18" t="s">
        <v>275</v>
      </c>
      <c r="D672" s="21"/>
      <c r="E672" s="21"/>
      <c r="F672" s="21"/>
      <c r="G672" s="21"/>
      <c r="H672" s="18">
        <f t="shared" si="20"/>
        <v>0.0</v>
      </c>
      <c r="I672" s="18">
        <f t="shared" si="21"/>
        <v>0.0</v>
      </c>
    </row>
    <row r="673" spans="8:8">
      <c r="A673" s="21"/>
      <c r="B673" s="21"/>
      <c r="C673" s="18" t="s">
        <v>275</v>
      </c>
      <c r="D673" s="21"/>
      <c r="E673" s="21"/>
      <c r="F673" s="21"/>
      <c r="G673" s="21"/>
      <c r="H673" s="18">
        <f t="shared" si="20"/>
        <v>0.0</v>
      </c>
      <c r="I673" s="18">
        <f t="shared" si="21"/>
        <v>0.0</v>
      </c>
    </row>
    <row r="674" spans="8:8">
      <c r="A674" s="21"/>
      <c r="B674" s="21"/>
      <c r="C674" s="18" t="s">
        <v>275</v>
      </c>
      <c r="D674" s="21"/>
      <c r="E674" s="21"/>
      <c r="F674" s="21"/>
      <c r="G674" s="21"/>
      <c r="H674" s="18">
        <f t="shared" si="20"/>
        <v>0.0</v>
      </c>
      <c r="I674" s="18">
        <f t="shared" si="21"/>
        <v>0.0</v>
      </c>
    </row>
    <row r="675" spans="8:8">
      <c r="A675" s="21"/>
      <c r="B675" s="21"/>
      <c r="C675" s="18" t="s">
        <v>275</v>
      </c>
      <c r="D675" s="21"/>
      <c r="E675" s="21"/>
      <c r="F675" s="21"/>
      <c r="G675" s="21"/>
      <c r="H675" s="18">
        <f t="shared" si="20"/>
        <v>0.0</v>
      </c>
      <c r="I675" s="18">
        <f t="shared" si="21"/>
        <v>0.0</v>
      </c>
    </row>
    <row r="676" spans="8:8">
      <c r="A676" s="21"/>
      <c r="B676" s="21"/>
      <c r="C676" s="18" t="s">
        <v>275</v>
      </c>
      <c r="D676" s="21"/>
      <c r="E676" s="21"/>
      <c r="F676" s="21"/>
      <c r="G676" s="21"/>
      <c r="H676" s="18">
        <f t="shared" si="20"/>
        <v>0.0</v>
      </c>
      <c r="I676" s="18">
        <f t="shared" si="21"/>
        <v>0.0</v>
      </c>
    </row>
    <row r="677" spans="8:8">
      <c r="A677" s="21"/>
      <c r="B677" s="21"/>
      <c r="C677" s="18" t="s">
        <v>275</v>
      </c>
      <c r="D677" s="21"/>
      <c r="E677" s="21"/>
      <c r="F677" s="21"/>
      <c r="G677" s="21"/>
      <c r="H677" s="18">
        <f t="shared" si="20"/>
        <v>0.0</v>
      </c>
      <c r="I677" s="18">
        <f t="shared" si="21"/>
        <v>0.0</v>
      </c>
    </row>
    <row r="678" spans="8:8">
      <c r="A678" s="21"/>
      <c r="B678" s="21"/>
      <c r="C678" s="18" t="s">
        <v>275</v>
      </c>
      <c r="D678" s="21"/>
      <c r="E678" s="21"/>
      <c r="F678" s="21"/>
      <c r="G678" s="21"/>
      <c r="H678" s="18">
        <f t="shared" si="20"/>
        <v>0.0</v>
      </c>
      <c r="I678" s="18">
        <f t="shared" si="21"/>
        <v>0.0</v>
      </c>
    </row>
    <row r="679" spans="8:8">
      <c r="A679" s="21"/>
      <c r="B679" s="21"/>
      <c r="C679" s="18" t="s">
        <v>275</v>
      </c>
      <c r="D679" s="21"/>
      <c r="E679" s="21"/>
      <c r="F679" s="21"/>
      <c r="G679" s="21"/>
      <c r="H679" s="18">
        <f t="shared" si="20"/>
        <v>0.0</v>
      </c>
      <c r="I679" s="18">
        <f t="shared" si="21"/>
        <v>0.0</v>
      </c>
    </row>
    <row r="680" spans="8:8">
      <c r="A680" s="21"/>
      <c r="B680" s="21"/>
      <c r="C680" s="18" t="s">
        <v>275</v>
      </c>
      <c r="D680" s="21"/>
      <c r="E680" s="21"/>
      <c r="F680" s="21"/>
      <c r="G680" s="21"/>
      <c r="H680" s="18">
        <f t="shared" si="20"/>
        <v>0.0</v>
      </c>
      <c r="I680" s="18">
        <f t="shared" si="21"/>
        <v>0.0</v>
      </c>
    </row>
    <row r="681" spans="8:8">
      <c r="A681" s="21"/>
      <c r="B681" s="21"/>
      <c r="C681" s="18" t="s">
        <v>275</v>
      </c>
      <c r="D681" s="21"/>
      <c r="E681" s="21"/>
      <c r="F681" s="21"/>
      <c r="G681" s="21"/>
      <c r="H681" s="18">
        <f t="shared" si="20"/>
        <v>0.0</v>
      </c>
      <c r="I681" s="18">
        <f t="shared" si="21"/>
        <v>0.0</v>
      </c>
    </row>
    <row r="682" spans="8:8">
      <c r="A682" s="21"/>
      <c r="B682" s="21"/>
      <c r="C682" s="18" t="s">
        <v>275</v>
      </c>
      <c r="D682" s="21"/>
      <c r="E682" s="21"/>
      <c r="F682" s="21"/>
      <c r="G682" s="21"/>
      <c r="H682" s="18">
        <f t="shared" si="20"/>
        <v>0.0</v>
      </c>
      <c r="I682" s="18">
        <f t="shared" si="21"/>
        <v>0.0</v>
      </c>
    </row>
    <row r="683" spans="8:8">
      <c r="A683" s="21"/>
      <c r="B683" s="21"/>
      <c r="C683" s="18" t="s">
        <v>275</v>
      </c>
      <c r="D683" s="21"/>
      <c r="E683" s="21"/>
      <c r="F683" s="21"/>
      <c r="G683" s="21"/>
      <c r="H683" s="18">
        <f t="shared" si="20"/>
        <v>0.0</v>
      </c>
      <c r="I683" s="18">
        <f t="shared" si="21"/>
        <v>0.0</v>
      </c>
    </row>
    <row r="684" spans="8:8">
      <c r="A684" s="21"/>
      <c r="B684" s="21"/>
      <c r="C684" s="18" t="s">
        <v>275</v>
      </c>
      <c r="D684" s="21"/>
      <c r="E684" s="21"/>
      <c r="F684" s="21"/>
      <c r="G684" s="21"/>
      <c r="H684" s="18">
        <f t="shared" si="20"/>
        <v>0.0</v>
      </c>
      <c r="I684" s="18">
        <f t="shared" si="21"/>
        <v>0.0</v>
      </c>
    </row>
    <row r="685" spans="8:8">
      <c r="A685" s="21"/>
      <c r="B685" s="21"/>
      <c r="C685" s="18" t="s">
        <v>275</v>
      </c>
      <c r="D685" s="21"/>
      <c r="E685" s="21"/>
      <c r="F685" s="21"/>
      <c r="G685" s="21"/>
      <c r="H685" s="18">
        <f t="shared" si="20"/>
        <v>0.0</v>
      </c>
      <c r="I685" s="18">
        <f t="shared" si="21"/>
        <v>0.0</v>
      </c>
    </row>
    <row r="686" spans="8:8">
      <c r="A686" s="21"/>
      <c r="B686" s="21"/>
      <c r="C686" s="18" t="s">
        <v>275</v>
      </c>
      <c r="D686" s="21"/>
      <c r="E686" s="21"/>
      <c r="F686" s="21"/>
      <c r="G686" s="21"/>
      <c r="H686" s="18">
        <f t="shared" si="20"/>
        <v>0.0</v>
      </c>
      <c r="I686" s="18">
        <f t="shared" si="21"/>
        <v>0.0</v>
      </c>
    </row>
    <row r="687" spans="8:8">
      <c r="A687" s="21"/>
      <c r="B687" s="21"/>
      <c r="C687" s="18" t="s">
        <v>275</v>
      </c>
      <c r="D687" s="21"/>
      <c r="E687" s="21"/>
      <c r="F687" s="21"/>
      <c r="G687" s="21"/>
      <c r="H687" s="18">
        <f t="shared" si="20"/>
        <v>0.0</v>
      </c>
      <c r="I687" s="18">
        <f t="shared" si="21"/>
        <v>0.0</v>
      </c>
    </row>
    <row r="688" spans="8:8">
      <c r="A688" s="21"/>
      <c r="B688" s="21"/>
      <c r="C688" s="18" t="s">
        <v>275</v>
      </c>
      <c r="D688" s="21"/>
      <c r="E688" s="21"/>
      <c r="F688" s="21"/>
      <c r="G688" s="21"/>
      <c r="H688" s="18">
        <f t="shared" si="20"/>
        <v>0.0</v>
      </c>
      <c r="I688" s="18">
        <f t="shared" si="21"/>
        <v>0.0</v>
      </c>
    </row>
    <row r="689" spans="8:8">
      <c r="A689" s="21"/>
      <c r="B689" s="21"/>
      <c r="C689" s="18" t="s">
        <v>275</v>
      </c>
      <c r="D689" s="21"/>
      <c r="E689" s="21"/>
      <c r="F689" s="21"/>
      <c r="G689" s="21"/>
      <c r="H689" s="18">
        <f t="shared" si="20"/>
        <v>0.0</v>
      </c>
      <c r="I689" s="18">
        <f t="shared" si="21"/>
        <v>0.0</v>
      </c>
    </row>
    <row r="690" spans="8:8">
      <c r="A690" s="21"/>
      <c r="B690" s="21"/>
      <c r="C690" s="18" t="s">
        <v>275</v>
      </c>
      <c r="D690" s="21"/>
      <c r="E690" s="21"/>
      <c r="F690" s="21"/>
      <c r="G690" s="21"/>
      <c r="H690" s="18">
        <f t="shared" si="20"/>
        <v>0.0</v>
      </c>
      <c r="I690" s="18">
        <f t="shared" si="21"/>
        <v>0.0</v>
      </c>
    </row>
    <row r="691" spans="8:8">
      <c r="A691" s="21"/>
      <c r="B691" s="21"/>
      <c r="C691" s="18" t="s">
        <v>275</v>
      </c>
      <c r="D691" s="21"/>
      <c r="E691" s="21"/>
      <c r="F691" s="21"/>
      <c r="G691" s="21"/>
      <c r="H691" s="18">
        <f t="shared" si="20"/>
        <v>0.0</v>
      </c>
      <c r="I691" s="18">
        <f t="shared" si="21"/>
        <v>0.0</v>
      </c>
    </row>
    <row r="692" spans="8:8">
      <c r="A692" s="21"/>
      <c r="B692" s="21"/>
      <c r="C692" s="18" t="s">
        <v>275</v>
      </c>
      <c r="D692" s="21"/>
      <c r="E692" s="21"/>
      <c r="F692" s="21"/>
      <c r="G692" s="21"/>
      <c r="H692" s="18">
        <f t="shared" si="20"/>
        <v>0.0</v>
      </c>
      <c r="I692" s="18">
        <f t="shared" si="21"/>
        <v>0.0</v>
      </c>
    </row>
    <row r="693" spans="8:8">
      <c r="A693" s="21"/>
      <c r="B693" s="21"/>
      <c r="C693" s="18" t="s">
        <v>275</v>
      </c>
      <c r="D693" s="21"/>
      <c r="E693" s="21"/>
      <c r="F693" s="21"/>
      <c r="G693" s="21"/>
      <c r="H693" s="18">
        <f t="shared" si="20"/>
        <v>0.0</v>
      </c>
      <c r="I693" s="18">
        <f t="shared" si="21"/>
        <v>0.0</v>
      </c>
    </row>
    <row r="694" spans="8:8">
      <c r="A694" s="21"/>
      <c r="B694" s="21"/>
      <c r="C694" s="18" t="s">
        <v>275</v>
      </c>
      <c r="D694" s="21"/>
      <c r="E694" s="21"/>
      <c r="F694" s="21"/>
      <c r="G694" s="21"/>
      <c r="H694" s="18">
        <f t="shared" si="20"/>
        <v>0.0</v>
      </c>
      <c r="I694" s="18">
        <f t="shared" si="21"/>
        <v>0.0</v>
      </c>
    </row>
    <row r="695" spans="8:8">
      <c r="A695" s="21"/>
      <c r="B695" s="21"/>
      <c r="C695" s="18" t="s">
        <v>275</v>
      </c>
      <c r="D695" s="21"/>
      <c r="E695" s="21"/>
      <c r="F695" s="21"/>
      <c r="G695" s="21"/>
      <c r="H695" s="18">
        <f t="shared" si="20"/>
        <v>0.0</v>
      </c>
      <c r="I695" s="18">
        <f t="shared" si="21"/>
        <v>0.0</v>
      </c>
    </row>
    <row r="696" spans="8:8">
      <c r="A696" s="21"/>
      <c r="B696" s="21"/>
      <c r="C696" s="18" t="s">
        <v>275</v>
      </c>
      <c r="D696" s="21"/>
      <c r="E696" s="21"/>
      <c r="F696" s="21"/>
      <c r="G696" s="21"/>
      <c r="H696" s="18">
        <f t="shared" si="20"/>
        <v>0.0</v>
      </c>
      <c r="I696" s="18">
        <f t="shared" si="21"/>
        <v>0.0</v>
      </c>
    </row>
    <row r="697" spans="8:8">
      <c r="A697" s="21"/>
      <c r="B697" s="21"/>
      <c r="C697" s="18" t="s">
        <v>275</v>
      </c>
      <c r="D697" s="21"/>
      <c r="E697" s="21"/>
      <c r="F697" s="21"/>
      <c r="G697" s="21"/>
      <c r="H697" s="18">
        <f t="shared" si="20"/>
        <v>0.0</v>
      </c>
      <c r="I697" s="18">
        <f t="shared" si="21"/>
        <v>0.0</v>
      </c>
    </row>
    <row r="698" spans="8:8">
      <c r="A698" s="21"/>
      <c r="B698" s="21"/>
      <c r="C698" s="18" t="s">
        <v>275</v>
      </c>
      <c r="D698" s="21"/>
      <c r="E698" s="21"/>
      <c r="F698" s="21"/>
      <c r="G698" s="21"/>
      <c r="H698" s="18">
        <f t="shared" si="20"/>
        <v>0.0</v>
      </c>
      <c r="I698" s="18">
        <f t="shared" si="21"/>
        <v>0.0</v>
      </c>
    </row>
    <row r="699" spans="8:8">
      <c r="A699" s="21"/>
      <c r="B699" s="21"/>
      <c r="C699" s="18" t="s">
        <v>275</v>
      </c>
      <c r="D699" s="21"/>
      <c r="E699" s="21"/>
      <c r="F699" s="21"/>
      <c r="G699" s="21"/>
      <c r="H699" s="18">
        <f t="shared" si="20"/>
        <v>0.0</v>
      </c>
      <c r="I699" s="18">
        <f t="shared" si="21"/>
        <v>0.0</v>
      </c>
    </row>
    <row r="700" spans="8:8">
      <c r="A700" s="21"/>
      <c r="B700" s="21"/>
      <c r="C700" s="18" t="s">
        <v>275</v>
      </c>
      <c r="D700" s="21"/>
      <c r="E700" s="21"/>
      <c r="F700" s="21"/>
      <c r="G700" s="21"/>
      <c r="H700" s="18">
        <f t="shared" si="20"/>
        <v>0.0</v>
      </c>
      <c r="I700" s="18">
        <f t="shared" si="21"/>
        <v>0.0</v>
      </c>
    </row>
    <row r="701" spans="8:8">
      <c r="A701" s="21"/>
      <c r="B701" s="21"/>
      <c r="C701" s="18" t="s">
        <v>275</v>
      </c>
      <c r="D701" s="21"/>
      <c r="E701" s="21"/>
      <c r="F701" s="21"/>
      <c r="G701" s="21"/>
      <c r="H701" s="18">
        <f t="shared" si="20"/>
        <v>0.0</v>
      </c>
      <c r="I701" s="18">
        <f t="shared" si="21"/>
        <v>0.0</v>
      </c>
    </row>
    <row r="702" spans="8:8">
      <c r="A702" s="21"/>
      <c r="B702" s="21"/>
      <c r="C702" s="18" t="s">
        <v>275</v>
      </c>
      <c r="D702" s="21"/>
      <c r="E702" s="21"/>
      <c r="F702" s="21"/>
      <c r="G702" s="21"/>
      <c r="H702" s="18">
        <f t="shared" si="20"/>
        <v>0.0</v>
      </c>
      <c r="I702" s="18">
        <f t="shared" si="21"/>
        <v>0.0</v>
      </c>
    </row>
    <row r="703" spans="8:8">
      <c r="A703" s="21"/>
      <c r="B703" s="21"/>
      <c r="C703" s="18" t="s">
        <v>275</v>
      </c>
      <c r="D703" s="21"/>
      <c r="E703" s="21"/>
      <c r="F703" s="21"/>
      <c r="G703" s="21"/>
      <c r="H703" s="18">
        <f t="shared" si="20"/>
        <v>0.0</v>
      </c>
      <c r="I703" s="18">
        <f t="shared" si="21"/>
        <v>0.0</v>
      </c>
    </row>
    <row r="704" spans="8:8">
      <c r="A704" s="21"/>
      <c r="B704" s="21"/>
      <c r="C704" s="18" t="s">
        <v>275</v>
      </c>
      <c r="D704" s="21"/>
      <c r="E704" s="21"/>
      <c r="F704" s="21"/>
      <c r="G704" s="21"/>
      <c r="H704" s="18">
        <f t="shared" si="20"/>
        <v>0.0</v>
      </c>
      <c r="I704" s="18">
        <f t="shared" si="21"/>
        <v>0.0</v>
      </c>
    </row>
    <row r="705" spans="8:8">
      <c r="A705" s="21"/>
      <c r="B705" s="21"/>
      <c r="C705" s="18" t="s">
        <v>275</v>
      </c>
      <c r="D705" s="21"/>
      <c r="E705" s="21"/>
      <c r="F705" s="21"/>
      <c r="G705" s="21"/>
      <c r="H705" s="18">
        <f t="shared" si="20"/>
        <v>0.0</v>
      </c>
      <c r="I705" s="18">
        <f t="shared" si="21"/>
        <v>0.0</v>
      </c>
    </row>
    <row r="706" spans="8:8">
      <c r="A706" s="21"/>
      <c r="B706" s="21"/>
      <c r="C706" s="18" t="s">
        <v>275</v>
      </c>
      <c r="D706" s="21"/>
      <c r="E706" s="21"/>
      <c r="F706" s="21"/>
      <c r="G706" s="21"/>
      <c r="H706" s="18">
        <f t="shared" si="20"/>
        <v>0.0</v>
      </c>
      <c r="I706" s="18">
        <f t="shared" si="21"/>
        <v>0.0</v>
      </c>
    </row>
    <row r="707" spans="8:8">
      <c r="A707" s="21"/>
      <c r="B707" s="21"/>
      <c r="C707" s="18" t="s">
        <v>275</v>
      </c>
      <c r="D707" s="21"/>
      <c r="E707" s="21"/>
      <c r="F707" s="21"/>
      <c r="G707" s="21"/>
      <c r="H707" s="18">
        <f t="shared" si="22" ref="H707:H770">SUMPRODUCT($D$2:$G$2,D707:G707)</f>
        <v>0.0</v>
      </c>
      <c r="I707" s="18">
        <f t="shared" si="23" ref="I707:I770">SUM(D707:G707)</f>
        <v>0.0</v>
      </c>
    </row>
    <row r="708" spans="8:8">
      <c r="A708" s="21"/>
      <c r="B708" s="21"/>
      <c r="C708" s="18" t="s">
        <v>275</v>
      </c>
      <c r="D708" s="21"/>
      <c r="E708" s="21"/>
      <c r="F708" s="21"/>
      <c r="G708" s="21"/>
      <c r="H708" s="18">
        <f t="shared" si="22"/>
        <v>0.0</v>
      </c>
      <c r="I708" s="18">
        <f t="shared" si="23"/>
        <v>0.0</v>
      </c>
    </row>
    <row r="709" spans="8:8">
      <c r="A709" s="21"/>
      <c r="B709" s="21"/>
      <c r="C709" s="18" t="s">
        <v>275</v>
      </c>
      <c r="D709" s="21"/>
      <c r="E709" s="21"/>
      <c r="F709" s="21"/>
      <c r="G709" s="21"/>
      <c r="H709" s="18">
        <f t="shared" si="22"/>
        <v>0.0</v>
      </c>
      <c r="I709" s="18">
        <f t="shared" si="23"/>
        <v>0.0</v>
      </c>
    </row>
    <row r="710" spans="8:8">
      <c r="A710" s="21"/>
      <c r="B710" s="21"/>
      <c r="C710" s="18" t="s">
        <v>275</v>
      </c>
      <c r="D710" s="21"/>
      <c r="E710" s="21"/>
      <c r="F710" s="21"/>
      <c r="G710" s="21"/>
      <c r="H710" s="18">
        <f t="shared" si="22"/>
        <v>0.0</v>
      </c>
      <c r="I710" s="18">
        <f t="shared" si="23"/>
        <v>0.0</v>
      </c>
    </row>
    <row r="711" spans="8:8">
      <c r="A711" s="21"/>
      <c r="B711" s="21"/>
      <c r="C711" s="18" t="s">
        <v>275</v>
      </c>
      <c r="D711" s="21"/>
      <c r="E711" s="21"/>
      <c r="F711" s="21"/>
      <c r="G711" s="21"/>
      <c r="H711" s="18">
        <f t="shared" si="22"/>
        <v>0.0</v>
      </c>
      <c r="I711" s="18">
        <f t="shared" si="23"/>
        <v>0.0</v>
      </c>
    </row>
    <row r="712" spans="8:8">
      <c r="A712" s="21"/>
      <c r="B712" s="21"/>
      <c r="C712" s="18" t="s">
        <v>275</v>
      </c>
      <c r="D712" s="21"/>
      <c r="E712" s="21"/>
      <c r="F712" s="21"/>
      <c r="G712" s="21"/>
      <c r="H712" s="18">
        <f t="shared" si="22"/>
        <v>0.0</v>
      </c>
      <c r="I712" s="18">
        <f t="shared" si="23"/>
        <v>0.0</v>
      </c>
    </row>
    <row r="713" spans="8:8">
      <c r="A713" s="21"/>
      <c r="B713" s="21"/>
      <c r="C713" s="18" t="s">
        <v>275</v>
      </c>
      <c r="D713" s="21"/>
      <c r="E713" s="21"/>
      <c r="F713" s="21"/>
      <c r="G713" s="21"/>
      <c r="H713" s="18">
        <f t="shared" si="22"/>
        <v>0.0</v>
      </c>
      <c r="I713" s="18">
        <f t="shared" si="23"/>
        <v>0.0</v>
      </c>
    </row>
    <row r="714" spans="8:8">
      <c r="A714" s="21"/>
      <c r="B714" s="21"/>
      <c r="C714" s="18" t="s">
        <v>275</v>
      </c>
      <c r="D714" s="21"/>
      <c r="E714" s="21"/>
      <c r="F714" s="21"/>
      <c r="G714" s="21"/>
      <c r="H714" s="18">
        <f t="shared" si="22"/>
        <v>0.0</v>
      </c>
      <c r="I714" s="18">
        <f t="shared" si="23"/>
        <v>0.0</v>
      </c>
    </row>
    <row r="715" spans="8:8">
      <c r="A715" s="21"/>
      <c r="B715" s="21"/>
      <c r="C715" s="18" t="s">
        <v>275</v>
      </c>
      <c r="D715" s="21"/>
      <c r="E715" s="21"/>
      <c r="F715" s="21"/>
      <c r="G715" s="21"/>
      <c r="H715" s="18">
        <f t="shared" si="22"/>
        <v>0.0</v>
      </c>
      <c r="I715" s="18">
        <f t="shared" si="23"/>
        <v>0.0</v>
      </c>
    </row>
    <row r="716" spans="8:8">
      <c r="A716" s="21"/>
      <c r="B716" s="21"/>
      <c r="C716" s="18" t="s">
        <v>275</v>
      </c>
      <c r="D716" s="21"/>
      <c r="E716" s="21"/>
      <c r="F716" s="21"/>
      <c r="G716" s="21"/>
      <c r="H716" s="18">
        <f t="shared" si="22"/>
        <v>0.0</v>
      </c>
      <c r="I716" s="18">
        <f t="shared" si="23"/>
        <v>0.0</v>
      </c>
    </row>
    <row r="717" spans="8:8">
      <c r="A717" s="21"/>
      <c r="B717" s="21"/>
      <c r="C717" s="18" t="s">
        <v>275</v>
      </c>
      <c r="D717" s="21"/>
      <c r="E717" s="21"/>
      <c r="F717" s="21"/>
      <c r="G717" s="21"/>
      <c r="H717" s="18">
        <f t="shared" si="22"/>
        <v>0.0</v>
      </c>
      <c r="I717" s="18">
        <f t="shared" si="23"/>
        <v>0.0</v>
      </c>
    </row>
    <row r="718" spans="8:8">
      <c r="A718" s="21"/>
      <c r="B718" s="21"/>
      <c r="C718" s="18" t="s">
        <v>275</v>
      </c>
      <c r="D718" s="21"/>
      <c r="E718" s="21"/>
      <c r="F718" s="21"/>
      <c r="G718" s="21"/>
      <c r="H718" s="18">
        <f t="shared" si="22"/>
        <v>0.0</v>
      </c>
      <c r="I718" s="18">
        <f t="shared" si="23"/>
        <v>0.0</v>
      </c>
    </row>
    <row r="719" spans="8:8">
      <c r="A719" s="21"/>
      <c r="B719" s="21"/>
      <c r="C719" s="18" t="s">
        <v>275</v>
      </c>
      <c r="D719" s="21"/>
      <c r="E719" s="21"/>
      <c r="F719" s="21"/>
      <c r="G719" s="21"/>
      <c r="H719" s="18">
        <f t="shared" si="22"/>
        <v>0.0</v>
      </c>
      <c r="I719" s="18">
        <f t="shared" si="23"/>
        <v>0.0</v>
      </c>
    </row>
    <row r="720" spans="8:8">
      <c r="A720" s="21"/>
      <c r="B720" s="21"/>
      <c r="C720" s="18" t="s">
        <v>275</v>
      </c>
      <c r="D720" s="21"/>
      <c r="E720" s="21"/>
      <c r="F720" s="21"/>
      <c r="G720" s="21"/>
      <c r="H720" s="18">
        <f t="shared" si="22"/>
        <v>0.0</v>
      </c>
      <c r="I720" s="18">
        <f t="shared" si="23"/>
        <v>0.0</v>
      </c>
    </row>
    <row r="721" spans="8:8">
      <c r="A721" s="21"/>
      <c r="B721" s="21"/>
      <c r="C721" s="18" t="s">
        <v>275</v>
      </c>
      <c r="D721" s="21"/>
      <c r="E721" s="21"/>
      <c r="F721" s="21"/>
      <c r="G721" s="21"/>
      <c r="H721" s="18">
        <f t="shared" si="22"/>
        <v>0.0</v>
      </c>
      <c r="I721" s="18">
        <f t="shared" si="23"/>
        <v>0.0</v>
      </c>
    </row>
    <row r="722" spans="8:8">
      <c r="A722" s="21"/>
      <c r="B722" s="21"/>
      <c r="C722" s="18" t="s">
        <v>275</v>
      </c>
      <c r="D722" s="21"/>
      <c r="E722" s="21"/>
      <c r="F722" s="21"/>
      <c r="G722" s="21"/>
      <c r="H722" s="18">
        <f t="shared" si="22"/>
        <v>0.0</v>
      </c>
      <c r="I722" s="18">
        <f t="shared" si="23"/>
        <v>0.0</v>
      </c>
    </row>
    <row r="723" spans="8:8">
      <c r="A723" s="21"/>
      <c r="B723" s="21"/>
      <c r="C723" s="18" t="s">
        <v>275</v>
      </c>
      <c r="D723" s="21"/>
      <c r="E723" s="21"/>
      <c r="F723" s="21"/>
      <c r="G723" s="21"/>
      <c r="H723" s="18">
        <f t="shared" si="22"/>
        <v>0.0</v>
      </c>
      <c r="I723" s="18">
        <f t="shared" si="23"/>
        <v>0.0</v>
      </c>
    </row>
    <row r="724" spans="8:8">
      <c r="A724" s="21"/>
      <c r="B724" s="21"/>
      <c r="C724" s="18" t="s">
        <v>275</v>
      </c>
      <c r="D724" s="21"/>
      <c r="E724" s="21"/>
      <c r="F724" s="21"/>
      <c r="G724" s="21"/>
      <c r="H724" s="18">
        <f t="shared" si="22"/>
        <v>0.0</v>
      </c>
      <c r="I724" s="18">
        <f t="shared" si="23"/>
        <v>0.0</v>
      </c>
    </row>
    <row r="725" spans="8:8">
      <c r="A725" s="21"/>
      <c r="B725" s="21"/>
      <c r="C725" s="18" t="s">
        <v>275</v>
      </c>
      <c r="D725" s="21"/>
      <c r="E725" s="21"/>
      <c r="F725" s="21"/>
      <c r="G725" s="21"/>
      <c r="H725" s="18">
        <f t="shared" si="22"/>
        <v>0.0</v>
      </c>
      <c r="I725" s="18">
        <f t="shared" si="23"/>
        <v>0.0</v>
      </c>
    </row>
    <row r="726" spans="8:8">
      <c r="A726" s="21"/>
      <c r="B726" s="21"/>
      <c r="C726" s="18" t="s">
        <v>275</v>
      </c>
      <c r="D726" s="21"/>
      <c r="E726" s="21"/>
      <c r="F726" s="21"/>
      <c r="G726" s="21"/>
      <c r="H726" s="18">
        <f t="shared" si="22"/>
        <v>0.0</v>
      </c>
      <c r="I726" s="18">
        <f t="shared" si="23"/>
        <v>0.0</v>
      </c>
    </row>
    <row r="727" spans="8:8">
      <c r="A727" s="21"/>
      <c r="B727" s="21"/>
      <c r="C727" s="18" t="s">
        <v>275</v>
      </c>
      <c r="D727" s="21"/>
      <c r="E727" s="21"/>
      <c r="F727" s="21"/>
      <c r="G727" s="21"/>
      <c r="H727" s="18">
        <f t="shared" si="22"/>
        <v>0.0</v>
      </c>
      <c r="I727" s="18">
        <f t="shared" si="23"/>
        <v>0.0</v>
      </c>
    </row>
    <row r="728" spans="8:8">
      <c r="A728" s="21"/>
      <c r="B728" s="21"/>
      <c r="C728" s="18" t="s">
        <v>275</v>
      </c>
      <c r="D728" s="21"/>
      <c r="E728" s="21"/>
      <c r="F728" s="21"/>
      <c r="G728" s="21"/>
      <c r="H728" s="18">
        <f t="shared" si="22"/>
        <v>0.0</v>
      </c>
      <c r="I728" s="18">
        <f t="shared" si="23"/>
        <v>0.0</v>
      </c>
    </row>
    <row r="729" spans="8:8">
      <c r="A729" s="21"/>
      <c r="B729" s="21"/>
      <c r="C729" s="18" t="s">
        <v>275</v>
      </c>
      <c r="D729" s="21"/>
      <c r="E729" s="21"/>
      <c r="F729" s="21"/>
      <c r="G729" s="21"/>
      <c r="H729" s="18">
        <f t="shared" si="22"/>
        <v>0.0</v>
      </c>
      <c r="I729" s="18">
        <f t="shared" si="23"/>
        <v>0.0</v>
      </c>
    </row>
    <row r="730" spans="8:8">
      <c r="A730" s="21"/>
      <c r="B730" s="21"/>
      <c r="C730" s="18" t="s">
        <v>275</v>
      </c>
      <c r="D730" s="21"/>
      <c r="E730" s="21"/>
      <c r="F730" s="21"/>
      <c r="G730" s="21"/>
      <c r="H730" s="18">
        <f t="shared" si="22"/>
        <v>0.0</v>
      </c>
      <c r="I730" s="18">
        <f t="shared" si="23"/>
        <v>0.0</v>
      </c>
    </row>
    <row r="731" spans="8:8">
      <c r="A731" s="21"/>
      <c r="B731" s="21"/>
      <c r="C731" s="18" t="s">
        <v>275</v>
      </c>
      <c r="D731" s="21"/>
      <c r="E731" s="21"/>
      <c r="F731" s="21"/>
      <c r="G731" s="21"/>
      <c r="H731" s="18">
        <f t="shared" si="22"/>
        <v>0.0</v>
      </c>
      <c r="I731" s="18">
        <f t="shared" si="23"/>
        <v>0.0</v>
      </c>
    </row>
    <row r="732" spans="8:8">
      <c r="A732" s="21"/>
      <c r="B732" s="21"/>
      <c r="C732" s="18" t="s">
        <v>275</v>
      </c>
      <c r="D732" s="21"/>
      <c r="E732" s="21"/>
      <c r="F732" s="21"/>
      <c r="G732" s="21"/>
      <c r="H732" s="18">
        <f t="shared" si="22"/>
        <v>0.0</v>
      </c>
      <c r="I732" s="18">
        <f t="shared" si="23"/>
        <v>0.0</v>
      </c>
    </row>
    <row r="733" spans="8:8">
      <c r="A733" s="21"/>
      <c r="B733" s="21"/>
      <c r="C733" s="18" t="s">
        <v>275</v>
      </c>
      <c r="D733" s="21"/>
      <c r="E733" s="21"/>
      <c r="F733" s="21"/>
      <c r="G733" s="21"/>
      <c r="H733" s="18">
        <f t="shared" si="22"/>
        <v>0.0</v>
      </c>
      <c r="I733" s="18">
        <f t="shared" si="23"/>
        <v>0.0</v>
      </c>
    </row>
    <row r="734" spans="8:8">
      <c r="A734" s="21"/>
      <c r="B734" s="21"/>
      <c r="C734" s="18" t="s">
        <v>275</v>
      </c>
      <c r="D734" s="21"/>
      <c r="E734" s="21"/>
      <c r="F734" s="21"/>
      <c r="G734" s="21"/>
      <c r="H734" s="18">
        <f t="shared" si="22"/>
        <v>0.0</v>
      </c>
      <c r="I734" s="18">
        <f t="shared" si="23"/>
        <v>0.0</v>
      </c>
    </row>
    <row r="735" spans="8:8">
      <c r="A735" s="21"/>
      <c r="B735" s="21"/>
      <c r="C735" s="18" t="s">
        <v>275</v>
      </c>
      <c r="D735" s="21"/>
      <c r="E735" s="21"/>
      <c r="F735" s="21"/>
      <c r="G735" s="21"/>
      <c r="H735" s="18">
        <f t="shared" si="22"/>
        <v>0.0</v>
      </c>
      <c r="I735" s="18">
        <f t="shared" si="23"/>
        <v>0.0</v>
      </c>
    </row>
    <row r="736" spans="8:8">
      <c r="A736" s="21"/>
      <c r="B736" s="21"/>
      <c r="C736" s="18" t="s">
        <v>275</v>
      </c>
      <c r="D736" s="21"/>
      <c r="E736" s="21"/>
      <c r="F736" s="21"/>
      <c r="G736" s="21"/>
      <c r="H736" s="18">
        <f t="shared" si="22"/>
        <v>0.0</v>
      </c>
      <c r="I736" s="18">
        <f t="shared" si="23"/>
        <v>0.0</v>
      </c>
    </row>
    <row r="737" spans="8:8">
      <c r="A737" s="21"/>
      <c r="B737" s="21"/>
      <c r="C737" s="18" t="s">
        <v>275</v>
      </c>
      <c r="D737" s="21"/>
      <c r="E737" s="21"/>
      <c r="F737" s="21"/>
      <c r="G737" s="21"/>
      <c r="H737" s="18">
        <f t="shared" si="22"/>
        <v>0.0</v>
      </c>
      <c r="I737" s="18">
        <f t="shared" si="23"/>
        <v>0.0</v>
      </c>
    </row>
    <row r="738" spans="8:8">
      <c r="A738" s="21"/>
      <c r="B738" s="21"/>
      <c r="C738" s="18" t="s">
        <v>275</v>
      </c>
      <c r="D738" s="21"/>
      <c r="E738" s="21"/>
      <c r="F738" s="21"/>
      <c r="G738" s="21"/>
      <c r="H738" s="18">
        <f t="shared" si="22"/>
        <v>0.0</v>
      </c>
      <c r="I738" s="18">
        <f t="shared" si="23"/>
        <v>0.0</v>
      </c>
    </row>
    <row r="739" spans="8:8">
      <c r="A739" s="21"/>
      <c r="B739" s="21"/>
      <c r="C739" s="18" t="s">
        <v>275</v>
      </c>
      <c r="D739" s="21"/>
      <c r="E739" s="21"/>
      <c r="F739" s="21"/>
      <c r="G739" s="21"/>
      <c r="H739" s="18">
        <f t="shared" si="22"/>
        <v>0.0</v>
      </c>
      <c r="I739" s="18">
        <f t="shared" si="23"/>
        <v>0.0</v>
      </c>
    </row>
    <row r="740" spans="8:8">
      <c r="A740" s="21"/>
      <c r="B740" s="21"/>
      <c r="C740" s="18" t="s">
        <v>275</v>
      </c>
      <c r="D740" s="21"/>
      <c r="E740" s="21"/>
      <c r="F740" s="21"/>
      <c r="G740" s="21"/>
      <c r="H740" s="18">
        <f t="shared" si="22"/>
        <v>0.0</v>
      </c>
      <c r="I740" s="18">
        <f t="shared" si="23"/>
        <v>0.0</v>
      </c>
    </row>
    <row r="741" spans="8:8">
      <c r="A741" s="21"/>
      <c r="B741" s="21"/>
      <c r="C741" s="18" t="s">
        <v>275</v>
      </c>
      <c r="D741" s="21"/>
      <c r="E741" s="21"/>
      <c r="F741" s="21"/>
      <c r="G741" s="21"/>
      <c r="H741" s="18">
        <f t="shared" si="22"/>
        <v>0.0</v>
      </c>
      <c r="I741" s="18">
        <f t="shared" si="23"/>
        <v>0.0</v>
      </c>
    </row>
    <row r="742" spans="8:8">
      <c r="A742" s="21"/>
      <c r="B742" s="21"/>
      <c r="C742" s="18" t="s">
        <v>275</v>
      </c>
      <c r="D742" s="21"/>
      <c r="E742" s="21"/>
      <c r="F742" s="21"/>
      <c r="G742" s="21"/>
      <c r="H742" s="18">
        <f t="shared" si="22"/>
        <v>0.0</v>
      </c>
      <c r="I742" s="18">
        <f t="shared" si="23"/>
        <v>0.0</v>
      </c>
    </row>
    <row r="743" spans="8:8">
      <c r="A743" s="21"/>
      <c r="B743" s="21"/>
      <c r="C743" s="18" t="s">
        <v>275</v>
      </c>
      <c r="D743" s="21"/>
      <c r="E743" s="21"/>
      <c r="F743" s="21"/>
      <c r="G743" s="21"/>
      <c r="H743" s="18">
        <f t="shared" si="22"/>
        <v>0.0</v>
      </c>
      <c r="I743" s="18">
        <f t="shared" si="23"/>
        <v>0.0</v>
      </c>
    </row>
    <row r="744" spans="8:8">
      <c r="A744" s="21"/>
      <c r="B744" s="21"/>
      <c r="C744" s="18" t="s">
        <v>275</v>
      </c>
      <c r="D744" s="21"/>
      <c r="E744" s="21"/>
      <c r="F744" s="21"/>
      <c r="G744" s="21"/>
      <c r="H744" s="18">
        <f t="shared" si="22"/>
        <v>0.0</v>
      </c>
      <c r="I744" s="18">
        <f t="shared" si="23"/>
        <v>0.0</v>
      </c>
    </row>
    <row r="745" spans="8:8">
      <c r="A745" s="21"/>
      <c r="B745" s="21"/>
      <c r="C745" s="18" t="s">
        <v>275</v>
      </c>
      <c r="D745" s="21"/>
      <c r="E745" s="21"/>
      <c r="F745" s="21"/>
      <c r="G745" s="21"/>
      <c r="H745" s="18">
        <f t="shared" si="22"/>
        <v>0.0</v>
      </c>
      <c r="I745" s="18">
        <f t="shared" si="23"/>
        <v>0.0</v>
      </c>
    </row>
    <row r="746" spans="8:8">
      <c r="A746" s="21"/>
      <c r="B746" s="21"/>
      <c r="C746" s="18" t="s">
        <v>275</v>
      </c>
      <c r="D746" s="21"/>
      <c r="E746" s="21"/>
      <c r="F746" s="21"/>
      <c r="G746" s="21"/>
      <c r="H746" s="18">
        <f t="shared" si="22"/>
        <v>0.0</v>
      </c>
      <c r="I746" s="18">
        <f t="shared" si="23"/>
        <v>0.0</v>
      </c>
    </row>
    <row r="747" spans="8:8">
      <c r="A747" s="21"/>
      <c r="B747" s="21"/>
      <c r="C747" s="18" t="s">
        <v>275</v>
      </c>
      <c r="D747" s="21"/>
      <c r="E747" s="21"/>
      <c r="F747" s="21"/>
      <c r="G747" s="21"/>
      <c r="H747" s="18">
        <f t="shared" si="22"/>
        <v>0.0</v>
      </c>
      <c r="I747" s="18">
        <f t="shared" si="23"/>
        <v>0.0</v>
      </c>
    </row>
    <row r="748" spans="8:8">
      <c r="A748" s="21"/>
      <c r="B748" s="21"/>
      <c r="C748" s="18" t="s">
        <v>275</v>
      </c>
      <c r="D748" s="21"/>
      <c r="E748" s="21"/>
      <c r="F748" s="21"/>
      <c r="G748" s="21"/>
      <c r="H748" s="18">
        <f t="shared" si="22"/>
        <v>0.0</v>
      </c>
      <c r="I748" s="18">
        <f t="shared" si="23"/>
        <v>0.0</v>
      </c>
    </row>
    <row r="749" spans="8:8">
      <c r="A749" s="21"/>
      <c r="B749" s="21"/>
      <c r="C749" s="18" t="s">
        <v>275</v>
      </c>
      <c r="D749" s="21"/>
      <c r="E749" s="21"/>
      <c r="F749" s="21"/>
      <c r="G749" s="21"/>
      <c r="H749" s="18">
        <f t="shared" si="22"/>
        <v>0.0</v>
      </c>
      <c r="I749" s="18">
        <f t="shared" si="23"/>
        <v>0.0</v>
      </c>
    </row>
    <row r="750" spans="8:8">
      <c r="A750" s="21"/>
      <c r="B750" s="21"/>
      <c r="C750" s="18" t="s">
        <v>275</v>
      </c>
      <c r="D750" s="21"/>
      <c r="E750" s="21"/>
      <c r="F750" s="21"/>
      <c r="G750" s="21"/>
      <c r="H750" s="18">
        <f t="shared" si="22"/>
        <v>0.0</v>
      </c>
      <c r="I750" s="18">
        <f t="shared" si="23"/>
        <v>0.0</v>
      </c>
    </row>
    <row r="751" spans="8:8">
      <c r="A751" s="21"/>
      <c r="B751" s="21"/>
      <c r="C751" s="18" t="s">
        <v>275</v>
      </c>
      <c r="D751" s="21"/>
      <c r="E751" s="21"/>
      <c r="F751" s="21"/>
      <c r="G751" s="21"/>
      <c r="H751" s="18">
        <f t="shared" si="22"/>
        <v>0.0</v>
      </c>
      <c r="I751" s="18">
        <f t="shared" si="23"/>
        <v>0.0</v>
      </c>
    </row>
    <row r="752" spans="8:8">
      <c r="A752" s="21"/>
      <c r="B752" s="21"/>
      <c r="C752" s="18" t="s">
        <v>275</v>
      </c>
      <c r="D752" s="21"/>
      <c r="E752" s="21"/>
      <c r="F752" s="21"/>
      <c r="G752" s="21"/>
      <c r="H752" s="18">
        <f t="shared" si="22"/>
        <v>0.0</v>
      </c>
      <c r="I752" s="18">
        <f t="shared" si="23"/>
        <v>0.0</v>
      </c>
    </row>
    <row r="753" spans="8:8">
      <c r="A753" s="21"/>
      <c r="B753" s="21"/>
      <c r="C753" s="18" t="s">
        <v>275</v>
      </c>
      <c r="D753" s="21"/>
      <c r="E753" s="21"/>
      <c r="F753" s="21"/>
      <c r="G753" s="21"/>
      <c r="H753" s="18">
        <f t="shared" si="22"/>
        <v>0.0</v>
      </c>
      <c r="I753" s="18">
        <f t="shared" si="23"/>
        <v>0.0</v>
      </c>
    </row>
    <row r="754" spans="8:8">
      <c r="A754" s="21"/>
      <c r="B754" s="21"/>
      <c r="C754" s="18" t="s">
        <v>275</v>
      </c>
      <c r="D754" s="21"/>
      <c r="E754" s="21"/>
      <c r="F754" s="21"/>
      <c r="G754" s="21"/>
      <c r="H754" s="18">
        <f t="shared" si="22"/>
        <v>0.0</v>
      </c>
      <c r="I754" s="18">
        <f t="shared" si="23"/>
        <v>0.0</v>
      </c>
    </row>
    <row r="755" spans="8:8">
      <c r="A755" s="21"/>
      <c r="B755" s="21"/>
      <c r="C755" s="18" t="s">
        <v>275</v>
      </c>
      <c r="D755" s="21"/>
      <c r="E755" s="21"/>
      <c r="F755" s="21"/>
      <c r="G755" s="21"/>
      <c r="H755" s="18">
        <f t="shared" si="22"/>
        <v>0.0</v>
      </c>
      <c r="I755" s="18">
        <f t="shared" si="23"/>
        <v>0.0</v>
      </c>
    </row>
    <row r="756" spans="8:8">
      <c r="A756" s="21"/>
      <c r="B756" s="21"/>
      <c r="C756" s="18" t="s">
        <v>275</v>
      </c>
      <c r="D756" s="21"/>
      <c r="E756" s="21"/>
      <c r="F756" s="21"/>
      <c r="G756" s="21"/>
      <c r="H756" s="18">
        <f t="shared" si="22"/>
        <v>0.0</v>
      </c>
      <c r="I756" s="18">
        <f t="shared" si="23"/>
        <v>0.0</v>
      </c>
    </row>
    <row r="757" spans="8:8">
      <c r="A757" s="21"/>
      <c r="B757" s="21"/>
      <c r="C757" s="18" t="s">
        <v>275</v>
      </c>
      <c r="D757" s="21"/>
      <c r="E757" s="21"/>
      <c r="F757" s="21"/>
      <c r="G757" s="21"/>
      <c r="H757" s="18">
        <f t="shared" si="22"/>
        <v>0.0</v>
      </c>
      <c r="I757" s="18">
        <f t="shared" si="23"/>
        <v>0.0</v>
      </c>
    </row>
    <row r="758" spans="8:8">
      <c r="A758" s="21"/>
      <c r="B758" s="21"/>
      <c r="C758" s="18" t="s">
        <v>275</v>
      </c>
      <c r="D758" s="21"/>
      <c r="E758" s="21"/>
      <c r="F758" s="21"/>
      <c r="G758" s="21"/>
      <c r="H758" s="18">
        <f t="shared" si="22"/>
        <v>0.0</v>
      </c>
      <c r="I758" s="18">
        <f t="shared" si="23"/>
        <v>0.0</v>
      </c>
    </row>
    <row r="759" spans="8:8">
      <c r="A759" s="21"/>
      <c r="B759" s="21"/>
      <c r="C759" s="18" t="s">
        <v>275</v>
      </c>
      <c r="D759" s="21"/>
      <c r="E759" s="21"/>
      <c r="F759" s="21"/>
      <c r="G759" s="21"/>
      <c r="H759" s="18">
        <f t="shared" si="22"/>
        <v>0.0</v>
      </c>
      <c r="I759" s="18">
        <f t="shared" si="23"/>
        <v>0.0</v>
      </c>
    </row>
    <row r="760" spans="8:8">
      <c r="A760" s="21"/>
      <c r="B760" s="21"/>
      <c r="C760" s="18" t="s">
        <v>275</v>
      </c>
      <c r="D760" s="21"/>
      <c r="E760" s="21"/>
      <c r="F760" s="21"/>
      <c r="G760" s="21"/>
      <c r="H760" s="18">
        <f t="shared" si="22"/>
        <v>0.0</v>
      </c>
      <c r="I760" s="18">
        <f t="shared" si="23"/>
        <v>0.0</v>
      </c>
    </row>
    <row r="761" spans="8:8">
      <c r="A761" s="21"/>
      <c r="B761" s="21"/>
      <c r="C761" s="18" t="s">
        <v>275</v>
      </c>
      <c r="D761" s="21"/>
      <c r="E761" s="21"/>
      <c r="F761" s="21"/>
      <c r="G761" s="21"/>
      <c r="H761" s="18">
        <f t="shared" si="22"/>
        <v>0.0</v>
      </c>
      <c r="I761" s="18">
        <f t="shared" si="23"/>
        <v>0.0</v>
      </c>
    </row>
    <row r="762" spans="8:8">
      <c r="A762" s="21"/>
      <c r="B762" s="21"/>
      <c r="C762" s="18" t="s">
        <v>275</v>
      </c>
      <c r="D762" s="21"/>
      <c r="E762" s="21"/>
      <c r="F762" s="21"/>
      <c r="G762" s="21"/>
      <c r="H762" s="18">
        <f t="shared" si="22"/>
        <v>0.0</v>
      </c>
      <c r="I762" s="18">
        <f t="shared" si="23"/>
        <v>0.0</v>
      </c>
    </row>
    <row r="763" spans="8:8">
      <c r="A763" s="21"/>
      <c r="B763" s="21"/>
      <c r="C763" s="18" t="s">
        <v>275</v>
      </c>
      <c r="D763" s="21"/>
      <c r="E763" s="21"/>
      <c r="F763" s="21"/>
      <c r="G763" s="21"/>
      <c r="H763" s="18">
        <f t="shared" si="22"/>
        <v>0.0</v>
      </c>
      <c r="I763" s="18">
        <f t="shared" si="23"/>
        <v>0.0</v>
      </c>
    </row>
    <row r="764" spans="8:8">
      <c r="A764" s="21"/>
      <c r="B764" s="21"/>
      <c r="C764" s="18" t="s">
        <v>275</v>
      </c>
      <c r="D764" s="21"/>
      <c r="E764" s="21"/>
      <c r="F764" s="21"/>
      <c r="G764" s="21"/>
      <c r="H764" s="18">
        <f t="shared" si="22"/>
        <v>0.0</v>
      </c>
      <c r="I764" s="18">
        <f t="shared" si="23"/>
        <v>0.0</v>
      </c>
    </row>
    <row r="765" spans="8:8">
      <c r="A765" s="21"/>
      <c r="B765" s="21"/>
      <c r="C765" s="18" t="s">
        <v>275</v>
      </c>
      <c r="D765" s="21"/>
      <c r="E765" s="21"/>
      <c r="F765" s="21"/>
      <c r="G765" s="21"/>
      <c r="H765" s="18">
        <f t="shared" si="22"/>
        <v>0.0</v>
      </c>
      <c r="I765" s="18">
        <f t="shared" si="23"/>
        <v>0.0</v>
      </c>
    </row>
    <row r="766" spans="8:8">
      <c r="A766" s="21"/>
      <c r="B766" s="21"/>
      <c r="C766" s="18" t="s">
        <v>275</v>
      </c>
      <c r="D766" s="21"/>
      <c r="E766" s="21"/>
      <c r="F766" s="21"/>
      <c r="G766" s="21"/>
      <c r="H766" s="18">
        <f t="shared" si="22"/>
        <v>0.0</v>
      </c>
      <c r="I766" s="18">
        <f t="shared" si="23"/>
        <v>0.0</v>
      </c>
    </row>
    <row r="767" spans="8:8">
      <c r="A767" s="21"/>
      <c r="B767" s="21"/>
      <c r="C767" s="18" t="s">
        <v>275</v>
      </c>
      <c r="D767" s="21"/>
      <c r="E767" s="21"/>
      <c r="F767" s="21"/>
      <c r="G767" s="21"/>
      <c r="H767" s="18">
        <f t="shared" si="22"/>
        <v>0.0</v>
      </c>
      <c r="I767" s="18">
        <f t="shared" si="23"/>
        <v>0.0</v>
      </c>
    </row>
    <row r="768" spans="8:8">
      <c r="A768" s="21"/>
      <c r="B768" s="21"/>
      <c r="C768" s="18" t="s">
        <v>275</v>
      </c>
      <c r="D768" s="21"/>
      <c r="E768" s="21"/>
      <c r="F768" s="21"/>
      <c r="G768" s="21"/>
      <c r="H768" s="18">
        <f t="shared" si="22"/>
        <v>0.0</v>
      </c>
      <c r="I768" s="18">
        <f t="shared" si="23"/>
        <v>0.0</v>
      </c>
    </row>
    <row r="769" spans="8:8">
      <c r="A769" s="21"/>
      <c r="B769" s="21"/>
      <c r="C769" s="18" t="s">
        <v>275</v>
      </c>
      <c r="D769" s="21"/>
      <c r="E769" s="21"/>
      <c r="F769" s="21"/>
      <c r="G769" s="21"/>
      <c r="H769" s="18">
        <f t="shared" si="22"/>
        <v>0.0</v>
      </c>
      <c r="I769" s="18">
        <f t="shared" si="23"/>
        <v>0.0</v>
      </c>
    </row>
    <row r="770" spans="8:8">
      <c r="A770" s="21"/>
      <c r="B770" s="21"/>
      <c r="C770" s="18" t="s">
        <v>275</v>
      </c>
      <c r="D770" s="21"/>
      <c r="E770" s="21"/>
      <c r="F770" s="21"/>
      <c r="G770" s="21"/>
      <c r="H770" s="18">
        <f t="shared" si="22"/>
        <v>0.0</v>
      </c>
      <c r="I770" s="18">
        <f t="shared" si="23"/>
        <v>0.0</v>
      </c>
    </row>
    <row r="771" spans="8:8">
      <c r="A771" s="21"/>
      <c r="B771" s="21"/>
      <c r="C771" s="18" t="s">
        <v>275</v>
      </c>
      <c r="D771" s="21"/>
      <c r="E771" s="21"/>
      <c r="F771" s="21"/>
      <c r="G771" s="21"/>
      <c r="H771" s="18">
        <f t="shared" si="24" ref="H771:H834">SUMPRODUCT($D$2:$G$2,D771:G771)</f>
        <v>0.0</v>
      </c>
      <c r="I771" s="18">
        <f t="shared" si="25" ref="I771:I834">SUM(D771:G771)</f>
        <v>0.0</v>
      </c>
    </row>
    <row r="772" spans="8:8">
      <c r="A772" s="21"/>
      <c r="B772" s="21"/>
      <c r="C772" s="18" t="s">
        <v>275</v>
      </c>
      <c r="D772" s="21"/>
      <c r="E772" s="21"/>
      <c r="F772" s="21"/>
      <c r="G772" s="21"/>
      <c r="H772" s="18">
        <f t="shared" si="24"/>
        <v>0.0</v>
      </c>
      <c r="I772" s="18">
        <f t="shared" si="25"/>
        <v>0.0</v>
      </c>
    </row>
    <row r="773" spans="8:8">
      <c r="A773" s="21"/>
      <c r="B773" s="21"/>
      <c r="C773" s="18" t="s">
        <v>275</v>
      </c>
      <c r="D773" s="21"/>
      <c r="E773" s="21"/>
      <c r="F773" s="21"/>
      <c r="G773" s="21"/>
      <c r="H773" s="18">
        <f t="shared" si="24"/>
        <v>0.0</v>
      </c>
      <c r="I773" s="18">
        <f t="shared" si="25"/>
        <v>0.0</v>
      </c>
    </row>
    <row r="774" spans="8:8">
      <c r="A774" s="21"/>
      <c r="B774" s="21"/>
      <c r="C774" s="18" t="s">
        <v>275</v>
      </c>
      <c r="D774" s="21"/>
      <c r="E774" s="21"/>
      <c r="F774" s="21"/>
      <c r="G774" s="21"/>
      <c r="H774" s="18">
        <f t="shared" si="24"/>
        <v>0.0</v>
      </c>
      <c r="I774" s="18">
        <f t="shared" si="25"/>
        <v>0.0</v>
      </c>
    </row>
    <row r="775" spans="8:8">
      <c r="A775" s="21"/>
      <c r="B775" s="21"/>
      <c r="C775" s="18" t="s">
        <v>275</v>
      </c>
      <c r="D775" s="21"/>
      <c r="E775" s="21"/>
      <c r="F775" s="21"/>
      <c r="G775" s="21"/>
      <c r="H775" s="18">
        <f t="shared" si="24"/>
        <v>0.0</v>
      </c>
      <c r="I775" s="18">
        <f t="shared" si="25"/>
        <v>0.0</v>
      </c>
    </row>
    <row r="776" spans="8:8">
      <c r="A776" s="21"/>
      <c r="B776" s="21"/>
      <c r="C776" s="18" t="s">
        <v>275</v>
      </c>
      <c r="D776" s="21"/>
      <c r="E776" s="21"/>
      <c r="F776" s="21"/>
      <c r="G776" s="21"/>
      <c r="H776" s="18">
        <f t="shared" si="24"/>
        <v>0.0</v>
      </c>
      <c r="I776" s="18">
        <f t="shared" si="25"/>
        <v>0.0</v>
      </c>
    </row>
    <row r="777" spans="8:8">
      <c r="A777" s="21"/>
      <c r="B777" s="21"/>
      <c r="C777" s="18" t="s">
        <v>275</v>
      </c>
      <c r="D777" s="21"/>
      <c r="E777" s="21"/>
      <c r="F777" s="21"/>
      <c r="G777" s="21"/>
      <c r="H777" s="18">
        <f t="shared" si="24"/>
        <v>0.0</v>
      </c>
      <c r="I777" s="18">
        <f t="shared" si="25"/>
        <v>0.0</v>
      </c>
    </row>
    <row r="778" spans="8:8">
      <c r="A778" s="21"/>
      <c r="B778" s="21"/>
      <c r="C778" s="18" t="s">
        <v>275</v>
      </c>
      <c r="D778" s="21"/>
      <c r="E778" s="21"/>
      <c r="F778" s="21"/>
      <c r="G778" s="21"/>
      <c r="H778" s="18">
        <f t="shared" si="24"/>
        <v>0.0</v>
      </c>
      <c r="I778" s="18">
        <f t="shared" si="25"/>
        <v>0.0</v>
      </c>
    </row>
    <row r="779" spans="8:8">
      <c r="A779" s="21"/>
      <c r="B779" s="21"/>
      <c r="C779" s="18" t="s">
        <v>275</v>
      </c>
      <c r="D779" s="21"/>
      <c r="E779" s="21"/>
      <c r="F779" s="21"/>
      <c r="G779" s="21"/>
      <c r="H779" s="18">
        <f t="shared" si="24"/>
        <v>0.0</v>
      </c>
      <c r="I779" s="18">
        <f t="shared" si="25"/>
        <v>0.0</v>
      </c>
    </row>
    <row r="780" spans="8:8">
      <c r="A780" s="21"/>
      <c r="B780" s="21"/>
      <c r="C780" s="18" t="s">
        <v>275</v>
      </c>
      <c r="D780" s="21"/>
      <c r="E780" s="21"/>
      <c r="F780" s="21"/>
      <c r="G780" s="21"/>
      <c r="H780" s="18">
        <f t="shared" si="24"/>
        <v>0.0</v>
      </c>
      <c r="I780" s="18">
        <f t="shared" si="25"/>
        <v>0.0</v>
      </c>
    </row>
    <row r="781" spans="8:8">
      <c r="A781" s="21"/>
      <c r="B781" s="21"/>
      <c r="C781" s="18" t="s">
        <v>275</v>
      </c>
      <c r="D781" s="21"/>
      <c r="E781" s="21"/>
      <c r="F781" s="21"/>
      <c r="G781" s="21"/>
      <c r="H781" s="18">
        <f t="shared" si="24"/>
        <v>0.0</v>
      </c>
      <c r="I781" s="18">
        <f t="shared" si="25"/>
        <v>0.0</v>
      </c>
    </row>
    <row r="782" spans="8:8">
      <c r="A782" s="21"/>
      <c r="B782" s="21"/>
      <c r="C782" s="18" t="s">
        <v>275</v>
      </c>
      <c r="D782" s="21"/>
      <c r="E782" s="21"/>
      <c r="F782" s="21"/>
      <c r="G782" s="21"/>
      <c r="H782" s="18">
        <f t="shared" si="24"/>
        <v>0.0</v>
      </c>
      <c r="I782" s="18">
        <f t="shared" si="25"/>
        <v>0.0</v>
      </c>
    </row>
    <row r="783" spans="8:8">
      <c r="A783" s="21"/>
      <c r="B783" s="21"/>
      <c r="C783" s="18" t="s">
        <v>275</v>
      </c>
      <c r="D783" s="21"/>
      <c r="E783" s="21"/>
      <c r="F783" s="21"/>
      <c r="G783" s="21"/>
      <c r="H783" s="18">
        <f t="shared" si="24"/>
        <v>0.0</v>
      </c>
      <c r="I783" s="18">
        <f t="shared" si="25"/>
        <v>0.0</v>
      </c>
    </row>
    <row r="784" spans="8:8">
      <c r="A784" s="21"/>
      <c r="B784" s="21"/>
      <c r="C784" s="18" t="s">
        <v>275</v>
      </c>
      <c r="D784" s="21"/>
      <c r="E784" s="21"/>
      <c r="F784" s="21"/>
      <c r="G784" s="21"/>
      <c r="H784" s="18">
        <f t="shared" si="24"/>
        <v>0.0</v>
      </c>
      <c r="I784" s="18">
        <f t="shared" si="25"/>
        <v>0.0</v>
      </c>
    </row>
    <row r="785" spans="8:8">
      <c r="A785" s="21"/>
      <c r="B785" s="21"/>
      <c r="C785" s="18" t="s">
        <v>275</v>
      </c>
      <c r="D785" s="21"/>
      <c r="E785" s="21"/>
      <c r="F785" s="21"/>
      <c r="G785" s="21"/>
      <c r="H785" s="18">
        <f t="shared" si="24"/>
        <v>0.0</v>
      </c>
      <c r="I785" s="18">
        <f t="shared" si="25"/>
        <v>0.0</v>
      </c>
    </row>
    <row r="786" spans="8:8">
      <c r="A786" s="21"/>
      <c r="B786" s="21"/>
      <c r="C786" s="18" t="s">
        <v>275</v>
      </c>
      <c r="D786" s="21"/>
      <c r="E786" s="21"/>
      <c r="F786" s="21"/>
      <c r="G786" s="21"/>
      <c r="H786" s="18">
        <f t="shared" si="24"/>
        <v>0.0</v>
      </c>
      <c r="I786" s="18">
        <f t="shared" si="25"/>
        <v>0.0</v>
      </c>
    </row>
    <row r="787" spans="8:8">
      <c r="A787" s="21"/>
      <c r="B787" s="21"/>
      <c r="C787" s="18" t="s">
        <v>275</v>
      </c>
      <c r="D787" s="21"/>
      <c r="E787" s="21"/>
      <c r="F787" s="21"/>
      <c r="G787" s="21"/>
      <c r="H787" s="18">
        <f t="shared" si="24"/>
        <v>0.0</v>
      </c>
      <c r="I787" s="18">
        <f t="shared" si="25"/>
        <v>0.0</v>
      </c>
    </row>
    <row r="788" spans="8:8">
      <c r="A788" s="21"/>
      <c r="B788" s="21"/>
      <c r="C788" s="18" t="s">
        <v>275</v>
      </c>
      <c r="D788" s="21"/>
      <c r="E788" s="21"/>
      <c r="F788" s="21"/>
      <c r="G788" s="21"/>
      <c r="H788" s="18">
        <f t="shared" si="24"/>
        <v>0.0</v>
      </c>
      <c r="I788" s="18">
        <f t="shared" si="25"/>
        <v>0.0</v>
      </c>
    </row>
    <row r="789" spans="8:8">
      <c r="A789" s="21"/>
      <c r="B789" s="21"/>
      <c r="C789" s="18" t="s">
        <v>275</v>
      </c>
      <c r="D789" s="21"/>
      <c r="E789" s="21"/>
      <c r="F789" s="21"/>
      <c r="G789" s="21"/>
      <c r="H789" s="18">
        <f t="shared" si="24"/>
        <v>0.0</v>
      </c>
      <c r="I789" s="18">
        <f t="shared" si="25"/>
        <v>0.0</v>
      </c>
    </row>
    <row r="790" spans="8:8">
      <c r="A790" s="21"/>
      <c r="B790" s="21"/>
      <c r="C790" s="18" t="s">
        <v>275</v>
      </c>
      <c r="D790" s="21"/>
      <c r="E790" s="21"/>
      <c r="F790" s="21"/>
      <c r="G790" s="21"/>
      <c r="H790" s="18">
        <f t="shared" si="24"/>
        <v>0.0</v>
      </c>
      <c r="I790" s="18">
        <f t="shared" si="25"/>
        <v>0.0</v>
      </c>
    </row>
    <row r="791" spans="8:8">
      <c r="A791" s="21"/>
      <c r="B791" s="21"/>
      <c r="C791" s="18" t="s">
        <v>275</v>
      </c>
      <c r="D791" s="21"/>
      <c r="E791" s="21"/>
      <c r="F791" s="21"/>
      <c r="G791" s="21"/>
      <c r="H791" s="18">
        <f t="shared" si="24"/>
        <v>0.0</v>
      </c>
      <c r="I791" s="18">
        <f t="shared" si="25"/>
        <v>0.0</v>
      </c>
    </row>
    <row r="792" spans="8:8">
      <c r="A792" s="21"/>
      <c r="B792" s="21"/>
      <c r="C792" s="18" t="s">
        <v>275</v>
      </c>
      <c r="D792" s="21"/>
      <c r="E792" s="21"/>
      <c r="F792" s="21"/>
      <c r="G792" s="21"/>
      <c r="H792" s="18">
        <f t="shared" si="24"/>
        <v>0.0</v>
      </c>
      <c r="I792" s="18">
        <f t="shared" si="25"/>
        <v>0.0</v>
      </c>
    </row>
    <row r="793" spans="8:8">
      <c r="A793" s="21"/>
      <c r="B793" s="21"/>
      <c r="C793" s="18" t="s">
        <v>275</v>
      </c>
      <c r="D793" s="21"/>
      <c r="E793" s="21"/>
      <c r="F793" s="21"/>
      <c r="G793" s="21"/>
      <c r="H793" s="18">
        <f t="shared" si="24"/>
        <v>0.0</v>
      </c>
      <c r="I793" s="18">
        <f t="shared" si="25"/>
        <v>0.0</v>
      </c>
    </row>
    <row r="794" spans="8:8">
      <c r="A794" s="21"/>
      <c r="B794" s="21"/>
      <c r="C794" s="18" t="s">
        <v>275</v>
      </c>
      <c r="D794" s="21"/>
      <c r="E794" s="21"/>
      <c r="F794" s="21"/>
      <c r="G794" s="21"/>
      <c r="H794" s="18">
        <f t="shared" si="24"/>
        <v>0.0</v>
      </c>
      <c r="I794" s="18">
        <f t="shared" si="25"/>
        <v>0.0</v>
      </c>
    </row>
    <row r="795" spans="8:8">
      <c r="A795" s="21"/>
      <c r="B795" s="21"/>
      <c r="C795" s="18" t="s">
        <v>275</v>
      </c>
      <c r="D795" s="21"/>
      <c r="E795" s="21"/>
      <c r="F795" s="21"/>
      <c r="G795" s="21"/>
      <c r="H795" s="18">
        <f t="shared" si="24"/>
        <v>0.0</v>
      </c>
      <c r="I795" s="18">
        <f t="shared" si="25"/>
        <v>0.0</v>
      </c>
    </row>
    <row r="796" spans="8:8">
      <c r="A796" s="21"/>
      <c r="B796" s="21"/>
      <c r="C796" s="18" t="s">
        <v>275</v>
      </c>
      <c r="D796" s="21"/>
      <c r="E796" s="21"/>
      <c r="F796" s="21"/>
      <c r="G796" s="21"/>
      <c r="H796" s="18">
        <f t="shared" si="24"/>
        <v>0.0</v>
      </c>
      <c r="I796" s="18">
        <f t="shared" si="25"/>
        <v>0.0</v>
      </c>
    </row>
    <row r="797" spans="8:8">
      <c r="A797" s="21"/>
      <c r="B797" s="21"/>
      <c r="C797" s="18" t="s">
        <v>275</v>
      </c>
      <c r="D797" s="21"/>
      <c r="E797" s="21"/>
      <c r="F797" s="21"/>
      <c r="G797" s="21"/>
      <c r="H797" s="18">
        <f t="shared" si="24"/>
        <v>0.0</v>
      </c>
      <c r="I797" s="18">
        <f t="shared" si="25"/>
        <v>0.0</v>
      </c>
    </row>
    <row r="798" spans="8:8">
      <c r="A798" s="21"/>
      <c r="B798" s="21"/>
      <c r="C798" s="18" t="s">
        <v>275</v>
      </c>
      <c r="D798" s="21"/>
      <c r="E798" s="21"/>
      <c r="F798" s="21"/>
      <c r="G798" s="21"/>
      <c r="H798" s="18">
        <f t="shared" si="24"/>
        <v>0.0</v>
      </c>
      <c r="I798" s="18">
        <f t="shared" si="25"/>
        <v>0.0</v>
      </c>
    </row>
    <row r="799" spans="8:8">
      <c r="A799" s="21"/>
      <c r="B799" s="21"/>
      <c r="C799" s="18" t="s">
        <v>275</v>
      </c>
      <c r="D799" s="21"/>
      <c r="E799" s="21"/>
      <c r="F799" s="21"/>
      <c r="G799" s="21"/>
      <c r="H799" s="18">
        <f t="shared" si="24"/>
        <v>0.0</v>
      </c>
      <c r="I799" s="18">
        <f t="shared" si="25"/>
        <v>0.0</v>
      </c>
    </row>
    <row r="800" spans="8:8">
      <c r="A800" s="21"/>
      <c r="B800" s="21"/>
      <c r="C800" s="18" t="s">
        <v>275</v>
      </c>
      <c r="D800" s="21"/>
      <c r="E800" s="21"/>
      <c r="F800" s="21"/>
      <c r="G800" s="21"/>
      <c r="H800" s="18">
        <f t="shared" si="24"/>
        <v>0.0</v>
      </c>
      <c r="I800" s="18">
        <f t="shared" si="25"/>
        <v>0.0</v>
      </c>
    </row>
    <row r="801" spans="8:8">
      <c r="A801" s="21"/>
      <c r="B801" s="21"/>
      <c r="C801" s="18" t="s">
        <v>275</v>
      </c>
      <c r="D801" s="21"/>
      <c r="E801" s="21"/>
      <c r="F801" s="21"/>
      <c r="G801" s="21"/>
      <c r="H801" s="18">
        <f t="shared" si="24"/>
        <v>0.0</v>
      </c>
      <c r="I801" s="18">
        <f t="shared" si="25"/>
        <v>0.0</v>
      </c>
    </row>
    <row r="802" spans="8:8">
      <c r="A802" s="21"/>
      <c r="B802" s="21"/>
      <c r="C802" s="18" t="s">
        <v>275</v>
      </c>
      <c r="D802" s="21"/>
      <c r="E802" s="21"/>
      <c r="F802" s="21"/>
      <c r="G802" s="21"/>
      <c r="H802" s="18">
        <f t="shared" si="24"/>
        <v>0.0</v>
      </c>
      <c r="I802" s="18">
        <f t="shared" si="25"/>
        <v>0.0</v>
      </c>
    </row>
    <row r="803" spans="8:8">
      <c r="A803" s="21"/>
      <c r="B803" s="21"/>
      <c r="C803" s="18" t="s">
        <v>275</v>
      </c>
      <c r="D803" s="21"/>
      <c r="E803" s="21"/>
      <c r="F803" s="21"/>
      <c r="G803" s="21"/>
      <c r="H803" s="18">
        <f t="shared" si="24"/>
        <v>0.0</v>
      </c>
      <c r="I803" s="18">
        <f t="shared" si="25"/>
        <v>0.0</v>
      </c>
    </row>
    <row r="804" spans="8:8">
      <c r="A804" s="21"/>
      <c r="B804" s="21"/>
      <c r="C804" s="18" t="s">
        <v>275</v>
      </c>
      <c r="D804" s="21"/>
      <c r="E804" s="21"/>
      <c r="F804" s="21"/>
      <c r="G804" s="21"/>
      <c r="H804" s="18">
        <f t="shared" si="24"/>
        <v>0.0</v>
      </c>
      <c r="I804" s="18">
        <f t="shared" si="25"/>
        <v>0.0</v>
      </c>
    </row>
    <row r="805" spans="8:8">
      <c r="A805" s="21"/>
      <c r="B805" s="21"/>
      <c r="C805" s="18" t="s">
        <v>275</v>
      </c>
      <c r="D805" s="21"/>
      <c r="E805" s="21"/>
      <c r="F805" s="21"/>
      <c r="G805" s="21"/>
      <c r="H805" s="18">
        <f t="shared" si="24"/>
        <v>0.0</v>
      </c>
      <c r="I805" s="18">
        <f t="shared" si="25"/>
        <v>0.0</v>
      </c>
    </row>
    <row r="806" spans="8:8">
      <c r="A806" s="21"/>
      <c r="B806" s="21"/>
      <c r="C806" s="18" t="s">
        <v>275</v>
      </c>
      <c r="D806" s="21"/>
      <c r="E806" s="21"/>
      <c r="F806" s="21"/>
      <c r="G806" s="21"/>
      <c r="H806" s="18">
        <f t="shared" si="24"/>
        <v>0.0</v>
      </c>
      <c r="I806" s="18">
        <f t="shared" si="25"/>
        <v>0.0</v>
      </c>
    </row>
    <row r="807" spans="8:8">
      <c r="A807" s="21"/>
      <c r="B807" s="21"/>
      <c r="C807" s="18" t="s">
        <v>275</v>
      </c>
      <c r="D807" s="21"/>
      <c r="E807" s="21"/>
      <c r="F807" s="21"/>
      <c r="G807" s="21"/>
      <c r="H807" s="18">
        <f t="shared" si="24"/>
        <v>0.0</v>
      </c>
      <c r="I807" s="18">
        <f t="shared" si="25"/>
        <v>0.0</v>
      </c>
    </row>
    <row r="808" spans="8:8">
      <c r="A808" s="21"/>
      <c r="B808" s="21"/>
      <c r="C808" s="18" t="s">
        <v>275</v>
      </c>
      <c r="D808" s="21"/>
      <c r="E808" s="21"/>
      <c r="F808" s="21"/>
      <c r="G808" s="21"/>
      <c r="H808" s="18">
        <f t="shared" si="24"/>
        <v>0.0</v>
      </c>
      <c r="I808" s="18">
        <f t="shared" si="25"/>
        <v>0.0</v>
      </c>
    </row>
    <row r="809" spans="8:8">
      <c r="A809" s="21"/>
      <c r="B809" s="21"/>
      <c r="C809" s="18" t="s">
        <v>275</v>
      </c>
      <c r="D809" s="21"/>
      <c r="E809" s="21"/>
      <c r="F809" s="21"/>
      <c r="G809" s="21"/>
      <c r="H809" s="18">
        <f t="shared" si="24"/>
        <v>0.0</v>
      </c>
      <c r="I809" s="18">
        <f t="shared" si="25"/>
        <v>0.0</v>
      </c>
    </row>
    <row r="810" spans="8:8">
      <c r="A810" s="21"/>
      <c r="B810" s="21"/>
      <c r="C810" s="18" t="s">
        <v>275</v>
      </c>
      <c r="D810" s="21"/>
      <c r="E810" s="21"/>
      <c r="F810" s="21"/>
      <c r="G810" s="21"/>
      <c r="H810" s="18">
        <f t="shared" si="24"/>
        <v>0.0</v>
      </c>
      <c r="I810" s="18">
        <f t="shared" si="25"/>
        <v>0.0</v>
      </c>
    </row>
    <row r="811" spans="8:8">
      <c r="A811" s="21"/>
      <c r="B811" s="21"/>
      <c r="C811" s="18" t="s">
        <v>275</v>
      </c>
      <c r="D811" s="21"/>
      <c r="E811" s="21"/>
      <c r="F811" s="21"/>
      <c r="G811" s="21"/>
      <c r="H811" s="18">
        <f t="shared" si="24"/>
        <v>0.0</v>
      </c>
      <c r="I811" s="18">
        <f t="shared" si="25"/>
        <v>0.0</v>
      </c>
    </row>
    <row r="812" spans="8:8">
      <c r="A812" s="21"/>
      <c r="B812" s="21"/>
      <c r="C812" s="18" t="s">
        <v>275</v>
      </c>
      <c r="D812" s="21"/>
      <c r="E812" s="21"/>
      <c r="F812" s="21"/>
      <c r="G812" s="21"/>
      <c r="H812" s="18">
        <f t="shared" si="24"/>
        <v>0.0</v>
      </c>
      <c r="I812" s="18">
        <f t="shared" si="25"/>
        <v>0.0</v>
      </c>
    </row>
    <row r="813" spans="8:8">
      <c r="A813" s="21"/>
      <c r="B813" s="21"/>
      <c r="C813" s="18" t="s">
        <v>275</v>
      </c>
      <c r="D813" s="21"/>
      <c r="E813" s="21"/>
      <c r="F813" s="21"/>
      <c r="G813" s="21"/>
      <c r="H813" s="18">
        <f t="shared" si="24"/>
        <v>0.0</v>
      </c>
      <c r="I813" s="18">
        <f t="shared" si="25"/>
        <v>0.0</v>
      </c>
    </row>
    <row r="814" spans="8:8">
      <c r="A814" s="21"/>
      <c r="B814" s="21"/>
      <c r="C814" s="18" t="s">
        <v>275</v>
      </c>
      <c r="D814" s="21"/>
      <c r="E814" s="21"/>
      <c r="F814" s="21"/>
      <c r="G814" s="21"/>
      <c r="H814" s="18">
        <f t="shared" si="24"/>
        <v>0.0</v>
      </c>
      <c r="I814" s="18">
        <f t="shared" si="25"/>
        <v>0.0</v>
      </c>
    </row>
    <row r="815" spans="8:8">
      <c r="A815" s="21"/>
      <c r="B815" s="21"/>
      <c r="C815" s="18" t="s">
        <v>275</v>
      </c>
      <c r="D815" s="21"/>
      <c r="E815" s="21"/>
      <c r="F815" s="21"/>
      <c r="G815" s="21"/>
      <c r="H815" s="18">
        <f t="shared" si="24"/>
        <v>0.0</v>
      </c>
      <c r="I815" s="18">
        <f t="shared" si="25"/>
        <v>0.0</v>
      </c>
    </row>
    <row r="816" spans="8:8">
      <c r="A816" s="21"/>
      <c r="B816" s="21"/>
      <c r="C816" s="18" t="s">
        <v>275</v>
      </c>
      <c r="D816" s="21"/>
      <c r="E816" s="21"/>
      <c r="F816" s="21"/>
      <c r="G816" s="21"/>
      <c r="H816" s="18">
        <f t="shared" si="24"/>
        <v>0.0</v>
      </c>
      <c r="I816" s="18">
        <f t="shared" si="25"/>
        <v>0.0</v>
      </c>
    </row>
    <row r="817" spans="8:8">
      <c r="A817" s="21"/>
      <c r="B817" s="21"/>
      <c r="C817" s="18" t="s">
        <v>275</v>
      </c>
      <c r="D817" s="21"/>
      <c r="E817" s="21"/>
      <c r="F817" s="21"/>
      <c r="G817" s="21"/>
      <c r="H817" s="18">
        <f t="shared" si="24"/>
        <v>0.0</v>
      </c>
      <c r="I817" s="18">
        <f t="shared" si="25"/>
        <v>0.0</v>
      </c>
    </row>
    <row r="818" spans="8:8">
      <c r="A818" s="21"/>
      <c r="B818" s="21"/>
      <c r="C818" s="18" t="s">
        <v>275</v>
      </c>
      <c r="D818" s="21"/>
      <c r="E818" s="21"/>
      <c r="F818" s="21"/>
      <c r="G818" s="21"/>
      <c r="H818" s="18">
        <f t="shared" si="24"/>
        <v>0.0</v>
      </c>
      <c r="I818" s="18">
        <f t="shared" si="25"/>
        <v>0.0</v>
      </c>
    </row>
    <row r="819" spans="8:8">
      <c r="A819" s="21"/>
      <c r="B819" s="21"/>
      <c r="C819" s="18" t="s">
        <v>275</v>
      </c>
      <c r="D819" s="21"/>
      <c r="E819" s="21"/>
      <c r="F819" s="21"/>
      <c r="G819" s="21"/>
      <c r="H819" s="18">
        <f t="shared" si="24"/>
        <v>0.0</v>
      </c>
      <c r="I819" s="18">
        <f t="shared" si="25"/>
        <v>0.0</v>
      </c>
    </row>
    <row r="820" spans="8:8">
      <c r="A820" s="21"/>
      <c r="B820" s="21"/>
      <c r="C820" s="18" t="s">
        <v>275</v>
      </c>
      <c r="D820" s="21"/>
      <c r="E820" s="21"/>
      <c r="F820" s="21"/>
      <c r="G820" s="21"/>
      <c r="H820" s="18">
        <f t="shared" si="24"/>
        <v>0.0</v>
      </c>
      <c r="I820" s="18">
        <f t="shared" si="25"/>
        <v>0.0</v>
      </c>
    </row>
    <row r="821" spans="8:8">
      <c r="A821" s="21"/>
      <c r="B821" s="21"/>
      <c r="C821" s="18" t="s">
        <v>275</v>
      </c>
      <c r="D821" s="21"/>
      <c r="E821" s="21"/>
      <c r="F821" s="21"/>
      <c r="G821" s="21"/>
      <c r="H821" s="18">
        <f t="shared" si="24"/>
        <v>0.0</v>
      </c>
      <c r="I821" s="18">
        <f t="shared" si="25"/>
        <v>0.0</v>
      </c>
    </row>
    <row r="822" spans="8:8">
      <c r="A822" s="21"/>
      <c r="B822" s="21"/>
      <c r="C822" s="18" t="s">
        <v>275</v>
      </c>
      <c r="D822" s="21"/>
      <c r="E822" s="21"/>
      <c r="F822" s="21"/>
      <c r="G822" s="21"/>
      <c r="H822" s="18">
        <f t="shared" si="24"/>
        <v>0.0</v>
      </c>
      <c r="I822" s="18">
        <f t="shared" si="25"/>
        <v>0.0</v>
      </c>
    </row>
    <row r="823" spans="8:8">
      <c r="A823" s="21"/>
      <c r="B823" s="21"/>
      <c r="C823" s="18" t="s">
        <v>275</v>
      </c>
      <c r="D823" s="21"/>
      <c r="E823" s="21"/>
      <c r="F823" s="21"/>
      <c r="G823" s="21"/>
      <c r="H823" s="18">
        <f t="shared" si="24"/>
        <v>0.0</v>
      </c>
      <c r="I823" s="18">
        <f t="shared" si="25"/>
        <v>0.0</v>
      </c>
    </row>
    <row r="824" spans="8:8">
      <c r="A824" s="21"/>
      <c r="B824" s="21"/>
      <c r="C824" s="18" t="s">
        <v>275</v>
      </c>
      <c r="D824" s="21"/>
      <c r="E824" s="21"/>
      <c r="F824" s="21"/>
      <c r="G824" s="21"/>
      <c r="H824" s="18">
        <f t="shared" si="24"/>
        <v>0.0</v>
      </c>
      <c r="I824" s="18">
        <f t="shared" si="25"/>
        <v>0.0</v>
      </c>
    </row>
    <row r="825" spans="8:8">
      <c r="A825" s="21"/>
      <c r="B825" s="21"/>
      <c r="C825" s="18" t="s">
        <v>275</v>
      </c>
      <c r="D825" s="21"/>
      <c r="E825" s="21"/>
      <c r="F825" s="21"/>
      <c r="G825" s="21"/>
      <c r="H825" s="18">
        <f t="shared" si="24"/>
        <v>0.0</v>
      </c>
      <c r="I825" s="18">
        <f t="shared" si="25"/>
        <v>0.0</v>
      </c>
    </row>
    <row r="826" spans="8:8">
      <c r="A826" s="21"/>
      <c r="B826" s="21"/>
      <c r="C826" s="18" t="s">
        <v>275</v>
      </c>
      <c r="D826" s="21"/>
      <c r="E826" s="21"/>
      <c r="F826" s="21"/>
      <c r="G826" s="21"/>
      <c r="H826" s="18">
        <f t="shared" si="24"/>
        <v>0.0</v>
      </c>
      <c r="I826" s="18">
        <f t="shared" si="25"/>
        <v>0.0</v>
      </c>
    </row>
    <row r="827" spans="8:8">
      <c r="A827" s="21"/>
      <c r="B827" s="21"/>
      <c r="C827" s="18" t="s">
        <v>275</v>
      </c>
      <c r="D827" s="21"/>
      <c r="E827" s="21"/>
      <c r="F827" s="21"/>
      <c r="G827" s="21"/>
      <c r="H827" s="18">
        <f t="shared" si="24"/>
        <v>0.0</v>
      </c>
      <c r="I827" s="18">
        <f t="shared" si="25"/>
        <v>0.0</v>
      </c>
    </row>
    <row r="828" spans="8:8">
      <c r="A828" s="21"/>
      <c r="B828" s="21"/>
      <c r="C828" s="18" t="s">
        <v>275</v>
      </c>
      <c r="D828" s="21"/>
      <c r="E828" s="21"/>
      <c r="F828" s="21"/>
      <c r="G828" s="21"/>
      <c r="H828" s="18">
        <f t="shared" si="24"/>
        <v>0.0</v>
      </c>
      <c r="I828" s="18">
        <f t="shared" si="25"/>
        <v>0.0</v>
      </c>
    </row>
    <row r="829" spans="8:8">
      <c r="A829" s="21"/>
      <c r="B829" s="21"/>
      <c r="C829" s="18" t="s">
        <v>275</v>
      </c>
      <c r="D829" s="21"/>
      <c r="E829" s="21"/>
      <c r="F829" s="21"/>
      <c r="G829" s="21"/>
      <c r="H829" s="18">
        <f t="shared" si="24"/>
        <v>0.0</v>
      </c>
      <c r="I829" s="18">
        <f t="shared" si="25"/>
        <v>0.0</v>
      </c>
    </row>
    <row r="830" spans="8:8">
      <c r="A830" s="21"/>
      <c r="B830" s="21"/>
      <c r="C830" s="18" t="s">
        <v>275</v>
      </c>
      <c r="D830" s="21"/>
      <c r="E830" s="21"/>
      <c r="F830" s="21"/>
      <c r="G830" s="21"/>
      <c r="H830" s="18">
        <f t="shared" si="24"/>
        <v>0.0</v>
      </c>
      <c r="I830" s="18">
        <f t="shared" si="25"/>
        <v>0.0</v>
      </c>
    </row>
    <row r="831" spans="8:8">
      <c r="A831" s="21"/>
      <c r="B831" s="21"/>
      <c r="C831" s="18" t="s">
        <v>275</v>
      </c>
      <c r="D831" s="21"/>
      <c r="E831" s="21"/>
      <c r="F831" s="21"/>
      <c r="G831" s="21"/>
      <c r="H831" s="18">
        <f t="shared" si="24"/>
        <v>0.0</v>
      </c>
      <c r="I831" s="18">
        <f t="shared" si="25"/>
        <v>0.0</v>
      </c>
    </row>
    <row r="832" spans="8:8">
      <c r="A832" s="21"/>
      <c r="B832" s="21"/>
      <c r="C832" s="18" t="s">
        <v>275</v>
      </c>
      <c r="D832" s="21"/>
      <c r="E832" s="21"/>
      <c r="F832" s="21"/>
      <c r="G832" s="21"/>
      <c r="H832" s="18">
        <f t="shared" si="24"/>
        <v>0.0</v>
      </c>
      <c r="I832" s="18">
        <f t="shared" si="25"/>
        <v>0.0</v>
      </c>
    </row>
    <row r="833" spans="8:8">
      <c r="A833" s="21"/>
      <c r="B833" s="21"/>
      <c r="C833" s="18" t="s">
        <v>275</v>
      </c>
      <c r="D833" s="21"/>
      <c r="E833" s="21"/>
      <c r="F833" s="21"/>
      <c r="G833" s="21"/>
      <c r="H833" s="18">
        <f t="shared" si="24"/>
        <v>0.0</v>
      </c>
      <c r="I833" s="18">
        <f t="shared" si="25"/>
        <v>0.0</v>
      </c>
    </row>
    <row r="834" spans="8:8">
      <c r="A834" s="21"/>
      <c r="B834" s="21"/>
      <c r="C834" s="18" t="s">
        <v>275</v>
      </c>
      <c r="D834" s="21"/>
      <c r="E834" s="21"/>
      <c r="F834" s="21"/>
      <c r="G834" s="21"/>
      <c r="H834" s="18">
        <f t="shared" si="24"/>
        <v>0.0</v>
      </c>
      <c r="I834" s="18">
        <f t="shared" si="25"/>
        <v>0.0</v>
      </c>
    </row>
    <row r="835" spans="8:8">
      <c r="A835" s="21"/>
      <c r="B835" s="21"/>
      <c r="C835" s="18" t="s">
        <v>275</v>
      </c>
      <c r="D835" s="21"/>
      <c r="E835" s="21"/>
      <c r="F835" s="21"/>
      <c r="G835" s="21"/>
      <c r="H835" s="18">
        <f t="shared" si="26" ref="H835:H898">SUMPRODUCT($D$2:$G$2,D835:G835)</f>
        <v>0.0</v>
      </c>
      <c r="I835" s="18">
        <f t="shared" si="27" ref="I835:I898">SUM(D835:G835)</f>
        <v>0.0</v>
      </c>
    </row>
    <row r="836" spans="8:8">
      <c r="A836" s="21"/>
      <c r="B836" s="21"/>
      <c r="C836" s="18" t="s">
        <v>275</v>
      </c>
      <c r="D836" s="21"/>
      <c r="E836" s="21"/>
      <c r="F836" s="21"/>
      <c r="G836" s="21"/>
      <c r="H836" s="18">
        <f t="shared" si="26"/>
        <v>0.0</v>
      </c>
      <c r="I836" s="18">
        <f t="shared" si="27"/>
        <v>0.0</v>
      </c>
    </row>
    <row r="837" spans="8:8">
      <c r="A837" s="21"/>
      <c r="B837" s="21"/>
      <c r="C837" s="18" t="s">
        <v>275</v>
      </c>
      <c r="D837" s="21"/>
      <c r="E837" s="21"/>
      <c r="F837" s="21"/>
      <c r="G837" s="21"/>
      <c r="H837" s="18">
        <f t="shared" si="26"/>
        <v>0.0</v>
      </c>
      <c r="I837" s="18">
        <f t="shared" si="27"/>
        <v>0.0</v>
      </c>
    </row>
    <row r="838" spans="8:8">
      <c r="A838" s="21"/>
      <c r="B838" s="21"/>
      <c r="C838" s="18" t="s">
        <v>275</v>
      </c>
      <c r="D838" s="21"/>
      <c r="E838" s="21"/>
      <c r="F838" s="21"/>
      <c r="G838" s="21"/>
      <c r="H838" s="18">
        <f t="shared" si="26"/>
        <v>0.0</v>
      </c>
      <c r="I838" s="18">
        <f t="shared" si="27"/>
        <v>0.0</v>
      </c>
    </row>
    <row r="839" spans="8:8">
      <c r="A839" s="21"/>
      <c r="B839" s="21"/>
      <c r="C839" s="18" t="s">
        <v>275</v>
      </c>
      <c r="D839" s="21"/>
      <c r="E839" s="21"/>
      <c r="F839" s="21"/>
      <c r="G839" s="21"/>
      <c r="H839" s="18">
        <f t="shared" si="26"/>
        <v>0.0</v>
      </c>
      <c r="I839" s="18">
        <f t="shared" si="27"/>
        <v>0.0</v>
      </c>
    </row>
    <row r="840" spans="8:8">
      <c r="A840" s="21"/>
      <c r="B840" s="21"/>
      <c r="C840" s="18" t="s">
        <v>275</v>
      </c>
      <c r="D840" s="21"/>
      <c r="E840" s="21"/>
      <c r="F840" s="21"/>
      <c r="G840" s="21"/>
      <c r="H840" s="18">
        <f t="shared" si="26"/>
        <v>0.0</v>
      </c>
      <c r="I840" s="18">
        <f t="shared" si="27"/>
        <v>0.0</v>
      </c>
    </row>
    <row r="841" spans="8:8">
      <c r="A841" s="21"/>
      <c r="B841" s="21"/>
      <c r="C841" s="18" t="s">
        <v>275</v>
      </c>
      <c r="D841" s="21"/>
      <c r="E841" s="21"/>
      <c r="F841" s="21"/>
      <c r="G841" s="21"/>
      <c r="H841" s="18">
        <f t="shared" si="26"/>
        <v>0.0</v>
      </c>
      <c r="I841" s="18">
        <f t="shared" si="27"/>
        <v>0.0</v>
      </c>
    </row>
    <row r="842" spans="8:8">
      <c r="A842" s="21"/>
      <c r="B842" s="21"/>
      <c r="C842" s="18" t="s">
        <v>275</v>
      </c>
      <c r="D842" s="21"/>
      <c r="E842" s="21"/>
      <c r="F842" s="21"/>
      <c r="G842" s="21"/>
      <c r="H842" s="18">
        <f t="shared" si="26"/>
        <v>0.0</v>
      </c>
      <c r="I842" s="18">
        <f t="shared" si="27"/>
        <v>0.0</v>
      </c>
    </row>
    <row r="843" spans="8:8">
      <c r="A843" s="21"/>
      <c r="B843" s="21"/>
      <c r="C843" s="18" t="s">
        <v>275</v>
      </c>
      <c r="D843" s="21"/>
      <c r="E843" s="21"/>
      <c r="F843" s="21"/>
      <c r="G843" s="21"/>
      <c r="H843" s="18">
        <f t="shared" si="26"/>
        <v>0.0</v>
      </c>
      <c r="I843" s="18">
        <f t="shared" si="27"/>
        <v>0.0</v>
      </c>
    </row>
    <row r="844" spans="8:8">
      <c r="A844" s="21"/>
      <c r="B844" s="21"/>
      <c r="C844" s="18" t="s">
        <v>275</v>
      </c>
      <c r="D844" s="21"/>
      <c r="E844" s="21"/>
      <c r="F844" s="21"/>
      <c r="G844" s="21"/>
      <c r="H844" s="18">
        <f t="shared" si="26"/>
        <v>0.0</v>
      </c>
      <c r="I844" s="18">
        <f t="shared" si="27"/>
        <v>0.0</v>
      </c>
    </row>
    <row r="845" spans="8:8">
      <c r="A845" s="21"/>
      <c r="B845" s="21"/>
      <c r="C845" s="18" t="s">
        <v>275</v>
      </c>
      <c r="D845" s="21"/>
      <c r="E845" s="21"/>
      <c r="F845" s="21"/>
      <c r="G845" s="21"/>
      <c r="H845" s="18">
        <f t="shared" si="26"/>
        <v>0.0</v>
      </c>
      <c r="I845" s="18">
        <f t="shared" si="27"/>
        <v>0.0</v>
      </c>
    </row>
    <row r="846" spans="8:8">
      <c r="A846" s="21"/>
      <c r="B846" s="21"/>
      <c r="C846" s="18" t="s">
        <v>275</v>
      </c>
      <c r="D846" s="21"/>
      <c r="E846" s="21"/>
      <c r="F846" s="21"/>
      <c r="G846" s="21"/>
      <c r="H846" s="18">
        <f t="shared" si="26"/>
        <v>0.0</v>
      </c>
      <c r="I846" s="18">
        <f t="shared" si="27"/>
        <v>0.0</v>
      </c>
    </row>
    <row r="847" spans="8:8">
      <c r="A847" s="21"/>
      <c r="B847" s="21"/>
      <c r="C847" s="18" t="s">
        <v>275</v>
      </c>
      <c r="D847" s="21"/>
      <c r="E847" s="21"/>
      <c r="F847" s="21"/>
      <c r="G847" s="21"/>
      <c r="H847" s="18">
        <f t="shared" si="26"/>
        <v>0.0</v>
      </c>
      <c r="I847" s="18">
        <f t="shared" si="27"/>
        <v>0.0</v>
      </c>
    </row>
    <row r="848" spans="8:8">
      <c r="A848" s="21"/>
      <c r="B848" s="21"/>
      <c r="C848" s="18" t="s">
        <v>275</v>
      </c>
      <c r="D848" s="21"/>
      <c r="E848" s="21"/>
      <c r="F848" s="21"/>
      <c r="G848" s="21"/>
      <c r="H848" s="18">
        <f t="shared" si="26"/>
        <v>0.0</v>
      </c>
      <c r="I848" s="18">
        <f t="shared" si="27"/>
        <v>0.0</v>
      </c>
    </row>
    <row r="849" spans="8:8">
      <c r="A849" s="21"/>
      <c r="B849" s="21"/>
      <c r="C849" s="18" t="s">
        <v>275</v>
      </c>
      <c r="D849" s="21"/>
      <c r="E849" s="21"/>
      <c r="F849" s="21"/>
      <c r="G849" s="21"/>
      <c r="H849" s="18">
        <f t="shared" si="26"/>
        <v>0.0</v>
      </c>
      <c r="I849" s="18">
        <f t="shared" si="27"/>
        <v>0.0</v>
      </c>
    </row>
    <row r="850" spans="8:8">
      <c r="A850" s="21"/>
      <c r="B850" s="21"/>
      <c r="C850" s="18" t="s">
        <v>275</v>
      </c>
      <c r="D850" s="21"/>
      <c r="E850" s="21"/>
      <c r="F850" s="21"/>
      <c r="G850" s="21"/>
      <c r="H850" s="18">
        <f t="shared" si="26"/>
        <v>0.0</v>
      </c>
      <c r="I850" s="18">
        <f t="shared" si="27"/>
        <v>0.0</v>
      </c>
    </row>
    <row r="851" spans="8:8">
      <c r="A851" s="21"/>
      <c r="B851" s="21"/>
      <c r="C851" s="18" t="s">
        <v>275</v>
      </c>
      <c r="D851" s="21"/>
      <c r="E851" s="21"/>
      <c r="F851" s="21"/>
      <c r="G851" s="21"/>
      <c r="H851" s="18">
        <f t="shared" si="26"/>
        <v>0.0</v>
      </c>
      <c r="I851" s="18">
        <f t="shared" si="27"/>
        <v>0.0</v>
      </c>
    </row>
    <row r="852" spans="8:8">
      <c r="A852" s="21"/>
      <c r="B852" s="21"/>
      <c r="C852" s="18" t="s">
        <v>275</v>
      </c>
      <c r="D852" s="21"/>
      <c r="E852" s="21"/>
      <c r="F852" s="21"/>
      <c r="G852" s="21"/>
      <c r="H852" s="18">
        <f t="shared" si="26"/>
        <v>0.0</v>
      </c>
      <c r="I852" s="18">
        <f t="shared" si="27"/>
        <v>0.0</v>
      </c>
    </row>
    <row r="853" spans="8:8">
      <c r="A853" s="21"/>
      <c r="B853" s="21"/>
      <c r="C853" s="18" t="s">
        <v>275</v>
      </c>
      <c r="D853" s="21"/>
      <c r="E853" s="21"/>
      <c r="F853" s="21"/>
      <c r="G853" s="21"/>
      <c r="H853" s="18">
        <f t="shared" si="26"/>
        <v>0.0</v>
      </c>
      <c r="I853" s="18">
        <f t="shared" si="27"/>
        <v>0.0</v>
      </c>
    </row>
    <row r="854" spans="8:8">
      <c r="A854" s="21"/>
      <c r="B854" s="21"/>
      <c r="C854" s="18" t="s">
        <v>275</v>
      </c>
      <c r="D854" s="21"/>
      <c r="E854" s="21"/>
      <c r="F854" s="21"/>
      <c r="G854" s="21"/>
      <c r="H854" s="18">
        <f t="shared" si="26"/>
        <v>0.0</v>
      </c>
      <c r="I854" s="18">
        <f t="shared" si="27"/>
        <v>0.0</v>
      </c>
    </row>
    <row r="855" spans="8:8">
      <c r="A855" s="21"/>
      <c r="B855" s="21"/>
      <c r="C855" s="18" t="s">
        <v>275</v>
      </c>
      <c r="D855" s="21"/>
      <c r="E855" s="21"/>
      <c r="F855" s="21"/>
      <c r="G855" s="21"/>
      <c r="H855" s="18">
        <f t="shared" si="26"/>
        <v>0.0</v>
      </c>
      <c r="I855" s="18">
        <f t="shared" si="27"/>
        <v>0.0</v>
      </c>
    </row>
    <row r="856" spans="8:8">
      <c r="A856" s="21"/>
      <c r="B856" s="21"/>
      <c r="C856" s="18" t="s">
        <v>275</v>
      </c>
      <c r="D856" s="21"/>
      <c r="E856" s="21"/>
      <c r="F856" s="21"/>
      <c r="G856" s="21"/>
      <c r="H856" s="18">
        <f t="shared" si="26"/>
        <v>0.0</v>
      </c>
      <c r="I856" s="18">
        <f t="shared" si="27"/>
        <v>0.0</v>
      </c>
    </row>
    <row r="857" spans="8:8">
      <c r="A857" s="21"/>
      <c r="B857" s="21"/>
      <c r="C857" s="18" t="s">
        <v>275</v>
      </c>
      <c r="D857" s="21"/>
      <c r="E857" s="21"/>
      <c r="F857" s="21"/>
      <c r="G857" s="21"/>
      <c r="H857" s="18">
        <f t="shared" si="26"/>
        <v>0.0</v>
      </c>
      <c r="I857" s="18">
        <f t="shared" si="27"/>
        <v>0.0</v>
      </c>
    </row>
    <row r="858" spans="8:8">
      <c r="A858" s="21"/>
      <c r="B858" s="21"/>
      <c r="C858" s="18" t="s">
        <v>275</v>
      </c>
      <c r="D858" s="21"/>
      <c r="E858" s="21"/>
      <c r="F858" s="21"/>
      <c r="G858" s="21"/>
      <c r="H858" s="18">
        <f t="shared" si="26"/>
        <v>0.0</v>
      </c>
      <c r="I858" s="18">
        <f t="shared" si="27"/>
        <v>0.0</v>
      </c>
    </row>
    <row r="859" spans="8:8">
      <c r="A859" s="21"/>
      <c r="B859" s="21"/>
      <c r="C859" s="18" t="s">
        <v>275</v>
      </c>
      <c r="D859" s="21"/>
      <c r="E859" s="21"/>
      <c r="F859" s="21"/>
      <c r="G859" s="21"/>
      <c r="H859" s="18">
        <f t="shared" si="26"/>
        <v>0.0</v>
      </c>
      <c r="I859" s="18">
        <f t="shared" si="27"/>
        <v>0.0</v>
      </c>
    </row>
    <row r="860" spans="8:8">
      <c r="A860" s="21"/>
      <c r="B860" s="21"/>
      <c r="C860" s="18" t="s">
        <v>275</v>
      </c>
      <c r="D860" s="21"/>
      <c r="E860" s="21"/>
      <c r="F860" s="21"/>
      <c r="G860" s="21"/>
      <c r="H860" s="18">
        <f t="shared" si="26"/>
        <v>0.0</v>
      </c>
      <c r="I860" s="18">
        <f t="shared" si="27"/>
        <v>0.0</v>
      </c>
    </row>
    <row r="861" spans="8:8">
      <c r="A861" s="21"/>
      <c r="B861" s="21"/>
      <c r="C861" s="18" t="s">
        <v>275</v>
      </c>
      <c r="D861" s="21"/>
      <c r="E861" s="21"/>
      <c r="F861" s="21"/>
      <c r="G861" s="21"/>
      <c r="H861" s="18">
        <f t="shared" si="26"/>
        <v>0.0</v>
      </c>
      <c r="I861" s="18">
        <f t="shared" si="27"/>
        <v>0.0</v>
      </c>
    </row>
    <row r="862" spans="8:8">
      <c r="A862" s="21"/>
      <c r="B862" s="21"/>
      <c r="C862" s="18" t="s">
        <v>275</v>
      </c>
      <c r="D862" s="21"/>
      <c r="E862" s="21"/>
      <c r="F862" s="21"/>
      <c r="G862" s="21"/>
      <c r="H862" s="18">
        <f t="shared" si="26"/>
        <v>0.0</v>
      </c>
      <c r="I862" s="18">
        <f t="shared" si="27"/>
        <v>0.0</v>
      </c>
    </row>
    <row r="863" spans="8:8">
      <c r="A863" s="21"/>
      <c r="B863" s="21"/>
      <c r="C863" s="18" t="s">
        <v>275</v>
      </c>
      <c r="D863" s="21"/>
      <c r="E863" s="21"/>
      <c r="F863" s="21"/>
      <c r="G863" s="21"/>
      <c r="H863" s="18">
        <f t="shared" si="26"/>
        <v>0.0</v>
      </c>
      <c r="I863" s="18">
        <f t="shared" si="27"/>
        <v>0.0</v>
      </c>
    </row>
    <row r="864" spans="8:8">
      <c r="A864" s="21"/>
      <c r="B864" s="21"/>
      <c r="C864" s="18" t="s">
        <v>275</v>
      </c>
      <c r="D864" s="21"/>
      <c r="E864" s="21"/>
      <c r="F864" s="21"/>
      <c r="G864" s="21"/>
      <c r="H864" s="18">
        <f t="shared" si="26"/>
        <v>0.0</v>
      </c>
      <c r="I864" s="18">
        <f t="shared" si="27"/>
        <v>0.0</v>
      </c>
    </row>
    <row r="865" spans="8:8">
      <c r="A865" s="21"/>
      <c r="B865" s="21"/>
      <c r="C865" s="18" t="s">
        <v>275</v>
      </c>
      <c r="D865" s="21"/>
      <c r="E865" s="21"/>
      <c r="F865" s="21"/>
      <c r="G865" s="21"/>
      <c r="H865" s="18">
        <f t="shared" si="26"/>
        <v>0.0</v>
      </c>
      <c r="I865" s="18">
        <f t="shared" si="27"/>
        <v>0.0</v>
      </c>
    </row>
    <row r="866" spans="8:8">
      <c r="A866" s="21"/>
      <c r="B866" s="21"/>
      <c r="C866" s="18" t="s">
        <v>275</v>
      </c>
      <c r="D866" s="21"/>
      <c r="E866" s="21"/>
      <c r="F866" s="21"/>
      <c r="G866" s="21"/>
      <c r="H866" s="18">
        <f t="shared" si="26"/>
        <v>0.0</v>
      </c>
      <c r="I866" s="18">
        <f t="shared" si="27"/>
        <v>0.0</v>
      </c>
    </row>
    <row r="867" spans="8:8">
      <c r="A867" s="21"/>
      <c r="B867" s="21"/>
      <c r="C867" s="18" t="s">
        <v>275</v>
      </c>
      <c r="D867" s="21"/>
      <c r="E867" s="21"/>
      <c r="F867" s="21"/>
      <c r="G867" s="21"/>
      <c r="H867" s="18">
        <f t="shared" si="26"/>
        <v>0.0</v>
      </c>
      <c r="I867" s="18">
        <f t="shared" si="27"/>
        <v>0.0</v>
      </c>
    </row>
    <row r="868" spans="8:8">
      <c r="A868" s="21"/>
      <c r="B868" s="21"/>
      <c r="C868" s="18" t="s">
        <v>275</v>
      </c>
      <c r="D868" s="21"/>
      <c r="E868" s="21"/>
      <c r="F868" s="21"/>
      <c r="G868" s="21"/>
      <c r="H868" s="18">
        <f t="shared" si="26"/>
        <v>0.0</v>
      </c>
      <c r="I868" s="18">
        <f t="shared" si="27"/>
        <v>0.0</v>
      </c>
    </row>
    <row r="869" spans="8:8">
      <c r="A869" s="21"/>
      <c r="B869" s="21"/>
      <c r="C869" s="18" t="s">
        <v>275</v>
      </c>
      <c r="D869" s="21"/>
      <c r="E869" s="21"/>
      <c r="F869" s="21"/>
      <c r="G869" s="21"/>
      <c r="H869" s="18">
        <f t="shared" si="26"/>
        <v>0.0</v>
      </c>
      <c r="I869" s="18">
        <f t="shared" si="27"/>
        <v>0.0</v>
      </c>
    </row>
    <row r="870" spans="8:8">
      <c r="A870" s="21"/>
      <c r="B870" s="21"/>
      <c r="C870" s="18" t="s">
        <v>275</v>
      </c>
      <c r="D870" s="21"/>
      <c r="E870" s="21"/>
      <c r="F870" s="21"/>
      <c r="G870" s="21"/>
      <c r="H870" s="18">
        <f t="shared" si="26"/>
        <v>0.0</v>
      </c>
      <c r="I870" s="18">
        <f t="shared" si="27"/>
        <v>0.0</v>
      </c>
    </row>
    <row r="871" spans="8:8">
      <c r="A871" s="21"/>
      <c r="B871" s="21"/>
      <c r="C871" s="18" t="s">
        <v>275</v>
      </c>
      <c r="D871" s="21"/>
      <c r="E871" s="21"/>
      <c r="F871" s="21"/>
      <c r="G871" s="21"/>
      <c r="H871" s="18">
        <f t="shared" si="26"/>
        <v>0.0</v>
      </c>
      <c r="I871" s="18">
        <f t="shared" si="27"/>
        <v>0.0</v>
      </c>
    </row>
    <row r="872" spans="8:8">
      <c r="A872" s="21"/>
      <c r="B872" s="21"/>
      <c r="C872" s="18" t="s">
        <v>275</v>
      </c>
      <c r="D872" s="21"/>
      <c r="E872" s="21"/>
      <c r="F872" s="21"/>
      <c r="G872" s="21"/>
      <c r="H872" s="18">
        <f t="shared" si="26"/>
        <v>0.0</v>
      </c>
      <c r="I872" s="18">
        <f t="shared" si="27"/>
        <v>0.0</v>
      </c>
    </row>
    <row r="873" spans="8:8">
      <c r="A873" s="21"/>
      <c r="B873" s="21"/>
      <c r="C873" s="18" t="s">
        <v>275</v>
      </c>
      <c r="D873" s="21"/>
      <c r="E873" s="21"/>
      <c r="F873" s="21"/>
      <c r="G873" s="21"/>
      <c r="H873" s="18">
        <f t="shared" si="26"/>
        <v>0.0</v>
      </c>
      <c r="I873" s="18">
        <f t="shared" si="27"/>
        <v>0.0</v>
      </c>
    </row>
    <row r="874" spans="8:8">
      <c r="A874" s="21"/>
      <c r="B874" s="21"/>
      <c r="C874" s="18" t="s">
        <v>275</v>
      </c>
      <c r="D874" s="21"/>
      <c r="E874" s="21"/>
      <c r="F874" s="21"/>
      <c r="G874" s="21"/>
      <c r="H874" s="18">
        <f t="shared" si="26"/>
        <v>0.0</v>
      </c>
      <c r="I874" s="18">
        <f t="shared" si="27"/>
        <v>0.0</v>
      </c>
    </row>
    <row r="875" spans="8:8">
      <c r="A875" s="21"/>
      <c r="B875" s="21"/>
      <c r="C875" s="18" t="s">
        <v>275</v>
      </c>
      <c r="D875" s="21"/>
      <c r="E875" s="21"/>
      <c r="F875" s="21"/>
      <c r="G875" s="21"/>
      <c r="H875" s="18">
        <f t="shared" si="26"/>
        <v>0.0</v>
      </c>
      <c r="I875" s="18">
        <f t="shared" si="27"/>
        <v>0.0</v>
      </c>
    </row>
    <row r="876" spans="8:8">
      <c r="A876" s="21"/>
      <c r="B876" s="21"/>
      <c r="C876" s="18" t="s">
        <v>275</v>
      </c>
      <c r="D876" s="21"/>
      <c r="E876" s="21"/>
      <c r="F876" s="21"/>
      <c r="G876" s="21"/>
      <c r="H876" s="18">
        <f t="shared" si="26"/>
        <v>0.0</v>
      </c>
      <c r="I876" s="18">
        <f t="shared" si="27"/>
        <v>0.0</v>
      </c>
    </row>
    <row r="877" spans="8:8">
      <c r="A877" s="21"/>
      <c r="B877" s="21"/>
      <c r="C877" s="18" t="s">
        <v>275</v>
      </c>
      <c r="D877" s="21"/>
      <c r="E877" s="21"/>
      <c r="F877" s="21"/>
      <c r="G877" s="21"/>
      <c r="H877" s="18">
        <f t="shared" si="26"/>
        <v>0.0</v>
      </c>
      <c r="I877" s="18">
        <f t="shared" si="27"/>
        <v>0.0</v>
      </c>
    </row>
    <row r="878" spans="8:8">
      <c r="A878" s="21"/>
      <c r="B878" s="21"/>
      <c r="C878" s="18" t="s">
        <v>275</v>
      </c>
      <c r="D878" s="21"/>
      <c r="E878" s="21"/>
      <c r="F878" s="21"/>
      <c r="G878" s="21"/>
      <c r="H878" s="18">
        <f t="shared" si="26"/>
        <v>0.0</v>
      </c>
      <c r="I878" s="18">
        <f t="shared" si="27"/>
        <v>0.0</v>
      </c>
    </row>
    <row r="879" spans="8:8">
      <c r="A879" s="21"/>
      <c r="B879" s="21"/>
      <c r="C879" s="18" t="s">
        <v>275</v>
      </c>
      <c r="D879" s="21"/>
      <c r="E879" s="21"/>
      <c r="F879" s="21"/>
      <c r="G879" s="21"/>
      <c r="H879" s="18">
        <f t="shared" si="26"/>
        <v>0.0</v>
      </c>
      <c r="I879" s="18">
        <f t="shared" si="27"/>
        <v>0.0</v>
      </c>
    </row>
    <row r="880" spans="8:8">
      <c r="A880" s="21"/>
      <c r="B880" s="21"/>
      <c r="C880" s="18" t="s">
        <v>275</v>
      </c>
      <c r="D880" s="21"/>
      <c r="E880" s="21"/>
      <c r="F880" s="21"/>
      <c r="G880" s="21"/>
      <c r="H880" s="18">
        <f t="shared" si="26"/>
        <v>0.0</v>
      </c>
      <c r="I880" s="18">
        <f t="shared" si="27"/>
        <v>0.0</v>
      </c>
    </row>
    <row r="881" spans="8:8">
      <c r="A881" s="21"/>
      <c r="B881" s="21"/>
      <c r="C881" s="18" t="s">
        <v>275</v>
      </c>
      <c r="D881" s="21"/>
      <c r="E881" s="21"/>
      <c r="F881" s="21"/>
      <c r="G881" s="21"/>
      <c r="H881" s="18">
        <f t="shared" si="26"/>
        <v>0.0</v>
      </c>
      <c r="I881" s="18">
        <f t="shared" si="27"/>
        <v>0.0</v>
      </c>
    </row>
    <row r="882" spans="8:8">
      <c r="A882" s="21"/>
      <c r="B882" s="21"/>
      <c r="C882" s="18" t="s">
        <v>275</v>
      </c>
      <c r="D882" s="21"/>
      <c r="E882" s="21"/>
      <c r="F882" s="21"/>
      <c r="G882" s="21"/>
      <c r="H882" s="18">
        <f t="shared" si="26"/>
        <v>0.0</v>
      </c>
      <c r="I882" s="18">
        <f t="shared" si="27"/>
        <v>0.0</v>
      </c>
    </row>
    <row r="883" spans="8:8">
      <c r="A883" s="21"/>
      <c r="B883" s="21"/>
      <c r="C883" s="18" t="s">
        <v>275</v>
      </c>
      <c r="D883" s="21"/>
      <c r="E883" s="21"/>
      <c r="F883" s="21"/>
      <c r="G883" s="21"/>
      <c r="H883" s="18">
        <f t="shared" si="26"/>
        <v>0.0</v>
      </c>
      <c r="I883" s="18">
        <f t="shared" si="27"/>
        <v>0.0</v>
      </c>
    </row>
    <row r="884" spans="8:8">
      <c r="A884" s="21"/>
      <c r="B884" s="21"/>
      <c r="C884" s="18" t="s">
        <v>275</v>
      </c>
      <c r="D884" s="21"/>
      <c r="E884" s="21"/>
      <c r="F884" s="21"/>
      <c r="G884" s="21"/>
      <c r="H884" s="18">
        <f t="shared" si="26"/>
        <v>0.0</v>
      </c>
      <c r="I884" s="18">
        <f t="shared" si="27"/>
        <v>0.0</v>
      </c>
    </row>
    <row r="885" spans="8:8">
      <c r="A885" s="21"/>
      <c r="B885" s="21"/>
      <c r="C885" s="18" t="s">
        <v>275</v>
      </c>
      <c r="D885" s="21"/>
      <c r="E885" s="21"/>
      <c r="F885" s="21"/>
      <c r="G885" s="21"/>
      <c r="H885" s="18">
        <f t="shared" si="26"/>
        <v>0.0</v>
      </c>
      <c r="I885" s="18">
        <f t="shared" si="27"/>
        <v>0.0</v>
      </c>
    </row>
    <row r="886" spans="8:8">
      <c r="A886" s="21"/>
      <c r="B886" s="21"/>
      <c r="C886" s="18" t="s">
        <v>275</v>
      </c>
      <c r="D886" s="21"/>
      <c r="E886" s="21"/>
      <c r="F886" s="21"/>
      <c r="G886" s="21"/>
      <c r="H886" s="18">
        <f t="shared" si="26"/>
        <v>0.0</v>
      </c>
      <c r="I886" s="18">
        <f t="shared" si="27"/>
        <v>0.0</v>
      </c>
    </row>
    <row r="887" spans="8:8">
      <c r="A887" s="21"/>
      <c r="B887" s="21"/>
      <c r="C887" s="18" t="s">
        <v>275</v>
      </c>
      <c r="D887" s="21"/>
      <c r="E887" s="21"/>
      <c r="F887" s="21"/>
      <c r="G887" s="21"/>
      <c r="H887" s="18">
        <f t="shared" si="26"/>
        <v>0.0</v>
      </c>
      <c r="I887" s="18">
        <f t="shared" si="27"/>
        <v>0.0</v>
      </c>
    </row>
    <row r="888" spans="8:8">
      <c r="A888" s="21"/>
      <c r="B888" s="21"/>
      <c r="C888" s="18" t="s">
        <v>275</v>
      </c>
      <c r="D888" s="21"/>
      <c r="E888" s="21"/>
      <c r="F888" s="21"/>
      <c r="G888" s="21"/>
      <c r="H888" s="18">
        <f t="shared" si="26"/>
        <v>0.0</v>
      </c>
      <c r="I888" s="18">
        <f t="shared" si="27"/>
        <v>0.0</v>
      </c>
    </row>
    <row r="889" spans="8:8">
      <c r="A889" s="21"/>
      <c r="B889" s="21"/>
      <c r="C889" s="18" t="s">
        <v>275</v>
      </c>
      <c r="D889" s="21"/>
      <c r="E889" s="21"/>
      <c r="F889" s="21"/>
      <c r="G889" s="21"/>
      <c r="H889" s="18">
        <f t="shared" si="26"/>
        <v>0.0</v>
      </c>
      <c r="I889" s="18">
        <f t="shared" si="27"/>
        <v>0.0</v>
      </c>
    </row>
    <row r="890" spans="8:8">
      <c r="A890" s="21"/>
      <c r="B890" s="21"/>
      <c r="C890" s="18" t="s">
        <v>275</v>
      </c>
      <c r="D890" s="21"/>
      <c r="E890" s="21"/>
      <c r="F890" s="21"/>
      <c r="G890" s="21"/>
      <c r="H890" s="18">
        <f t="shared" si="26"/>
        <v>0.0</v>
      </c>
      <c r="I890" s="18">
        <f t="shared" si="27"/>
        <v>0.0</v>
      </c>
    </row>
    <row r="891" spans="8:8">
      <c r="A891" s="21"/>
      <c r="B891" s="21"/>
      <c r="C891" s="18" t="s">
        <v>275</v>
      </c>
      <c r="D891" s="21"/>
      <c r="E891" s="21"/>
      <c r="F891" s="21"/>
      <c r="G891" s="21"/>
      <c r="H891" s="18">
        <f t="shared" si="26"/>
        <v>0.0</v>
      </c>
      <c r="I891" s="18">
        <f t="shared" si="27"/>
        <v>0.0</v>
      </c>
    </row>
    <row r="892" spans="8:8">
      <c r="A892" s="21"/>
      <c r="B892" s="21"/>
      <c r="C892" s="18" t="s">
        <v>275</v>
      </c>
      <c r="D892" s="21"/>
      <c r="E892" s="21"/>
      <c r="F892" s="21"/>
      <c r="G892" s="21"/>
      <c r="H892" s="18">
        <f t="shared" si="26"/>
        <v>0.0</v>
      </c>
      <c r="I892" s="18">
        <f t="shared" si="27"/>
        <v>0.0</v>
      </c>
    </row>
    <row r="893" spans="8:8">
      <c r="A893" s="21"/>
      <c r="B893" s="21"/>
      <c r="C893" s="18" t="s">
        <v>275</v>
      </c>
      <c r="D893" s="21"/>
      <c r="E893" s="21"/>
      <c r="F893" s="21"/>
      <c r="G893" s="21"/>
      <c r="H893" s="18">
        <f t="shared" si="26"/>
        <v>0.0</v>
      </c>
      <c r="I893" s="18">
        <f t="shared" si="27"/>
        <v>0.0</v>
      </c>
    </row>
    <row r="894" spans="8:8">
      <c r="A894" s="21"/>
      <c r="B894" s="21"/>
      <c r="C894" s="18" t="s">
        <v>275</v>
      </c>
      <c r="D894" s="21"/>
      <c r="E894" s="21"/>
      <c r="F894" s="21"/>
      <c r="G894" s="21"/>
      <c r="H894" s="18">
        <f t="shared" si="26"/>
        <v>0.0</v>
      </c>
      <c r="I894" s="18">
        <f t="shared" si="27"/>
        <v>0.0</v>
      </c>
    </row>
    <row r="895" spans="8:8">
      <c r="A895" s="21"/>
      <c r="B895" s="21"/>
      <c r="C895" s="18" t="s">
        <v>275</v>
      </c>
      <c r="D895" s="21"/>
      <c r="E895" s="21"/>
      <c r="F895" s="21"/>
      <c r="G895" s="21"/>
      <c r="H895" s="18">
        <f t="shared" si="26"/>
        <v>0.0</v>
      </c>
      <c r="I895" s="18">
        <f t="shared" si="27"/>
        <v>0.0</v>
      </c>
    </row>
    <row r="896" spans="8:8">
      <c r="A896" s="21"/>
      <c r="B896" s="21"/>
      <c r="C896" s="18" t="s">
        <v>275</v>
      </c>
      <c r="D896" s="21"/>
      <c r="E896" s="21"/>
      <c r="F896" s="21"/>
      <c r="G896" s="21"/>
      <c r="H896" s="18">
        <f t="shared" si="26"/>
        <v>0.0</v>
      </c>
      <c r="I896" s="18">
        <f t="shared" si="27"/>
        <v>0.0</v>
      </c>
    </row>
    <row r="897" spans="8:8">
      <c r="A897" s="21"/>
      <c r="B897" s="21"/>
      <c r="C897" s="18" t="s">
        <v>275</v>
      </c>
      <c r="D897" s="21"/>
      <c r="E897" s="21"/>
      <c r="F897" s="21"/>
      <c r="G897" s="21"/>
      <c r="H897" s="18">
        <f t="shared" si="26"/>
        <v>0.0</v>
      </c>
      <c r="I897" s="18">
        <f t="shared" si="27"/>
        <v>0.0</v>
      </c>
    </row>
    <row r="898" spans="8:8">
      <c r="A898" s="21"/>
      <c r="B898" s="21"/>
      <c r="C898" s="18" t="s">
        <v>275</v>
      </c>
      <c r="D898" s="21"/>
      <c r="E898" s="21"/>
      <c r="F898" s="21"/>
      <c r="G898" s="21"/>
      <c r="H898" s="18">
        <f t="shared" si="26"/>
        <v>0.0</v>
      </c>
      <c r="I898" s="18">
        <f t="shared" si="27"/>
        <v>0.0</v>
      </c>
    </row>
    <row r="899" spans="8:8">
      <c r="A899" s="21"/>
      <c r="B899" s="21"/>
      <c r="C899" s="18" t="s">
        <v>275</v>
      </c>
      <c r="D899" s="21"/>
      <c r="E899" s="21"/>
      <c r="F899" s="21"/>
      <c r="G899" s="21"/>
      <c r="H899" s="18">
        <f t="shared" si="28" ref="H899:H962">SUMPRODUCT($D$2:$G$2,D899:G899)</f>
        <v>0.0</v>
      </c>
      <c r="I899" s="18">
        <f t="shared" si="29" ref="I899:I962">SUM(D899:G899)</f>
        <v>0.0</v>
      </c>
    </row>
    <row r="900" spans="8:8">
      <c r="A900" s="21"/>
      <c r="B900" s="21"/>
      <c r="C900" s="18" t="s">
        <v>275</v>
      </c>
      <c r="D900" s="21"/>
      <c r="E900" s="21"/>
      <c r="F900" s="21"/>
      <c r="G900" s="21"/>
      <c r="H900" s="18">
        <f t="shared" si="28"/>
        <v>0.0</v>
      </c>
      <c r="I900" s="18">
        <f t="shared" si="29"/>
        <v>0.0</v>
      </c>
    </row>
    <row r="901" spans="8:8">
      <c r="A901" s="21"/>
      <c r="B901" s="21"/>
      <c r="C901" s="18" t="s">
        <v>275</v>
      </c>
      <c r="D901" s="21"/>
      <c r="E901" s="21"/>
      <c r="F901" s="21"/>
      <c r="G901" s="21"/>
      <c r="H901" s="18">
        <f t="shared" si="28"/>
        <v>0.0</v>
      </c>
      <c r="I901" s="18">
        <f t="shared" si="29"/>
        <v>0.0</v>
      </c>
    </row>
    <row r="902" spans="8:8">
      <c r="A902" s="21"/>
      <c r="B902" s="21"/>
      <c r="C902" s="18" t="s">
        <v>275</v>
      </c>
      <c r="D902" s="21"/>
      <c r="E902" s="21"/>
      <c r="F902" s="21"/>
      <c r="G902" s="21"/>
      <c r="H902" s="18">
        <f t="shared" si="28"/>
        <v>0.0</v>
      </c>
      <c r="I902" s="18">
        <f t="shared" si="29"/>
        <v>0.0</v>
      </c>
    </row>
    <row r="903" spans="8:8">
      <c r="A903" s="21"/>
      <c r="B903" s="21"/>
      <c r="C903" s="18" t="s">
        <v>275</v>
      </c>
      <c r="D903" s="21"/>
      <c r="E903" s="21"/>
      <c r="F903" s="21"/>
      <c r="G903" s="21"/>
      <c r="H903" s="18">
        <f t="shared" si="28"/>
        <v>0.0</v>
      </c>
      <c r="I903" s="18">
        <f t="shared" si="29"/>
        <v>0.0</v>
      </c>
    </row>
    <row r="904" spans="8:8">
      <c r="A904" s="21"/>
      <c r="B904" s="21"/>
      <c r="C904" s="18" t="s">
        <v>275</v>
      </c>
      <c r="D904" s="21"/>
      <c r="E904" s="21"/>
      <c r="F904" s="21"/>
      <c r="G904" s="21"/>
      <c r="H904" s="18">
        <f t="shared" si="28"/>
        <v>0.0</v>
      </c>
      <c r="I904" s="18">
        <f t="shared" si="29"/>
        <v>0.0</v>
      </c>
    </row>
    <row r="905" spans="8:8">
      <c r="A905" s="21"/>
      <c r="B905" s="21"/>
      <c r="C905" s="18" t="s">
        <v>275</v>
      </c>
      <c r="D905" s="21"/>
      <c r="E905" s="21"/>
      <c r="F905" s="21"/>
      <c r="G905" s="21"/>
      <c r="H905" s="18">
        <f t="shared" si="28"/>
        <v>0.0</v>
      </c>
      <c r="I905" s="18">
        <f t="shared" si="29"/>
        <v>0.0</v>
      </c>
    </row>
    <row r="906" spans="8:8">
      <c r="A906" s="21"/>
      <c r="B906" s="21"/>
      <c r="C906" s="18" t="s">
        <v>275</v>
      </c>
      <c r="D906" s="21"/>
      <c r="E906" s="21"/>
      <c r="F906" s="21"/>
      <c r="G906" s="21"/>
      <c r="H906" s="18">
        <f t="shared" si="28"/>
        <v>0.0</v>
      </c>
      <c r="I906" s="18">
        <f t="shared" si="29"/>
        <v>0.0</v>
      </c>
    </row>
    <row r="907" spans="8:8">
      <c r="A907" s="21"/>
      <c r="B907" s="21"/>
      <c r="C907" s="18" t="s">
        <v>275</v>
      </c>
      <c r="D907" s="21"/>
      <c r="E907" s="21"/>
      <c r="F907" s="21"/>
      <c r="G907" s="21"/>
      <c r="H907" s="18">
        <f t="shared" si="28"/>
        <v>0.0</v>
      </c>
      <c r="I907" s="18">
        <f t="shared" si="29"/>
        <v>0.0</v>
      </c>
    </row>
    <row r="908" spans="8:8">
      <c r="A908" s="21"/>
      <c r="B908" s="21"/>
      <c r="C908" s="18" t="s">
        <v>275</v>
      </c>
      <c r="D908" s="21"/>
      <c r="E908" s="21"/>
      <c r="F908" s="21"/>
      <c r="G908" s="21"/>
      <c r="H908" s="18">
        <f t="shared" si="28"/>
        <v>0.0</v>
      </c>
      <c r="I908" s="18">
        <f t="shared" si="29"/>
        <v>0.0</v>
      </c>
    </row>
    <row r="909" spans="8:8">
      <c r="A909" s="21"/>
      <c r="B909" s="21"/>
      <c r="C909" s="18" t="s">
        <v>275</v>
      </c>
      <c r="D909" s="21"/>
      <c r="E909" s="21"/>
      <c r="F909" s="21"/>
      <c r="G909" s="21"/>
      <c r="H909" s="18">
        <f t="shared" si="28"/>
        <v>0.0</v>
      </c>
      <c r="I909" s="18">
        <f t="shared" si="29"/>
        <v>0.0</v>
      </c>
    </row>
    <row r="910" spans="8:8">
      <c r="A910" s="21"/>
      <c r="B910" s="21"/>
      <c r="C910" s="18" t="s">
        <v>275</v>
      </c>
      <c r="D910" s="21"/>
      <c r="E910" s="21"/>
      <c r="F910" s="21"/>
      <c r="G910" s="21"/>
      <c r="H910" s="18">
        <f t="shared" si="28"/>
        <v>0.0</v>
      </c>
      <c r="I910" s="18">
        <f t="shared" si="29"/>
        <v>0.0</v>
      </c>
    </row>
    <row r="911" spans="8:8">
      <c r="A911" s="21"/>
      <c r="B911" s="21"/>
      <c r="C911" s="18" t="s">
        <v>275</v>
      </c>
      <c r="D911" s="21"/>
      <c r="E911" s="21"/>
      <c r="F911" s="21"/>
      <c r="G911" s="21"/>
      <c r="H911" s="18">
        <f t="shared" si="28"/>
        <v>0.0</v>
      </c>
      <c r="I911" s="18">
        <f t="shared" si="29"/>
        <v>0.0</v>
      </c>
    </row>
    <row r="912" spans="8:8">
      <c r="A912" s="21"/>
      <c r="B912" s="21"/>
      <c r="C912" s="18" t="s">
        <v>275</v>
      </c>
      <c r="D912" s="21"/>
      <c r="E912" s="21"/>
      <c r="F912" s="21"/>
      <c r="G912" s="21"/>
      <c r="H912" s="18">
        <f t="shared" si="28"/>
        <v>0.0</v>
      </c>
      <c r="I912" s="18">
        <f t="shared" si="29"/>
        <v>0.0</v>
      </c>
    </row>
    <row r="913" spans="8:8">
      <c r="A913" s="21"/>
      <c r="B913" s="21"/>
      <c r="C913" s="18" t="s">
        <v>275</v>
      </c>
      <c r="D913" s="21"/>
      <c r="E913" s="21"/>
      <c r="F913" s="21"/>
      <c r="G913" s="21"/>
      <c r="H913" s="18">
        <f t="shared" si="28"/>
        <v>0.0</v>
      </c>
      <c r="I913" s="18">
        <f t="shared" si="29"/>
        <v>0.0</v>
      </c>
    </row>
    <row r="914" spans="8:8">
      <c r="A914" s="21"/>
      <c r="B914" s="21"/>
      <c r="C914" s="18" t="s">
        <v>275</v>
      </c>
      <c r="D914" s="21"/>
      <c r="E914" s="21"/>
      <c r="F914" s="21"/>
      <c r="G914" s="21"/>
      <c r="H914" s="18">
        <f t="shared" si="28"/>
        <v>0.0</v>
      </c>
      <c r="I914" s="18">
        <f t="shared" si="29"/>
        <v>0.0</v>
      </c>
    </row>
    <row r="915" spans="8:8">
      <c r="A915" s="21"/>
      <c r="B915" s="21"/>
      <c r="C915" s="18" t="s">
        <v>275</v>
      </c>
      <c r="D915" s="21"/>
      <c r="E915" s="21"/>
      <c r="F915" s="21"/>
      <c r="G915" s="21"/>
      <c r="H915" s="18">
        <f t="shared" si="28"/>
        <v>0.0</v>
      </c>
      <c r="I915" s="18">
        <f t="shared" si="29"/>
        <v>0.0</v>
      </c>
    </row>
    <row r="916" spans="8:8">
      <c r="A916" s="21"/>
      <c r="B916" s="21"/>
      <c r="C916" s="18" t="s">
        <v>275</v>
      </c>
      <c r="D916" s="21"/>
      <c r="E916" s="21"/>
      <c r="F916" s="21"/>
      <c r="G916" s="21"/>
      <c r="H916" s="18">
        <f t="shared" si="28"/>
        <v>0.0</v>
      </c>
      <c r="I916" s="18">
        <f t="shared" si="29"/>
        <v>0.0</v>
      </c>
    </row>
    <row r="917" spans="8:8">
      <c r="A917" s="21"/>
      <c r="B917" s="21"/>
      <c r="C917" s="18" t="s">
        <v>275</v>
      </c>
      <c r="D917" s="21"/>
      <c r="E917" s="21"/>
      <c r="F917" s="21"/>
      <c r="G917" s="21"/>
      <c r="H917" s="18">
        <f t="shared" si="28"/>
        <v>0.0</v>
      </c>
      <c r="I917" s="18">
        <f t="shared" si="29"/>
        <v>0.0</v>
      </c>
    </row>
    <row r="918" spans="8:8">
      <c r="A918" s="21"/>
      <c r="B918" s="21"/>
      <c r="C918" s="18" t="s">
        <v>275</v>
      </c>
      <c r="D918" s="21"/>
      <c r="E918" s="21"/>
      <c r="F918" s="21"/>
      <c r="G918" s="21"/>
      <c r="H918" s="18">
        <f t="shared" si="28"/>
        <v>0.0</v>
      </c>
      <c r="I918" s="18">
        <f t="shared" si="29"/>
        <v>0.0</v>
      </c>
    </row>
    <row r="919" spans="8:8">
      <c r="A919" s="21"/>
      <c r="B919" s="21"/>
      <c r="C919" s="18" t="s">
        <v>275</v>
      </c>
      <c r="D919" s="21"/>
      <c r="E919" s="21"/>
      <c r="F919" s="21"/>
      <c r="G919" s="21"/>
      <c r="H919" s="18">
        <f t="shared" si="28"/>
        <v>0.0</v>
      </c>
      <c r="I919" s="18">
        <f t="shared" si="29"/>
        <v>0.0</v>
      </c>
    </row>
    <row r="920" spans="8:8">
      <c r="A920" s="21"/>
      <c r="B920" s="21"/>
      <c r="C920" s="18" t="s">
        <v>275</v>
      </c>
      <c r="D920" s="21"/>
      <c r="E920" s="21"/>
      <c r="F920" s="21"/>
      <c r="G920" s="21"/>
      <c r="H920" s="18">
        <f t="shared" si="28"/>
        <v>0.0</v>
      </c>
      <c r="I920" s="18">
        <f t="shared" si="29"/>
        <v>0.0</v>
      </c>
    </row>
    <row r="921" spans="8:8">
      <c r="A921" s="21"/>
      <c r="B921" s="21"/>
      <c r="C921" s="18" t="s">
        <v>275</v>
      </c>
      <c r="D921" s="21"/>
      <c r="E921" s="21"/>
      <c r="F921" s="21"/>
      <c r="G921" s="21"/>
      <c r="H921" s="18">
        <f t="shared" si="28"/>
        <v>0.0</v>
      </c>
      <c r="I921" s="18">
        <f t="shared" si="29"/>
        <v>0.0</v>
      </c>
    </row>
    <row r="922" spans="8:8">
      <c r="A922" s="21"/>
      <c r="B922" s="21"/>
      <c r="C922" s="18" t="s">
        <v>275</v>
      </c>
      <c r="D922" s="21"/>
      <c r="E922" s="21"/>
      <c r="F922" s="21"/>
      <c r="G922" s="21"/>
      <c r="H922" s="18">
        <f t="shared" si="28"/>
        <v>0.0</v>
      </c>
      <c r="I922" s="18">
        <f t="shared" si="29"/>
        <v>0.0</v>
      </c>
    </row>
    <row r="923" spans="8:8">
      <c r="A923" s="21"/>
      <c r="B923" s="21"/>
      <c r="C923" s="18" t="s">
        <v>275</v>
      </c>
      <c r="D923" s="21"/>
      <c r="E923" s="21"/>
      <c r="F923" s="21"/>
      <c r="G923" s="21"/>
      <c r="H923" s="18">
        <f t="shared" si="28"/>
        <v>0.0</v>
      </c>
      <c r="I923" s="18">
        <f t="shared" si="29"/>
        <v>0.0</v>
      </c>
    </row>
    <row r="924" spans="8:8">
      <c r="A924" s="21"/>
      <c r="B924" s="21"/>
      <c r="C924" s="18" t="s">
        <v>275</v>
      </c>
      <c r="D924" s="21"/>
      <c r="E924" s="21"/>
      <c r="F924" s="21"/>
      <c r="G924" s="21"/>
      <c r="H924" s="18">
        <f t="shared" si="28"/>
        <v>0.0</v>
      </c>
      <c r="I924" s="18">
        <f t="shared" si="29"/>
        <v>0.0</v>
      </c>
    </row>
    <row r="925" spans="8:8">
      <c r="A925" s="21"/>
      <c r="B925" s="21"/>
      <c r="C925" s="18" t="s">
        <v>275</v>
      </c>
      <c r="D925" s="21"/>
      <c r="E925" s="21"/>
      <c r="F925" s="21"/>
      <c r="G925" s="21"/>
      <c r="H925" s="18">
        <f t="shared" si="28"/>
        <v>0.0</v>
      </c>
      <c r="I925" s="18">
        <f t="shared" si="29"/>
        <v>0.0</v>
      </c>
    </row>
    <row r="926" spans="8:8">
      <c r="A926" s="21"/>
      <c r="B926" s="21"/>
      <c r="C926" s="18" t="s">
        <v>275</v>
      </c>
      <c r="D926" s="21"/>
      <c r="E926" s="21"/>
      <c r="F926" s="21"/>
      <c r="G926" s="21"/>
      <c r="H926" s="18">
        <f t="shared" si="28"/>
        <v>0.0</v>
      </c>
      <c r="I926" s="18">
        <f t="shared" si="29"/>
        <v>0.0</v>
      </c>
    </row>
    <row r="927" spans="8:8">
      <c r="A927" s="21"/>
      <c r="B927" s="21"/>
      <c r="C927" s="18" t="s">
        <v>275</v>
      </c>
      <c r="D927" s="21"/>
      <c r="E927" s="21"/>
      <c r="F927" s="21"/>
      <c r="G927" s="21"/>
      <c r="H927" s="18">
        <f t="shared" si="28"/>
        <v>0.0</v>
      </c>
      <c r="I927" s="18">
        <f t="shared" si="29"/>
        <v>0.0</v>
      </c>
    </row>
    <row r="928" spans="8:8">
      <c r="A928" s="21"/>
      <c r="B928" s="21"/>
      <c r="C928" s="18" t="s">
        <v>275</v>
      </c>
      <c r="D928" s="21"/>
      <c r="E928" s="21"/>
      <c r="F928" s="21"/>
      <c r="G928" s="21"/>
      <c r="H928" s="18">
        <f t="shared" si="28"/>
        <v>0.0</v>
      </c>
      <c r="I928" s="18">
        <f t="shared" si="29"/>
        <v>0.0</v>
      </c>
    </row>
    <row r="929" spans="8:8">
      <c r="A929" s="21"/>
      <c r="B929" s="21"/>
      <c r="C929" s="18" t="s">
        <v>275</v>
      </c>
      <c r="D929" s="21"/>
      <c r="E929" s="21"/>
      <c r="F929" s="21"/>
      <c r="G929" s="21"/>
      <c r="H929" s="18">
        <f t="shared" si="28"/>
        <v>0.0</v>
      </c>
      <c r="I929" s="18">
        <f t="shared" si="29"/>
        <v>0.0</v>
      </c>
    </row>
    <row r="930" spans="8:8">
      <c r="A930" s="21"/>
      <c r="B930" s="21"/>
      <c r="C930" s="18" t="s">
        <v>275</v>
      </c>
      <c r="D930" s="21"/>
      <c r="E930" s="21"/>
      <c r="F930" s="21"/>
      <c r="G930" s="21"/>
      <c r="H930" s="18">
        <f t="shared" si="28"/>
        <v>0.0</v>
      </c>
      <c r="I930" s="18">
        <f t="shared" si="29"/>
        <v>0.0</v>
      </c>
    </row>
    <row r="931" spans="8:8">
      <c r="A931" s="21"/>
      <c r="B931" s="21"/>
      <c r="C931" s="18" t="s">
        <v>275</v>
      </c>
      <c r="D931" s="21"/>
      <c r="E931" s="21"/>
      <c r="F931" s="21"/>
      <c r="G931" s="21"/>
      <c r="H931" s="18">
        <f t="shared" si="28"/>
        <v>0.0</v>
      </c>
      <c r="I931" s="18">
        <f t="shared" si="29"/>
        <v>0.0</v>
      </c>
    </row>
    <row r="932" spans="8:8">
      <c r="A932" s="21"/>
      <c r="B932" s="21"/>
      <c r="C932" s="18" t="s">
        <v>275</v>
      </c>
      <c r="D932" s="21"/>
      <c r="E932" s="21"/>
      <c r="F932" s="21"/>
      <c r="G932" s="21"/>
      <c r="H932" s="18">
        <f t="shared" si="28"/>
        <v>0.0</v>
      </c>
      <c r="I932" s="18">
        <f t="shared" si="29"/>
        <v>0.0</v>
      </c>
    </row>
    <row r="933" spans="8:8">
      <c r="A933" s="21"/>
      <c r="B933" s="21"/>
      <c r="C933" s="18" t="s">
        <v>275</v>
      </c>
      <c r="D933" s="21"/>
      <c r="E933" s="21"/>
      <c r="F933" s="21"/>
      <c r="G933" s="21"/>
      <c r="H933" s="18">
        <f t="shared" si="28"/>
        <v>0.0</v>
      </c>
      <c r="I933" s="18">
        <f t="shared" si="29"/>
        <v>0.0</v>
      </c>
    </row>
    <row r="934" spans="8:8">
      <c r="A934" s="21"/>
      <c r="B934" s="21"/>
      <c r="C934" s="18" t="s">
        <v>275</v>
      </c>
      <c r="D934" s="21"/>
      <c r="E934" s="21"/>
      <c r="F934" s="21"/>
      <c r="G934" s="21"/>
      <c r="H934" s="18">
        <f t="shared" si="28"/>
        <v>0.0</v>
      </c>
      <c r="I934" s="18">
        <f t="shared" si="29"/>
        <v>0.0</v>
      </c>
    </row>
    <row r="935" spans="8:8">
      <c r="A935" s="21"/>
      <c r="B935" s="21"/>
      <c r="C935" s="18" t="s">
        <v>275</v>
      </c>
      <c r="D935" s="21"/>
      <c r="E935" s="21"/>
      <c r="F935" s="21"/>
      <c r="G935" s="21"/>
      <c r="H935" s="18">
        <f t="shared" si="28"/>
        <v>0.0</v>
      </c>
      <c r="I935" s="18">
        <f t="shared" si="29"/>
        <v>0.0</v>
      </c>
    </row>
    <row r="936" spans="8:8">
      <c r="A936" s="21"/>
      <c r="B936" s="21"/>
      <c r="C936" s="18" t="s">
        <v>275</v>
      </c>
      <c r="D936" s="21"/>
      <c r="E936" s="21"/>
      <c r="F936" s="21"/>
      <c r="G936" s="21"/>
      <c r="H936" s="18">
        <f t="shared" si="28"/>
        <v>0.0</v>
      </c>
      <c r="I936" s="18">
        <f t="shared" si="29"/>
        <v>0.0</v>
      </c>
    </row>
    <row r="937" spans="8:8">
      <c r="A937" s="21"/>
      <c r="B937" s="21"/>
      <c r="C937" s="18" t="s">
        <v>275</v>
      </c>
      <c r="D937" s="21"/>
      <c r="E937" s="21"/>
      <c r="F937" s="21"/>
      <c r="G937" s="21"/>
      <c r="H937" s="18">
        <f t="shared" si="28"/>
        <v>0.0</v>
      </c>
      <c r="I937" s="18">
        <f t="shared" si="29"/>
        <v>0.0</v>
      </c>
    </row>
    <row r="938" spans="8:8">
      <c r="A938" s="21"/>
      <c r="B938" s="21"/>
      <c r="C938" s="18" t="s">
        <v>275</v>
      </c>
      <c r="D938" s="21"/>
      <c r="E938" s="21"/>
      <c r="F938" s="21"/>
      <c r="G938" s="21"/>
      <c r="H938" s="18">
        <f t="shared" si="28"/>
        <v>0.0</v>
      </c>
      <c r="I938" s="18">
        <f t="shared" si="29"/>
        <v>0.0</v>
      </c>
    </row>
    <row r="939" spans="8:8">
      <c r="A939" s="21"/>
      <c r="B939" s="21"/>
      <c r="C939" s="18" t="s">
        <v>275</v>
      </c>
      <c r="D939" s="21"/>
      <c r="E939" s="21"/>
      <c r="F939" s="21"/>
      <c r="G939" s="21"/>
      <c r="H939" s="18">
        <f t="shared" si="28"/>
        <v>0.0</v>
      </c>
      <c r="I939" s="18">
        <f t="shared" si="29"/>
        <v>0.0</v>
      </c>
    </row>
    <row r="940" spans="8:8">
      <c r="A940" s="21"/>
      <c r="B940" s="21"/>
      <c r="C940" s="18" t="s">
        <v>275</v>
      </c>
      <c r="D940" s="21"/>
      <c r="E940" s="21"/>
      <c r="F940" s="21"/>
      <c r="G940" s="21"/>
      <c r="H940" s="18">
        <f t="shared" si="28"/>
        <v>0.0</v>
      </c>
      <c r="I940" s="18">
        <f t="shared" si="29"/>
        <v>0.0</v>
      </c>
    </row>
    <row r="941" spans="8:8">
      <c r="A941" s="21"/>
      <c r="B941" s="21"/>
      <c r="C941" s="18" t="s">
        <v>275</v>
      </c>
      <c r="D941" s="21"/>
      <c r="E941" s="21"/>
      <c r="F941" s="21"/>
      <c r="G941" s="21"/>
      <c r="H941" s="18">
        <f t="shared" si="28"/>
        <v>0.0</v>
      </c>
      <c r="I941" s="18">
        <f t="shared" si="29"/>
        <v>0.0</v>
      </c>
    </row>
    <row r="942" spans="8:8">
      <c r="A942" s="21"/>
      <c r="B942" s="21"/>
      <c r="C942" s="18" t="s">
        <v>275</v>
      </c>
      <c r="D942" s="21"/>
      <c r="E942" s="21"/>
      <c r="F942" s="21"/>
      <c r="G942" s="21"/>
      <c r="H942" s="18">
        <f t="shared" si="28"/>
        <v>0.0</v>
      </c>
      <c r="I942" s="18">
        <f t="shared" si="29"/>
        <v>0.0</v>
      </c>
    </row>
    <row r="943" spans="8:8">
      <c r="A943" s="21"/>
      <c r="B943" s="21"/>
      <c r="C943" s="18" t="s">
        <v>275</v>
      </c>
      <c r="D943" s="21"/>
      <c r="E943" s="21"/>
      <c r="F943" s="21"/>
      <c r="G943" s="21"/>
      <c r="H943" s="18">
        <f t="shared" si="28"/>
        <v>0.0</v>
      </c>
      <c r="I943" s="18">
        <f t="shared" si="29"/>
        <v>0.0</v>
      </c>
    </row>
    <row r="944" spans="8:8">
      <c r="A944" s="21"/>
      <c r="B944" s="21"/>
      <c r="C944" s="18" t="s">
        <v>275</v>
      </c>
      <c r="D944" s="21"/>
      <c r="E944" s="21"/>
      <c r="F944" s="21"/>
      <c r="G944" s="21"/>
      <c r="H944" s="18">
        <f t="shared" si="28"/>
        <v>0.0</v>
      </c>
      <c r="I944" s="18">
        <f t="shared" si="29"/>
        <v>0.0</v>
      </c>
    </row>
    <row r="945" spans="8:8">
      <c r="A945" s="21"/>
      <c r="B945" s="21"/>
      <c r="C945" s="18" t="s">
        <v>275</v>
      </c>
      <c r="D945" s="21"/>
      <c r="E945" s="21"/>
      <c r="F945" s="21"/>
      <c r="G945" s="21"/>
      <c r="H945" s="18">
        <f t="shared" si="28"/>
        <v>0.0</v>
      </c>
      <c r="I945" s="18">
        <f t="shared" si="29"/>
        <v>0.0</v>
      </c>
    </row>
    <row r="946" spans="8:8">
      <c r="A946" s="21"/>
      <c r="B946" s="21"/>
      <c r="C946" s="18" t="s">
        <v>275</v>
      </c>
      <c r="D946" s="21"/>
      <c r="E946" s="21"/>
      <c r="F946" s="21"/>
      <c r="G946" s="21"/>
      <c r="H946" s="18">
        <f t="shared" si="28"/>
        <v>0.0</v>
      </c>
      <c r="I946" s="18">
        <f t="shared" si="29"/>
        <v>0.0</v>
      </c>
    </row>
    <row r="947" spans="8:8">
      <c r="A947" s="21"/>
      <c r="B947" s="21"/>
      <c r="C947" s="18" t="s">
        <v>275</v>
      </c>
      <c r="D947" s="21"/>
      <c r="E947" s="21"/>
      <c r="F947" s="21"/>
      <c r="G947" s="21"/>
      <c r="H947" s="18">
        <f t="shared" si="28"/>
        <v>0.0</v>
      </c>
      <c r="I947" s="18">
        <f t="shared" si="29"/>
        <v>0.0</v>
      </c>
    </row>
    <row r="948" spans="8:8">
      <c r="A948" s="21"/>
      <c r="B948" s="21"/>
      <c r="C948" s="18" t="s">
        <v>275</v>
      </c>
      <c r="D948" s="21"/>
      <c r="E948" s="21"/>
      <c r="F948" s="21"/>
      <c r="G948" s="21"/>
      <c r="H948" s="18">
        <f t="shared" si="28"/>
        <v>0.0</v>
      </c>
      <c r="I948" s="18">
        <f t="shared" si="29"/>
        <v>0.0</v>
      </c>
    </row>
    <row r="949" spans="8:8">
      <c r="A949" s="21"/>
      <c r="B949" s="21"/>
      <c r="C949" s="18" t="s">
        <v>275</v>
      </c>
      <c r="D949" s="21"/>
      <c r="E949" s="21"/>
      <c r="F949" s="21"/>
      <c r="G949" s="21"/>
      <c r="H949" s="18">
        <f t="shared" si="28"/>
        <v>0.0</v>
      </c>
      <c r="I949" s="18">
        <f t="shared" si="29"/>
        <v>0.0</v>
      </c>
    </row>
    <row r="950" spans="8:8">
      <c r="A950" s="21"/>
      <c r="B950" s="21"/>
      <c r="C950" s="18" t="s">
        <v>275</v>
      </c>
      <c r="D950" s="21"/>
      <c r="E950" s="21"/>
      <c r="F950" s="21"/>
      <c r="G950" s="21"/>
      <c r="H950" s="18">
        <f t="shared" si="28"/>
        <v>0.0</v>
      </c>
      <c r="I950" s="18">
        <f t="shared" si="29"/>
        <v>0.0</v>
      </c>
    </row>
    <row r="951" spans="8:8">
      <c r="A951" s="21"/>
      <c r="B951" s="21"/>
      <c r="C951" s="18" t="s">
        <v>275</v>
      </c>
      <c r="D951" s="21"/>
      <c r="E951" s="21"/>
      <c r="F951" s="21"/>
      <c r="G951" s="21"/>
      <c r="H951" s="18">
        <f t="shared" si="28"/>
        <v>0.0</v>
      </c>
      <c r="I951" s="18">
        <f t="shared" si="29"/>
        <v>0.0</v>
      </c>
    </row>
    <row r="952" spans="8:8">
      <c r="A952" s="21"/>
      <c r="B952" s="21"/>
      <c r="C952" s="18" t="s">
        <v>275</v>
      </c>
      <c r="D952" s="21"/>
      <c r="E952" s="21"/>
      <c r="F952" s="21"/>
      <c r="G952" s="21"/>
      <c r="H952" s="18">
        <f t="shared" si="28"/>
        <v>0.0</v>
      </c>
      <c r="I952" s="18">
        <f t="shared" si="29"/>
        <v>0.0</v>
      </c>
    </row>
    <row r="953" spans="8:8">
      <c r="A953" s="21"/>
      <c r="B953" s="21"/>
      <c r="C953" s="18" t="s">
        <v>275</v>
      </c>
      <c r="D953" s="21"/>
      <c r="E953" s="21"/>
      <c r="F953" s="21"/>
      <c r="G953" s="21"/>
      <c r="H953" s="18">
        <f t="shared" si="28"/>
        <v>0.0</v>
      </c>
      <c r="I953" s="18">
        <f t="shared" si="29"/>
        <v>0.0</v>
      </c>
    </row>
    <row r="954" spans="8:8">
      <c r="A954" s="21"/>
      <c r="B954" s="21"/>
      <c r="C954" s="18" t="s">
        <v>275</v>
      </c>
      <c r="D954" s="21"/>
      <c r="E954" s="21"/>
      <c r="F954" s="21"/>
      <c r="G954" s="21"/>
      <c r="H954" s="18">
        <f t="shared" si="28"/>
        <v>0.0</v>
      </c>
      <c r="I954" s="18">
        <f t="shared" si="29"/>
        <v>0.0</v>
      </c>
    </row>
    <row r="955" spans="8:8">
      <c r="A955" s="21"/>
      <c r="B955" s="21"/>
      <c r="C955" s="18" t="s">
        <v>275</v>
      </c>
      <c r="D955" s="21"/>
      <c r="E955" s="21"/>
      <c r="F955" s="21"/>
      <c r="G955" s="21"/>
      <c r="H955" s="18">
        <f t="shared" si="28"/>
        <v>0.0</v>
      </c>
      <c r="I955" s="18">
        <f t="shared" si="29"/>
        <v>0.0</v>
      </c>
    </row>
    <row r="956" spans="8:8">
      <c r="A956" s="21"/>
      <c r="B956" s="21"/>
      <c r="C956" s="18" t="s">
        <v>275</v>
      </c>
      <c r="D956" s="21"/>
      <c r="E956" s="21"/>
      <c r="F956" s="21"/>
      <c r="G956" s="21"/>
      <c r="H956" s="18">
        <f t="shared" si="28"/>
        <v>0.0</v>
      </c>
      <c r="I956" s="18">
        <f t="shared" si="29"/>
        <v>0.0</v>
      </c>
    </row>
    <row r="957" spans="8:8">
      <c r="A957" s="21"/>
      <c r="B957" s="21"/>
      <c r="C957" s="18" t="s">
        <v>275</v>
      </c>
      <c r="D957" s="21"/>
      <c r="E957" s="21"/>
      <c r="F957" s="21"/>
      <c r="G957" s="21"/>
      <c r="H957" s="18">
        <f t="shared" si="28"/>
        <v>0.0</v>
      </c>
      <c r="I957" s="18">
        <f t="shared" si="29"/>
        <v>0.0</v>
      </c>
    </row>
    <row r="958" spans="8:8">
      <c r="A958" s="21"/>
      <c r="B958" s="21"/>
      <c r="C958" s="18" t="s">
        <v>275</v>
      </c>
      <c r="D958" s="21"/>
      <c r="E958" s="21"/>
      <c r="F958" s="21"/>
      <c r="G958" s="21"/>
      <c r="H958" s="18">
        <f t="shared" si="28"/>
        <v>0.0</v>
      </c>
      <c r="I958" s="18">
        <f t="shared" si="29"/>
        <v>0.0</v>
      </c>
    </row>
    <row r="959" spans="8:8">
      <c r="A959" s="21"/>
      <c r="B959" s="21"/>
      <c r="C959" s="18" t="s">
        <v>275</v>
      </c>
      <c r="D959" s="21"/>
      <c r="E959" s="21"/>
      <c r="F959" s="21"/>
      <c r="G959" s="21"/>
      <c r="H959" s="18">
        <f t="shared" si="28"/>
        <v>0.0</v>
      </c>
      <c r="I959" s="18">
        <f t="shared" si="29"/>
        <v>0.0</v>
      </c>
    </row>
    <row r="960" spans="8:8">
      <c r="A960" s="21"/>
      <c r="B960" s="21"/>
      <c r="C960" s="18" t="s">
        <v>275</v>
      </c>
      <c r="D960" s="21"/>
      <c r="E960" s="21"/>
      <c r="F960" s="21"/>
      <c r="G960" s="21"/>
      <c r="H960" s="18">
        <f t="shared" si="28"/>
        <v>0.0</v>
      </c>
      <c r="I960" s="18">
        <f t="shared" si="29"/>
        <v>0.0</v>
      </c>
    </row>
    <row r="961" spans="8:8">
      <c r="A961" s="21"/>
      <c r="B961" s="21"/>
      <c r="C961" s="18" t="s">
        <v>275</v>
      </c>
      <c r="D961" s="21"/>
      <c r="E961" s="21"/>
      <c r="F961" s="21"/>
      <c r="G961" s="21"/>
      <c r="H961" s="18">
        <f t="shared" si="28"/>
        <v>0.0</v>
      </c>
      <c r="I961" s="18">
        <f t="shared" si="29"/>
        <v>0.0</v>
      </c>
    </row>
    <row r="962" spans="8:8">
      <c r="A962" s="21"/>
      <c r="B962" s="21"/>
      <c r="C962" s="18" t="s">
        <v>275</v>
      </c>
      <c r="D962" s="21"/>
      <c r="E962" s="21"/>
      <c r="F962" s="21"/>
      <c r="G962" s="21"/>
      <c r="H962" s="18">
        <f t="shared" si="28"/>
        <v>0.0</v>
      </c>
      <c r="I962" s="18">
        <f t="shared" si="29"/>
        <v>0.0</v>
      </c>
    </row>
    <row r="963" spans="8:8">
      <c r="A963" s="21"/>
      <c r="B963" s="21"/>
      <c r="C963" s="18" t="s">
        <v>275</v>
      </c>
      <c r="D963" s="21"/>
      <c r="E963" s="21"/>
      <c r="F963" s="21"/>
      <c r="G963" s="21"/>
      <c r="H963" s="18">
        <f t="shared" si="30" ref="H963:H1002">SUMPRODUCT($D$2:$G$2,D963:G963)</f>
        <v>0.0</v>
      </c>
      <c r="I963" s="18">
        <f t="shared" si="31" ref="I963:I1002">SUM(D963:G963)</f>
        <v>0.0</v>
      </c>
    </row>
    <row r="964" spans="8:8">
      <c r="A964" s="21"/>
      <c r="B964" s="21"/>
      <c r="C964" s="18" t="s">
        <v>275</v>
      </c>
      <c r="D964" s="21"/>
      <c r="E964" s="21"/>
      <c r="F964" s="21"/>
      <c r="G964" s="21"/>
      <c r="H964" s="18">
        <f t="shared" si="30"/>
        <v>0.0</v>
      </c>
      <c r="I964" s="18">
        <f t="shared" si="31"/>
        <v>0.0</v>
      </c>
    </row>
    <row r="965" spans="8:8">
      <c r="A965" s="21"/>
      <c r="B965" s="21"/>
      <c r="C965" s="18" t="s">
        <v>275</v>
      </c>
      <c r="D965" s="21"/>
      <c r="E965" s="21"/>
      <c r="F965" s="21"/>
      <c r="G965" s="21"/>
      <c r="H965" s="18">
        <f t="shared" si="30"/>
        <v>0.0</v>
      </c>
      <c r="I965" s="18">
        <f t="shared" si="31"/>
        <v>0.0</v>
      </c>
    </row>
    <row r="966" spans="8:8">
      <c r="A966" s="21"/>
      <c r="B966" s="21"/>
      <c r="C966" s="18" t="s">
        <v>275</v>
      </c>
      <c r="D966" s="21"/>
      <c r="E966" s="21"/>
      <c r="F966" s="21"/>
      <c r="G966" s="21"/>
      <c r="H966" s="18">
        <f t="shared" si="30"/>
        <v>0.0</v>
      </c>
      <c r="I966" s="18">
        <f t="shared" si="31"/>
        <v>0.0</v>
      </c>
    </row>
    <row r="967" spans="8:8">
      <c r="A967" s="21"/>
      <c r="B967" s="21"/>
      <c r="C967" s="18" t="s">
        <v>275</v>
      </c>
      <c r="D967" s="21"/>
      <c r="E967" s="21"/>
      <c r="F967" s="21"/>
      <c r="G967" s="21"/>
      <c r="H967" s="18">
        <f t="shared" si="30"/>
        <v>0.0</v>
      </c>
      <c r="I967" s="18">
        <f t="shared" si="31"/>
        <v>0.0</v>
      </c>
    </row>
    <row r="968" spans="8:8">
      <c r="A968" s="21"/>
      <c r="B968" s="21"/>
      <c r="C968" s="18" t="s">
        <v>275</v>
      </c>
      <c r="D968" s="21"/>
      <c r="E968" s="21"/>
      <c r="F968" s="21"/>
      <c r="G968" s="21"/>
      <c r="H968" s="18">
        <f t="shared" si="30"/>
        <v>0.0</v>
      </c>
      <c r="I968" s="18">
        <f t="shared" si="31"/>
        <v>0.0</v>
      </c>
    </row>
    <row r="969" spans="8:8">
      <c r="A969" s="21"/>
      <c r="B969" s="21"/>
      <c r="C969" s="18" t="s">
        <v>275</v>
      </c>
      <c r="D969" s="21"/>
      <c r="E969" s="21"/>
      <c r="F969" s="21"/>
      <c r="G969" s="21"/>
      <c r="H969" s="18">
        <f t="shared" si="30"/>
        <v>0.0</v>
      </c>
      <c r="I969" s="18">
        <f t="shared" si="31"/>
        <v>0.0</v>
      </c>
    </row>
    <row r="970" spans="8:8">
      <c r="A970" s="21"/>
      <c r="B970" s="21"/>
      <c r="C970" s="18" t="s">
        <v>275</v>
      </c>
      <c r="D970" s="21"/>
      <c r="E970" s="21"/>
      <c r="F970" s="21"/>
      <c r="G970" s="21"/>
      <c r="H970" s="18">
        <f t="shared" si="30"/>
        <v>0.0</v>
      </c>
      <c r="I970" s="18">
        <f t="shared" si="31"/>
        <v>0.0</v>
      </c>
    </row>
    <row r="971" spans="8:8">
      <c r="A971" s="21"/>
      <c r="B971" s="21"/>
      <c r="C971" s="18" t="s">
        <v>275</v>
      </c>
      <c r="D971" s="21"/>
      <c r="E971" s="21"/>
      <c r="F971" s="21"/>
      <c r="G971" s="21"/>
      <c r="H971" s="18">
        <f t="shared" si="30"/>
        <v>0.0</v>
      </c>
      <c r="I971" s="18">
        <f t="shared" si="31"/>
        <v>0.0</v>
      </c>
    </row>
    <row r="972" spans="8:8">
      <c r="A972" s="21"/>
      <c r="B972" s="21"/>
      <c r="C972" s="18" t="s">
        <v>275</v>
      </c>
      <c r="D972" s="21"/>
      <c r="E972" s="21"/>
      <c r="F972" s="21"/>
      <c r="G972" s="21"/>
      <c r="H972" s="18">
        <f t="shared" si="30"/>
        <v>0.0</v>
      </c>
      <c r="I972" s="18">
        <f t="shared" si="31"/>
        <v>0.0</v>
      </c>
    </row>
    <row r="973" spans="8:8">
      <c r="A973" s="21"/>
      <c r="B973" s="21"/>
      <c r="C973" s="18" t="s">
        <v>275</v>
      </c>
      <c r="D973" s="21"/>
      <c r="E973" s="21"/>
      <c r="F973" s="21"/>
      <c r="G973" s="21"/>
      <c r="H973" s="18">
        <f t="shared" si="30"/>
        <v>0.0</v>
      </c>
      <c r="I973" s="18">
        <f t="shared" si="31"/>
        <v>0.0</v>
      </c>
    </row>
    <row r="974" spans="8:8">
      <c r="A974" s="21"/>
      <c r="B974" s="21"/>
      <c r="C974" s="18" t="s">
        <v>275</v>
      </c>
      <c r="D974" s="21"/>
      <c r="E974" s="21"/>
      <c r="F974" s="21"/>
      <c r="G974" s="21"/>
      <c r="H974" s="18">
        <f t="shared" si="30"/>
        <v>0.0</v>
      </c>
      <c r="I974" s="18">
        <f t="shared" si="31"/>
        <v>0.0</v>
      </c>
    </row>
    <row r="975" spans="8:8">
      <c r="A975" s="21"/>
      <c r="B975" s="21"/>
      <c r="C975" s="18" t="s">
        <v>275</v>
      </c>
      <c r="D975" s="21"/>
      <c r="E975" s="21"/>
      <c r="F975" s="21"/>
      <c r="G975" s="21"/>
      <c r="H975" s="18">
        <f t="shared" si="30"/>
        <v>0.0</v>
      </c>
      <c r="I975" s="18">
        <f t="shared" si="31"/>
        <v>0.0</v>
      </c>
    </row>
    <row r="976" spans="8:8">
      <c r="A976" s="21"/>
      <c r="B976" s="21"/>
      <c r="C976" s="18" t="s">
        <v>275</v>
      </c>
      <c r="D976" s="21"/>
      <c r="E976" s="21"/>
      <c r="F976" s="21"/>
      <c r="G976" s="21"/>
      <c r="H976" s="18">
        <f t="shared" si="30"/>
        <v>0.0</v>
      </c>
      <c r="I976" s="18">
        <f t="shared" si="31"/>
        <v>0.0</v>
      </c>
    </row>
    <row r="977" spans="8:8">
      <c r="A977" s="21"/>
      <c r="B977" s="21"/>
      <c r="C977" s="18" t="s">
        <v>275</v>
      </c>
      <c r="D977" s="21"/>
      <c r="E977" s="21"/>
      <c r="F977" s="21"/>
      <c r="G977" s="21"/>
      <c r="H977" s="18">
        <f t="shared" si="30"/>
        <v>0.0</v>
      </c>
      <c r="I977" s="18">
        <f t="shared" si="31"/>
        <v>0.0</v>
      </c>
    </row>
    <row r="978" spans="8:8">
      <c r="A978" s="21"/>
      <c r="B978" s="21"/>
      <c r="C978" s="18" t="s">
        <v>275</v>
      </c>
      <c r="D978" s="21"/>
      <c r="E978" s="21"/>
      <c r="F978" s="21"/>
      <c r="G978" s="21"/>
      <c r="H978" s="18">
        <f t="shared" si="30"/>
        <v>0.0</v>
      </c>
      <c r="I978" s="18">
        <f t="shared" si="31"/>
        <v>0.0</v>
      </c>
    </row>
    <row r="979" spans="8:8">
      <c r="A979" s="21"/>
      <c r="B979" s="21"/>
      <c r="C979" s="18" t="s">
        <v>275</v>
      </c>
      <c r="D979" s="21"/>
      <c r="E979" s="21"/>
      <c r="F979" s="21"/>
      <c r="G979" s="21"/>
      <c r="H979" s="18">
        <f t="shared" si="30"/>
        <v>0.0</v>
      </c>
      <c r="I979" s="18">
        <f t="shared" si="31"/>
        <v>0.0</v>
      </c>
    </row>
    <row r="980" spans="8:8">
      <c r="A980" s="21"/>
      <c r="B980" s="21"/>
      <c r="C980" s="18" t="s">
        <v>275</v>
      </c>
      <c r="D980" s="21"/>
      <c r="E980" s="21"/>
      <c r="F980" s="21"/>
      <c r="G980" s="21"/>
      <c r="H980" s="18">
        <f t="shared" si="30"/>
        <v>0.0</v>
      </c>
      <c r="I980" s="18">
        <f t="shared" si="31"/>
        <v>0.0</v>
      </c>
    </row>
    <row r="981" spans="8:8">
      <c r="A981" s="21"/>
      <c r="B981" s="21"/>
      <c r="C981" s="18" t="s">
        <v>275</v>
      </c>
      <c r="D981" s="21"/>
      <c r="E981" s="21"/>
      <c r="F981" s="21"/>
      <c r="G981" s="21"/>
      <c r="H981" s="18">
        <f t="shared" si="30"/>
        <v>0.0</v>
      </c>
      <c r="I981" s="18">
        <f t="shared" si="31"/>
        <v>0.0</v>
      </c>
    </row>
    <row r="982" spans="8:8">
      <c r="A982" s="21"/>
      <c r="B982" s="21"/>
      <c r="C982" s="18" t="s">
        <v>275</v>
      </c>
      <c r="D982" s="21"/>
      <c r="E982" s="21"/>
      <c r="F982" s="21"/>
      <c r="G982" s="21"/>
      <c r="H982" s="18">
        <f t="shared" si="30"/>
        <v>0.0</v>
      </c>
      <c r="I982" s="18">
        <f t="shared" si="31"/>
        <v>0.0</v>
      </c>
    </row>
    <row r="983" spans="8:8">
      <c r="A983" s="21"/>
      <c r="B983" s="21"/>
      <c r="C983" s="18" t="s">
        <v>275</v>
      </c>
      <c r="D983" s="21"/>
      <c r="E983" s="21"/>
      <c r="F983" s="21"/>
      <c r="G983" s="21"/>
      <c r="H983" s="18">
        <f t="shared" si="30"/>
        <v>0.0</v>
      </c>
      <c r="I983" s="18">
        <f t="shared" si="31"/>
        <v>0.0</v>
      </c>
    </row>
    <row r="984" spans="8:8">
      <c r="A984" s="21"/>
      <c r="B984" s="21"/>
      <c r="C984" s="18" t="s">
        <v>275</v>
      </c>
      <c r="D984" s="21"/>
      <c r="E984" s="21"/>
      <c r="F984" s="21"/>
      <c r="G984" s="21"/>
      <c r="H984" s="18">
        <f t="shared" si="30"/>
        <v>0.0</v>
      </c>
      <c r="I984" s="18">
        <f t="shared" si="31"/>
        <v>0.0</v>
      </c>
    </row>
    <row r="985" spans="8:8">
      <c r="A985" s="21"/>
      <c r="B985" s="21"/>
      <c r="C985" s="18" t="s">
        <v>275</v>
      </c>
      <c r="D985" s="21"/>
      <c r="E985" s="21"/>
      <c r="F985" s="21"/>
      <c r="G985" s="21"/>
      <c r="H985" s="18">
        <f t="shared" si="30"/>
        <v>0.0</v>
      </c>
      <c r="I985" s="18">
        <f t="shared" si="31"/>
        <v>0.0</v>
      </c>
    </row>
    <row r="986" spans="8:8">
      <c r="A986" s="21"/>
      <c r="B986" s="21"/>
      <c r="C986" s="18" t="s">
        <v>275</v>
      </c>
      <c r="D986" s="21"/>
      <c r="E986" s="21"/>
      <c r="F986" s="21"/>
      <c r="G986" s="21"/>
      <c r="H986" s="18">
        <f t="shared" si="30"/>
        <v>0.0</v>
      </c>
      <c r="I986" s="18">
        <f t="shared" si="31"/>
        <v>0.0</v>
      </c>
    </row>
    <row r="987" spans="8:8">
      <c r="A987" s="21"/>
      <c r="B987" s="21"/>
      <c r="C987" s="18" t="s">
        <v>275</v>
      </c>
      <c r="D987" s="21"/>
      <c r="E987" s="21"/>
      <c r="F987" s="21"/>
      <c r="G987" s="21"/>
      <c r="H987" s="18">
        <f t="shared" si="30"/>
        <v>0.0</v>
      </c>
      <c r="I987" s="18">
        <f t="shared" si="31"/>
        <v>0.0</v>
      </c>
    </row>
    <row r="988" spans="8:8">
      <c r="A988" s="21"/>
      <c r="B988" s="21"/>
      <c r="C988" s="18" t="s">
        <v>275</v>
      </c>
      <c r="D988" s="21"/>
      <c r="E988" s="21"/>
      <c r="F988" s="21"/>
      <c r="G988" s="21"/>
      <c r="H988" s="18">
        <f t="shared" si="30"/>
        <v>0.0</v>
      </c>
      <c r="I988" s="18">
        <f t="shared" si="31"/>
        <v>0.0</v>
      </c>
    </row>
    <row r="989" spans="8:8">
      <c r="A989" s="21"/>
      <c r="B989" s="21"/>
      <c r="C989" s="18" t="s">
        <v>275</v>
      </c>
      <c r="D989" s="21"/>
      <c r="E989" s="21"/>
      <c r="F989" s="21"/>
      <c r="G989" s="21"/>
      <c r="H989" s="18">
        <f t="shared" si="30"/>
        <v>0.0</v>
      </c>
      <c r="I989" s="18">
        <f t="shared" si="31"/>
        <v>0.0</v>
      </c>
    </row>
    <row r="990" spans="8:8">
      <c r="A990" s="21"/>
      <c r="B990" s="21"/>
      <c r="C990" s="18" t="s">
        <v>275</v>
      </c>
      <c r="D990" s="21"/>
      <c r="E990" s="21"/>
      <c r="F990" s="21"/>
      <c r="G990" s="21"/>
      <c r="H990" s="18">
        <f t="shared" si="30"/>
        <v>0.0</v>
      </c>
      <c r="I990" s="18">
        <f t="shared" si="31"/>
        <v>0.0</v>
      </c>
    </row>
    <row r="991" spans="8:8">
      <c r="A991" s="21"/>
      <c r="B991" s="21"/>
      <c r="C991" s="18" t="s">
        <v>275</v>
      </c>
      <c r="D991" s="21"/>
      <c r="E991" s="21"/>
      <c r="F991" s="21"/>
      <c r="G991" s="21"/>
      <c r="H991" s="18">
        <f t="shared" si="30"/>
        <v>0.0</v>
      </c>
      <c r="I991" s="18">
        <f t="shared" si="31"/>
        <v>0.0</v>
      </c>
    </row>
    <row r="992" spans="8:8">
      <c r="A992" s="21"/>
      <c r="B992" s="21"/>
      <c r="C992" s="18" t="s">
        <v>275</v>
      </c>
      <c r="D992" s="21"/>
      <c r="E992" s="21"/>
      <c r="F992" s="21"/>
      <c r="G992" s="21"/>
      <c r="H992" s="18">
        <f t="shared" si="30"/>
        <v>0.0</v>
      </c>
      <c r="I992" s="18">
        <f t="shared" si="31"/>
        <v>0.0</v>
      </c>
    </row>
    <row r="993" spans="8:8">
      <c r="A993" s="21"/>
      <c r="B993" s="21"/>
      <c r="C993" s="18" t="s">
        <v>275</v>
      </c>
      <c r="D993" s="21"/>
      <c r="E993" s="21"/>
      <c r="F993" s="21"/>
      <c r="G993" s="21"/>
      <c r="H993" s="18">
        <f t="shared" si="30"/>
        <v>0.0</v>
      </c>
      <c r="I993" s="18">
        <f t="shared" si="31"/>
        <v>0.0</v>
      </c>
    </row>
    <row r="994" spans="8:8">
      <c r="A994" s="21"/>
      <c r="B994" s="21"/>
      <c r="C994" s="18" t="s">
        <v>275</v>
      </c>
      <c r="D994" s="21"/>
      <c r="E994" s="21"/>
      <c r="F994" s="21"/>
      <c r="G994" s="21"/>
      <c r="H994" s="18">
        <f t="shared" si="30"/>
        <v>0.0</v>
      </c>
      <c r="I994" s="18">
        <f t="shared" si="31"/>
        <v>0.0</v>
      </c>
    </row>
    <row r="995" spans="8:8">
      <c r="A995" s="21"/>
      <c r="B995" s="21"/>
      <c r="C995" s="18" t="s">
        <v>275</v>
      </c>
      <c r="D995" s="21"/>
      <c r="E995" s="21"/>
      <c r="F995" s="21"/>
      <c r="G995" s="21"/>
      <c r="H995" s="18">
        <f t="shared" si="30"/>
        <v>0.0</v>
      </c>
      <c r="I995" s="18">
        <f t="shared" si="31"/>
        <v>0.0</v>
      </c>
    </row>
    <row r="996" spans="8:8">
      <c r="A996" s="21"/>
      <c r="B996" s="21"/>
      <c r="C996" s="18" t="s">
        <v>275</v>
      </c>
      <c r="D996" s="21"/>
      <c r="E996" s="21"/>
      <c r="F996" s="21"/>
      <c r="G996" s="21"/>
      <c r="H996" s="18">
        <f t="shared" si="30"/>
        <v>0.0</v>
      </c>
      <c r="I996" s="18">
        <f t="shared" si="31"/>
        <v>0.0</v>
      </c>
    </row>
    <row r="997" spans="8:8">
      <c r="A997" s="21"/>
      <c r="B997" s="21"/>
      <c r="C997" s="18" t="s">
        <v>275</v>
      </c>
      <c r="D997" s="21"/>
      <c r="E997" s="21"/>
      <c r="F997" s="21"/>
      <c r="G997" s="21"/>
      <c r="H997" s="18">
        <f t="shared" si="30"/>
        <v>0.0</v>
      </c>
      <c r="I997" s="18">
        <f t="shared" si="31"/>
        <v>0.0</v>
      </c>
    </row>
    <row r="998" spans="8:8">
      <c r="A998" s="21"/>
      <c r="B998" s="21"/>
      <c r="C998" s="18" t="s">
        <v>275</v>
      </c>
      <c r="D998" s="21"/>
      <c r="E998" s="21"/>
      <c r="F998" s="21"/>
      <c r="G998" s="21"/>
      <c r="H998" s="18">
        <f t="shared" si="30"/>
        <v>0.0</v>
      </c>
      <c r="I998" s="18">
        <f t="shared" si="31"/>
        <v>0.0</v>
      </c>
    </row>
    <row r="999" spans="8:8">
      <c r="A999" s="21"/>
      <c r="B999" s="21"/>
      <c r="C999" s="18" t="s">
        <v>275</v>
      </c>
      <c r="D999" s="21"/>
      <c r="E999" s="21"/>
      <c r="F999" s="21"/>
      <c r="G999" s="21"/>
      <c r="H999" s="18">
        <f t="shared" si="30"/>
        <v>0.0</v>
      </c>
      <c r="I999" s="18">
        <f t="shared" si="31"/>
        <v>0.0</v>
      </c>
    </row>
    <row r="1000" spans="8:8">
      <c r="A1000" s="21"/>
      <c r="B1000" s="21"/>
      <c r="C1000" s="18" t="s">
        <v>275</v>
      </c>
      <c r="D1000" s="21"/>
      <c r="E1000" s="21"/>
      <c r="F1000" s="21"/>
      <c r="G1000" s="21"/>
      <c r="H1000" s="18">
        <f t="shared" si="30"/>
        <v>0.0</v>
      </c>
      <c r="I1000" s="18">
        <f t="shared" si="31"/>
        <v>0.0</v>
      </c>
    </row>
    <row r="1001" spans="8:8">
      <c r="A1001" s="21"/>
      <c r="B1001" s="21"/>
      <c r="C1001" s="18" t="s">
        <v>275</v>
      </c>
      <c r="D1001" s="21"/>
      <c r="E1001" s="21"/>
      <c r="F1001" s="21"/>
      <c r="G1001" s="21"/>
      <c r="H1001" s="18">
        <f t="shared" si="30"/>
        <v>0.0</v>
      </c>
      <c r="I1001" s="18">
        <f t="shared" si="31"/>
        <v>0.0</v>
      </c>
    </row>
    <row r="1002" spans="8:8">
      <c r="A1002" s="21"/>
      <c r="B1002" s="21"/>
      <c r="C1002" s="18" t="s">
        <v>275</v>
      </c>
      <c r="D1002" s="21"/>
      <c r="E1002" s="21"/>
      <c r="F1002" s="21"/>
      <c r="G1002" s="21"/>
      <c r="H1002" s="18">
        <f t="shared" si="30"/>
        <v>0.0</v>
      </c>
      <c r="I1002" s="18">
        <f t="shared" si="31"/>
        <v>0.0</v>
      </c>
    </row>
  </sheetData>
  <sheetProtection sheet="0" formatCells="0" formatColumns="0" formatRows="0" insertColumns="0" insertRow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I1003"/>
  <sheetViews>
    <sheetView workbookViewId="0">
      <pane ySplit="2" topLeftCell="A18" state="frozen" activePane="bottomLeft"/>
      <selection pane="bottomLeft" activeCell="A1" sqref="A1:E243"/>
    </sheetView>
  </sheetViews>
  <sheetFormatPr defaultRowHeight="13.5"/>
  <cols>
    <col min="1" max="1" customWidth="1" width="11.339844" style="1"/>
    <col min="2" max="2" customWidth="1" width="6.3398438" style="1"/>
    <col min="3" max="5" customWidth="0" width="11.2578125" style="1"/>
    <col min="6" max="6" customWidth="0" width="8.0" style="14"/>
    <col min="7" max="7" customWidth="1" width="12.441406" style="14"/>
    <col min="8" max="8" customWidth="0" width="8.0" style="13"/>
    <col min="9" max="16384" customWidth="0" width="8.0" style="14"/>
  </cols>
  <sheetData>
    <row r="1" spans="8:8">
      <c r="A1" s="4" t="s">
        <v>0</v>
      </c>
      <c r="B1" s="4" t="s">
        <v>1</v>
      </c>
      <c r="C1" s="4" t="s">
        <v>285</v>
      </c>
      <c r="D1" s="4" t="s">
        <v>2</v>
      </c>
      <c r="E1" s="4" t="s">
        <v>286</v>
      </c>
      <c r="F1" s="14" t="s">
        <v>287</v>
      </c>
      <c r="G1" s="14" t="s">
        <v>288</v>
      </c>
    </row>
    <row r="2" spans="8:8">
      <c r="A2" s="4"/>
      <c r="B2" s="4"/>
      <c r="C2" s="4"/>
      <c r="D2" s="4"/>
      <c r="E2" s="4"/>
    </row>
    <row r="3" spans="8:8">
      <c r="A3" s="10">
        <v>2.02561219901E11</v>
      </c>
      <c r="B3" s="7" t="s">
        <v>22</v>
      </c>
      <c r="C3" s="24">
        <f t="shared" si="0" ref="C3:C66">_xlfn.IFERROR(SUM(D3*0.8+E3*0.2),0)</f>
        <v>82.27826086956522</v>
      </c>
      <c r="D3" s="24">
        <f>_xlfn.IFERROR(VLOOKUP(A3,'【A】'!A:C,3,0),0)</f>
        <v>85.34782608695652</v>
      </c>
      <c r="E3" s="24">
        <f>_xlfn.IFERROR((VLOOKUP(A3,'【B职务】'!A:I,8,0)*3+VLOOKUP(A3,'【B特殊】'!A:I,8,0))/(3+VLOOKUP(A3,'【B特殊】'!A:I,9,0)),0)+_xlfn.IFERROR(VLOOKUP(A3,'【B职务】'!A:C,3,0),0)</f>
        <v>70.0</v>
      </c>
      <c r="H3" s="25" t="s">
        <v>21</v>
      </c>
    </row>
    <row r="4" spans="8:8">
      <c r="A4" s="10">
        <v>2.02561219902E11</v>
      </c>
      <c r="B4" s="7" t="s">
        <v>25</v>
      </c>
      <c r="C4" s="24">
        <f t="shared" si="0"/>
        <v>69.32173913043479</v>
      </c>
      <c r="D4" s="24">
        <f>_xlfn.IFERROR(VLOOKUP(A4,'【A】'!A:C,3,0),0)</f>
        <v>71.65217391304348</v>
      </c>
      <c r="E4" s="24">
        <f>_xlfn.IFERROR((VLOOKUP(A4,'【B职务】'!A:I,8,0)*3+VLOOKUP(A4,'【B特殊】'!A:I,8,0))/(3+VLOOKUP(A4,'【B特殊】'!A:I,9,0)),0)+_xlfn.IFERROR(VLOOKUP(A4,'【B职务】'!A:C,3,0),0)</f>
        <v>60.0</v>
      </c>
      <c r="H4" s="13" t="s">
        <v>24</v>
      </c>
    </row>
    <row r="5" spans="8:8">
      <c r="A5" s="10">
        <v>2.02561219903E11</v>
      </c>
      <c r="B5" s="7" t="s">
        <v>27</v>
      </c>
      <c r="C5" s="24">
        <f t="shared" si="0"/>
        <v>81.10434782608696</v>
      </c>
      <c r="D5" s="24">
        <f>_xlfn.IFERROR(VLOOKUP(A5,'【A】'!A:C,3,0),0)</f>
        <v>82.1304347826087</v>
      </c>
      <c r="E5" s="24">
        <f>_xlfn.IFERROR((VLOOKUP(A5,'【B职务】'!A:I,8,0)*3+VLOOKUP(A5,'【B特殊】'!A:I,8,0))/(3+VLOOKUP(A5,'【B特殊】'!A:I,9,0)),0)+_xlfn.IFERROR(VLOOKUP(A5,'【B职务】'!A:C,3,0),0)</f>
        <v>77.0</v>
      </c>
      <c r="H5" s="13" t="s">
        <v>289</v>
      </c>
    </row>
    <row r="6" spans="8:8">
      <c r="A6" s="10">
        <v>2.02561219904E11</v>
      </c>
      <c r="B6" s="7" t="s">
        <v>29</v>
      </c>
      <c r="C6" s="24">
        <f t="shared" si="0"/>
        <v>79.69184782608697</v>
      </c>
      <c r="D6" s="24">
        <f>_xlfn.IFERROR(VLOOKUP(A6,'【A】'!A:C,3,0),0)</f>
        <v>80.1304347826087</v>
      </c>
      <c r="E6" s="24">
        <f>_xlfn.IFERROR((VLOOKUP(A6,'【B职务】'!A:I,8,0)*3+VLOOKUP(A6,'【B特殊】'!A:I,8,0))/(3+VLOOKUP(A6,'【B特殊】'!A:I,9,0)),0)+_xlfn.IFERROR(VLOOKUP(A6,'【B职务】'!A:C,3,0),0)</f>
        <v>77.9375</v>
      </c>
      <c r="H6" s="13" t="s">
        <v>28</v>
      </c>
    </row>
    <row r="7" spans="8:8">
      <c r="A7" s="10">
        <v>2.02561219905E11</v>
      </c>
      <c r="B7" s="7" t="s">
        <v>31</v>
      </c>
      <c r="C7" s="24">
        <f t="shared" si="0"/>
        <v>79.16521739130435</v>
      </c>
      <c r="D7" s="24">
        <f>_xlfn.IFERROR(VLOOKUP(A7,'【A】'!A:C,3,0),0)</f>
        <v>83.95652173913044</v>
      </c>
      <c r="E7" s="24">
        <f>_xlfn.IFERROR((VLOOKUP(A7,'【B职务】'!A:I,8,0)*3+VLOOKUP(A7,'【B特殊】'!A:I,8,0))/(3+VLOOKUP(A7,'【B特殊】'!A:I,9,0)),0)+_xlfn.IFERROR(VLOOKUP(A7,'【B职务】'!A:C,3,0),0)</f>
        <v>60.0</v>
      </c>
    </row>
    <row r="8" spans="8:8">
      <c r="A8" s="10">
        <v>2.02561219906E11</v>
      </c>
      <c r="B8" s="7" t="s">
        <v>32</v>
      </c>
      <c r="C8" s="24">
        <f t="shared" si="0"/>
        <v>83.58952331063384</v>
      </c>
      <c r="D8" s="24">
        <f>_xlfn.IFERROR(VLOOKUP(A8,'【A】'!A:C,3,0),0)</f>
        <v>81.56521739130434</v>
      </c>
      <c r="E8" s="24">
        <f>_xlfn.IFERROR((VLOOKUP(A8,'【B职务】'!A:I,8,0)*3+VLOOKUP(A8,'【B特殊】'!A:I,8,0))/(3+VLOOKUP(A8,'【B特殊】'!A:I,9,0)),0)+_xlfn.IFERROR(VLOOKUP(A8,'【B职务】'!A:C,3,0),0)</f>
        <v>91.6867469879518</v>
      </c>
      <c r="H8" s="25" t="s">
        <v>290</v>
      </c>
    </row>
    <row r="9" spans="8:8">
      <c r="A9" s="10">
        <v>2.02561219907E11</v>
      </c>
      <c r="B9" s="7" t="s">
        <v>33</v>
      </c>
      <c r="C9" s="24">
        <f t="shared" si="0"/>
        <v>77.18379446640317</v>
      </c>
      <c r="D9" s="24">
        <f>_xlfn.IFERROR(VLOOKUP(A9,'【A】'!A:C,3,0),0)</f>
        <v>80.69565217391305</v>
      </c>
      <c r="E9" s="24">
        <f>_xlfn.IFERROR((VLOOKUP(A9,'【B职务】'!A:I,8,0)*3+VLOOKUP(A9,'【B特殊】'!A:I,8,0))/(3+VLOOKUP(A9,'【B特殊】'!A:I,9,0)),0)+_xlfn.IFERROR(VLOOKUP(A9,'【B职务】'!A:C,3,0),0)</f>
        <v>63.1363636363636</v>
      </c>
      <c r="H9" s="13" t="s">
        <v>291</v>
      </c>
    </row>
    <row r="10" spans="8:8">
      <c r="A10" s="10">
        <v>2.02561219908E11</v>
      </c>
      <c r="B10" s="7" t="s">
        <v>34</v>
      </c>
      <c r="C10" s="24">
        <f t="shared" si="0"/>
        <v>76.85217391304349</v>
      </c>
      <c r="D10" s="24">
        <f>_xlfn.IFERROR(VLOOKUP(A10,'【A】'!A:C,3,0),0)</f>
        <v>80.56521739130434</v>
      </c>
      <c r="E10" s="24">
        <f>_xlfn.IFERROR((VLOOKUP(A10,'【B职务】'!A:I,8,0)*3+VLOOKUP(A10,'【B特殊】'!A:I,8,0))/(3+VLOOKUP(A10,'【B特殊】'!A:I,9,0)),0)+_xlfn.IFERROR(VLOOKUP(A10,'【B职务】'!A:C,3,0),0)</f>
        <v>62.0</v>
      </c>
    </row>
    <row r="11" spans="8:8">
      <c r="A11" s="10">
        <v>2.02561219909E11</v>
      </c>
      <c r="B11" s="7" t="s">
        <v>35</v>
      </c>
      <c r="C11" s="24">
        <f t="shared" si="0"/>
        <v>84.13913043478261</v>
      </c>
      <c r="D11" s="24">
        <f>_xlfn.IFERROR(VLOOKUP(A11,'【A】'!A:C,3,0),0)</f>
        <v>86.17391304347827</v>
      </c>
      <c r="E11" s="24">
        <f>_xlfn.IFERROR((VLOOKUP(A11,'【B职务】'!A:I,8,0)*3+VLOOKUP(A11,'【B特殊】'!A:I,8,0))/(3+VLOOKUP(A11,'【B特殊】'!A:I,9,0)),0)+_xlfn.IFERROR(VLOOKUP(A11,'【B职务】'!A:C,3,0),0)</f>
        <v>76.0</v>
      </c>
    </row>
    <row r="12" spans="8:8">
      <c r="A12" s="10">
        <v>2.0256121991E11</v>
      </c>
      <c r="B12" s="7" t="s">
        <v>36</v>
      </c>
      <c r="C12" s="24">
        <f t="shared" si="0"/>
        <v>68.83478260869566</v>
      </c>
      <c r="D12" s="24">
        <f>_xlfn.IFERROR(VLOOKUP(A12,'【A】'!A:C,3,0),0)</f>
        <v>71.04347826086956</v>
      </c>
      <c r="E12" s="24">
        <f>_xlfn.IFERROR((VLOOKUP(A12,'【B职务】'!A:I,8,0)*3+VLOOKUP(A12,'【B特殊】'!A:I,8,0))/(3+VLOOKUP(A12,'【B特殊】'!A:I,9,0)),0)+_xlfn.IFERROR(VLOOKUP(A12,'【B职务】'!A:C,3,0),0)</f>
        <v>60.0</v>
      </c>
      <c r="H12" s="25" t="s">
        <v>292</v>
      </c>
    </row>
    <row r="13" spans="8:8">
      <c r="A13" s="10">
        <v>2.02561219911E11</v>
      </c>
      <c r="B13" s="7" t="s">
        <v>37</v>
      </c>
      <c r="C13" s="24">
        <f t="shared" si="0"/>
        <v>80.7304347826087</v>
      </c>
      <c r="D13" s="24">
        <f>_xlfn.IFERROR(VLOOKUP(A13,'【A】'!A:C,3,0),0)</f>
        <v>85.91304347826087</v>
      </c>
      <c r="E13" s="24">
        <f>_xlfn.IFERROR((VLOOKUP(A13,'【B职务】'!A:I,8,0)*3+VLOOKUP(A13,'【B特殊】'!A:I,8,0))/(3+VLOOKUP(A13,'【B特殊】'!A:I,9,0)),0)+_xlfn.IFERROR(VLOOKUP(A13,'【B职务】'!A:C,3,0),0)</f>
        <v>60.0</v>
      </c>
      <c r="H13" s="13" t="s">
        <v>293</v>
      </c>
    </row>
    <row r="14" spans="8:8">
      <c r="A14" s="10">
        <v>2.02561219912E11</v>
      </c>
      <c r="B14" s="7" t="s">
        <v>38</v>
      </c>
      <c r="C14" s="24">
        <f t="shared" si="0"/>
        <v>76.7202545068929</v>
      </c>
      <c r="D14" s="24">
        <f>_xlfn.IFERROR(VLOOKUP(A14,'【A】'!A:C,3,0),0)</f>
        <v>78.21739130434783</v>
      </c>
      <c r="E14" s="24">
        <f>_xlfn.IFERROR((VLOOKUP(A14,'【B职务】'!A:I,8,0)*3+VLOOKUP(A14,'【B特殊】'!A:I,8,0))/(3+VLOOKUP(A14,'【B特殊】'!A:I,9,0)),0)+_xlfn.IFERROR(VLOOKUP(A14,'【B职务】'!A:C,3,0),0)</f>
        <v>70.7317073170732</v>
      </c>
      <c r="H14" s="13" t="s">
        <v>294</v>
      </c>
    </row>
    <row r="15" spans="8:8">
      <c r="A15" s="10">
        <v>2.02561219913E11</v>
      </c>
      <c r="B15" s="7" t="s">
        <v>39</v>
      </c>
      <c r="C15" s="24">
        <f t="shared" si="0"/>
        <v>84.27853260869566</v>
      </c>
      <c r="D15" s="24">
        <f>_xlfn.IFERROR(VLOOKUP(A15,'【A】'!A:C,3,0),0)</f>
        <v>83.04347826086956</v>
      </c>
      <c r="E15" s="24">
        <f>_xlfn.IFERROR((VLOOKUP(A15,'【B职务】'!A:I,8,0)*3+VLOOKUP(A15,'【B特殊】'!A:I,8,0))/(3+VLOOKUP(A15,'【B特殊】'!A:I,9,0)),0)+_xlfn.IFERROR(VLOOKUP(A15,'【B职务】'!A:C,3,0),0)</f>
        <v>89.21875</v>
      </c>
      <c r="H15" s="13" t="s">
        <v>295</v>
      </c>
    </row>
    <row r="16" spans="8:8">
      <c r="A16" s="10">
        <v>2.02561219914E11</v>
      </c>
      <c r="B16" s="7" t="s">
        <v>40</v>
      </c>
      <c r="C16" s="24">
        <f t="shared" si="0"/>
        <v>79.28260869565217</v>
      </c>
      <c r="D16" s="24">
        <f>_xlfn.IFERROR(VLOOKUP(A16,'【A】'!A:C,3,0),0)</f>
        <v>83.47826086956522</v>
      </c>
      <c r="E16" s="24">
        <f>_xlfn.IFERROR((VLOOKUP(A16,'【B职务】'!A:I,8,0)*3+VLOOKUP(A16,'【B特殊】'!A:I,8,0))/(3+VLOOKUP(A16,'【B特殊】'!A:I,9,0)),0)+_xlfn.IFERROR(VLOOKUP(A16,'【B职务】'!A:C,3,0),0)</f>
        <v>62.5</v>
      </c>
    </row>
    <row r="17" spans="8:8">
      <c r="A17" s="10">
        <v>2.02561219915E11</v>
      </c>
      <c r="B17" s="7" t="s">
        <v>41</v>
      </c>
      <c r="C17" s="24">
        <f t="shared" si="0"/>
        <v>75.75652173913045</v>
      </c>
      <c r="D17" s="24">
        <f>_xlfn.IFERROR(VLOOKUP(A17,'【A】'!A:C,3,0),0)</f>
        <v>79.69565217391305</v>
      </c>
      <c r="E17" s="24">
        <f>_xlfn.IFERROR((VLOOKUP(A17,'【B职务】'!A:I,8,0)*3+VLOOKUP(A17,'【B特殊】'!A:I,8,0))/(3+VLOOKUP(A17,'【B特殊】'!A:I,9,0)),0)+_xlfn.IFERROR(VLOOKUP(A17,'【B职务】'!A:C,3,0),0)</f>
        <v>60.0</v>
      </c>
    </row>
    <row r="18" spans="8:8">
      <c r="A18" s="10">
        <v>2.02561219917E11</v>
      </c>
      <c r="B18" s="7" t="s">
        <v>42</v>
      </c>
      <c r="C18" s="24">
        <f t="shared" si="0"/>
        <v>83.14782608695653</v>
      </c>
      <c r="D18" s="24">
        <f>_xlfn.IFERROR(VLOOKUP(A18,'【A】'!A:C,3,0),0)</f>
        <v>88.43478260869566</v>
      </c>
      <c r="E18" s="24">
        <f>_xlfn.IFERROR((VLOOKUP(A18,'【B职务】'!A:I,8,0)*3+VLOOKUP(A18,'【B特殊】'!A:I,8,0))/(3+VLOOKUP(A18,'【B特殊】'!A:I,9,0)),0)+_xlfn.IFERROR(VLOOKUP(A18,'【B职务】'!A:C,3,0),0)</f>
        <v>62.0</v>
      </c>
    </row>
    <row r="19" spans="8:8">
      <c r="A19" s="10">
        <v>2.02561219918E11</v>
      </c>
      <c r="B19" s="7" t="s">
        <v>43</v>
      </c>
      <c r="C19" s="24">
        <f t="shared" si="0"/>
        <v>80.05217391304349</v>
      </c>
      <c r="D19" s="24">
        <f>_xlfn.IFERROR(VLOOKUP(A19,'【A】'!A:C,3,0),0)</f>
        <v>84.56521739130434</v>
      </c>
      <c r="E19" s="24">
        <f>_xlfn.IFERROR((VLOOKUP(A19,'【B职务】'!A:I,8,0)*3+VLOOKUP(A19,'【B特殊】'!A:I,8,0))/(3+VLOOKUP(A19,'【B特殊】'!A:I,9,0)),0)+_xlfn.IFERROR(VLOOKUP(A19,'【B职务】'!A:C,3,0),0)</f>
        <v>62.0</v>
      </c>
    </row>
    <row r="20" spans="8:8">
      <c r="A20" s="10">
        <v>2.02561219919E11</v>
      </c>
      <c r="B20" s="7" t="s">
        <v>44</v>
      </c>
      <c r="C20" s="24">
        <f t="shared" si="0"/>
        <v>70.71304347826089</v>
      </c>
      <c r="D20" s="24">
        <f>_xlfn.IFERROR(VLOOKUP(A20,'【A】'!A:C,3,0),0)</f>
        <v>73.3913043478261</v>
      </c>
      <c r="E20" s="24">
        <f>_xlfn.IFERROR((VLOOKUP(A20,'【B职务】'!A:I,8,0)*3+VLOOKUP(A20,'【B特殊】'!A:I,8,0))/(3+VLOOKUP(A20,'【B特殊】'!A:I,9,0)),0)+_xlfn.IFERROR(VLOOKUP(A20,'【B职务】'!A:C,3,0),0)</f>
        <v>60.0</v>
      </c>
    </row>
    <row r="21" spans="8:8">
      <c r="A21" s="10">
        <v>2.0256121992E11</v>
      </c>
      <c r="B21" s="7" t="s">
        <v>45</v>
      </c>
      <c r="C21" s="24">
        <f t="shared" si="0"/>
        <v>86.49937888198758</v>
      </c>
      <c r="D21" s="24">
        <f>_xlfn.IFERROR(VLOOKUP(A21,'【A】'!A:C,3,0),0)</f>
        <v>86.69565217391305</v>
      </c>
      <c r="E21" s="24">
        <f>_xlfn.IFERROR((VLOOKUP(A21,'【B职务】'!A:I,8,0)*3+VLOOKUP(A21,'【B特殊】'!A:I,8,0))/(3+VLOOKUP(A21,'【B特殊】'!A:I,9,0)),0)+_xlfn.IFERROR(VLOOKUP(A21,'【B职务】'!A:C,3,0),0)</f>
        <v>85.7142857142857</v>
      </c>
    </row>
    <row r="22" spans="8:8">
      <c r="A22" s="10">
        <v>2.02561219921E11</v>
      </c>
      <c r="B22" s="7" t="s">
        <v>46</v>
      </c>
      <c r="C22" s="24">
        <f t="shared" si="0"/>
        <v>78.93739130434783</v>
      </c>
      <c r="D22" s="24">
        <f>_xlfn.IFERROR(VLOOKUP(A22,'【A】'!A:C,3,0),0)</f>
        <v>75.52173913043478</v>
      </c>
      <c r="E22" s="24">
        <f>_xlfn.IFERROR((VLOOKUP(A22,'【B职务】'!A:I,8,0)*3+VLOOKUP(A22,'【B特殊】'!A:I,8,0))/(3+VLOOKUP(A22,'【B特殊】'!A:I,9,0)),0)+_xlfn.IFERROR(VLOOKUP(A22,'【B职务】'!A:C,3,0),0)</f>
        <v>92.6</v>
      </c>
    </row>
    <row r="23" spans="8:8">
      <c r="A23" s="15">
        <v>2.02561219922E11</v>
      </c>
      <c r="B23" s="8" t="s">
        <v>47</v>
      </c>
      <c r="C23" s="24">
        <f t="shared" si="0"/>
        <v>73.87826086956522</v>
      </c>
      <c r="D23" s="24">
        <f>_xlfn.IFERROR(VLOOKUP(A23,'【A】'!A:C,3,0),0)</f>
        <v>77.34782608695652</v>
      </c>
      <c r="E23" s="24">
        <f>_xlfn.IFERROR((VLOOKUP(A23,'【B职务】'!A:I,8,0)*3+VLOOKUP(A23,'【B特殊】'!A:I,8,0))/(3+VLOOKUP(A23,'【B特殊】'!A:I,9,0)),0)+_xlfn.IFERROR(VLOOKUP(A23,'【B职务】'!A:C,3,0),0)</f>
        <v>60.0</v>
      </c>
    </row>
    <row r="24" spans="8:8">
      <c r="A24" s="15">
        <v>2.02561219923E11</v>
      </c>
      <c r="B24" s="8" t="s">
        <v>48</v>
      </c>
      <c r="C24" s="24">
        <f t="shared" si="0"/>
        <v>76.10434782608696</v>
      </c>
      <c r="D24" s="24">
        <f>_xlfn.IFERROR(VLOOKUP(A24,'【A】'!A:C,3,0),0)</f>
        <v>80.1304347826087</v>
      </c>
      <c r="E24" s="24">
        <f>_xlfn.IFERROR((VLOOKUP(A24,'【B职务】'!A:I,8,0)*3+VLOOKUP(A24,'【B特殊】'!A:I,8,0))/(3+VLOOKUP(A24,'【B特殊】'!A:I,9,0)),0)+_xlfn.IFERROR(VLOOKUP(A24,'【B职务】'!A:C,3,0),0)</f>
        <v>60.0</v>
      </c>
    </row>
    <row r="25" spans="8:8">
      <c r="A25" s="15">
        <v>2.02561219924E11</v>
      </c>
      <c r="B25" s="8" t="s">
        <v>49</v>
      </c>
      <c r="C25" s="24">
        <f t="shared" si="0"/>
        <v>61.70434782608696</v>
      </c>
      <c r="D25" s="24">
        <f>_xlfn.IFERROR(VLOOKUP(A25,'【A】'!A:C,3,0),0)</f>
        <v>62.130434782608695</v>
      </c>
      <c r="E25" s="24">
        <f>_xlfn.IFERROR((VLOOKUP(A25,'【B职务】'!A:I,8,0)*3+VLOOKUP(A25,'【B特殊】'!A:I,8,0))/(3+VLOOKUP(A25,'【B特殊】'!A:I,9,0)),0)+_xlfn.IFERROR(VLOOKUP(A25,'【B职务】'!A:C,3,0),0)</f>
        <v>60.0</v>
      </c>
    </row>
    <row r="26" spans="8:8">
      <c r="A26" s="15">
        <v>2.02561219925E11</v>
      </c>
      <c r="B26" s="8" t="s">
        <v>50</v>
      </c>
      <c r="C26" s="24">
        <f t="shared" si="0"/>
        <v>66.74782608695654</v>
      </c>
      <c r="D26" s="24">
        <f>_xlfn.IFERROR(VLOOKUP(A26,'【A】'!A:C,3,0),0)</f>
        <v>68.43478260869566</v>
      </c>
      <c r="E26" s="24">
        <f>_xlfn.IFERROR((VLOOKUP(A26,'【B职务】'!A:I,8,0)*3+VLOOKUP(A26,'【B特殊】'!A:I,8,0))/(3+VLOOKUP(A26,'【B特殊】'!A:I,9,0)),0)+_xlfn.IFERROR(VLOOKUP(A26,'【B职务】'!A:C,3,0),0)</f>
        <v>60.0</v>
      </c>
    </row>
    <row r="27" spans="8:8">
      <c r="A27" s="15">
        <v>2.02561219926E11</v>
      </c>
      <c r="B27" s="8" t="s">
        <v>51</v>
      </c>
      <c r="C27" s="24">
        <f t="shared" si="0"/>
        <v>74.59130434782608</v>
      </c>
      <c r="D27" s="24">
        <f>_xlfn.IFERROR(VLOOKUP(A27,'【A】'!A:C,3,0),0)</f>
        <v>75.73913043478261</v>
      </c>
      <c r="E27" s="24">
        <f>_xlfn.IFERROR((VLOOKUP(A27,'【B职务】'!A:I,8,0)*3+VLOOKUP(A27,'【B特殊】'!A:I,8,0))/(3+VLOOKUP(A27,'【B特殊】'!A:I,9,0)),0)+_xlfn.IFERROR(VLOOKUP(A27,'【B职务】'!A:C,3,0),0)</f>
        <v>70.0</v>
      </c>
    </row>
    <row r="28" spans="8:8">
      <c r="A28" s="15">
        <v>2.02561219927E11</v>
      </c>
      <c r="B28" s="8" t="s">
        <v>52</v>
      </c>
      <c r="C28" s="24">
        <f t="shared" si="0"/>
        <v>70.57391304347826</v>
      </c>
      <c r="D28" s="24">
        <f>_xlfn.IFERROR(VLOOKUP(A28,'【A】'!A:C,3,0),0)</f>
        <v>73.21739130434783</v>
      </c>
      <c r="E28" s="24">
        <f>_xlfn.IFERROR((VLOOKUP(A28,'【B职务】'!A:I,8,0)*3+VLOOKUP(A28,'【B特殊】'!A:I,8,0))/(3+VLOOKUP(A28,'【B特殊】'!A:I,9,0)),0)+_xlfn.IFERROR(VLOOKUP(A28,'【B职务】'!A:C,3,0),0)</f>
        <v>60.0</v>
      </c>
    </row>
    <row r="29" spans="8:8">
      <c r="A29" s="15">
        <v>2.02561219928E11</v>
      </c>
      <c r="B29" s="8" t="s">
        <v>53</v>
      </c>
      <c r="C29" s="24">
        <f t="shared" si="0"/>
        <v>75.5483870967742</v>
      </c>
      <c r="D29" s="24">
        <f>_xlfn.IFERROR(VLOOKUP(A29,'【A】'!A:C,3,0),0)</f>
        <v>75.0</v>
      </c>
      <c r="E29" s="24">
        <f>_xlfn.IFERROR((VLOOKUP(A29,'【B职务】'!A:I,8,0)*3+VLOOKUP(A29,'【B特殊】'!A:I,8,0))/(3+VLOOKUP(A29,'【B特殊】'!A:I,9,0)),0)+_xlfn.IFERROR(VLOOKUP(A29,'【B职务】'!A:C,3,0),0)</f>
        <v>77.741935483871</v>
      </c>
    </row>
    <row r="30" spans="8:8">
      <c r="A30" s="15">
        <v>2.02561219929E11</v>
      </c>
      <c r="B30" s="8" t="s">
        <v>54</v>
      </c>
      <c r="C30" s="24">
        <f t="shared" si="0"/>
        <v>65.46521739130435</v>
      </c>
      <c r="D30" s="24">
        <f>_xlfn.IFERROR(VLOOKUP(A30,'【A】'!A:C,3,0),0)</f>
        <v>66.95652173913044</v>
      </c>
      <c r="E30" s="24">
        <f>_xlfn.IFERROR((VLOOKUP(A30,'【B职务】'!A:I,8,0)*3+VLOOKUP(A30,'【B特殊】'!A:I,8,0))/(3+VLOOKUP(A30,'【B特殊】'!A:I,9,0)),0)+_xlfn.IFERROR(VLOOKUP(A30,'【B职务】'!A:C,3,0),0)</f>
        <v>59.5</v>
      </c>
    </row>
    <row r="31" spans="8:8">
      <c r="A31" s="15">
        <v>2.0256121993E11</v>
      </c>
      <c r="B31" s="8" t="s">
        <v>55</v>
      </c>
      <c r="C31" s="24">
        <f t="shared" si="0"/>
        <v>65.3913043478261</v>
      </c>
      <c r="D31" s="24">
        <f>_xlfn.IFERROR(VLOOKUP(A31,'【A】'!A:C,3,0),0)</f>
        <v>66.73913043478261</v>
      </c>
      <c r="E31" s="24">
        <f>_xlfn.IFERROR((VLOOKUP(A31,'【B职务】'!A:I,8,0)*3+VLOOKUP(A31,'【B特殊】'!A:I,8,0))/(3+VLOOKUP(A31,'【B特殊】'!A:I,9,0)),0)+_xlfn.IFERROR(VLOOKUP(A31,'【B职务】'!A:C,3,0),0)</f>
        <v>60.0</v>
      </c>
    </row>
    <row r="32" spans="8:8">
      <c r="A32" s="15">
        <v>2.02361219522E11</v>
      </c>
      <c r="B32" s="8" t="s">
        <v>56</v>
      </c>
      <c r="C32" s="24">
        <f t="shared" si="0"/>
        <v>80.10434782608696</v>
      </c>
      <c r="D32" s="24">
        <f>_xlfn.IFERROR(VLOOKUP(A32,'【A】'!A:C,3,0),0)</f>
        <v>85.1304347826087</v>
      </c>
      <c r="E32" s="24">
        <f>_xlfn.IFERROR((VLOOKUP(A32,'【B职务】'!A:I,8,0)*3+VLOOKUP(A32,'【B特殊】'!A:I,8,0))/(3+VLOOKUP(A32,'【B特殊】'!A:I,9,0)),0)+_xlfn.IFERROR(VLOOKUP(A32,'【B职务】'!A:C,3,0),0)</f>
        <v>60.0</v>
      </c>
    </row>
    <row r="33" spans="8:8">
      <c r="A33" s="15">
        <v>2.02561220001E11</v>
      </c>
      <c r="B33" s="8" t="s">
        <v>57</v>
      </c>
      <c r="C33" s="24">
        <f t="shared" si="0"/>
        <v>75.67826086956522</v>
      </c>
      <c r="D33" s="24">
        <f>_xlfn.IFERROR(VLOOKUP(A33,'【A】'!A:C,3,0),0)</f>
        <v>75.34782608695652</v>
      </c>
      <c r="E33" s="24">
        <f>_xlfn.IFERROR((VLOOKUP(A33,'【B职务】'!A:I,8,0)*3+VLOOKUP(A33,'【B特殊】'!A:I,8,0))/(3+VLOOKUP(A33,'【B特殊】'!A:I,9,0)),0)+_xlfn.IFERROR(VLOOKUP(A33,'【B职务】'!A:C,3,0),0)</f>
        <v>77.0</v>
      </c>
    </row>
    <row r="34" spans="8:8">
      <c r="A34" s="15">
        <v>2.02561220002E11</v>
      </c>
      <c r="B34" s="8" t="s">
        <v>58</v>
      </c>
      <c r="C34" s="24">
        <f t="shared" si="0"/>
        <v>79.60993788819876</v>
      </c>
      <c r="D34" s="24">
        <f>_xlfn.IFERROR(VLOOKUP(A34,'【A】'!A:C,3,0),0)</f>
        <v>79.8695652173913</v>
      </c>
      <c r="E34" s="24">
        <f>_xlfn.IFERROR((VLOOKUP(A34,'【B职务】'!A:I,8,0)*3+VLOOKUP(A34,'【B特殊】'!A:I,8,0))/(3+VLOOKUP(A34,'【B特殊】'!A:I,9,0)),0)+_xlfn.IFERROR(VLOOKUP(A34,'【B职务】'!A:C,3,0),0)</f>
        <v>78.5714285714286</v>
      </c>
    </row>
    <row r="35" spans="8:8">
      <c r="A35" s="15">
        <v>2.02561220003E11</v>
      </c>
      <c r="B35" s="8" t="s">
        <v>59</v>
      </c>
      <c r="C35" s="24">
        <f t="shared" si="0"/>
        <v>88.15996612083569</v>
      </c>
      <c r="D35" s="24">
        <f>_xlfn.IFERROR(VLOOKUP(A35,'【A】'!A:C,3,0),0)</f>
        <v>87.56521739130434</v>
      </c>
      <c r="E35" s="24">
        <f>_xlfn.IFERROR((VLOOKUP(A35,'【B职务】'!A:I,8,0)*3+VLOOKUP(A35,'【B特殊】'!A:I,8,0))/(3+VLOOKUP(A35,'【B特殊】'!A:I,9,0)),0)+_xlfn.IFERROR(VLOOKUP(A35,'【B职务】'!A:C,3,0),0)</f>
        <v>90.5389610389611</v>
      </c>
    </row>
    <row r="36" spans="8:8">
      <c r="A36" s="15">
        <v>2.02561220004E11</v>
      </c>
      <c r="B36" s="8" t="s">
        <v>60</v>
      </c>
      <c r="C36" s="24">
        <f t="shared" si="0"/>
        <v>80.0608695652174</v>
      </c>
      <c r="D36" s="24">
        <f>_xlfn.IFERROR(VLOOKUP(A36,'【A】'!A:C,3,0),0)</f>
        <v>80.82608695652173</v>
      </c>
      <c r="E36" s="24">
        <f>_xlfn.IFERROR((VLOOKUP(A36,'【B职务】'!A:I,8,0)*3+VLOOKUP(A36,'【B特殊】'!A:I,8,0))/(3+VLOOKUP(A36,'【B特殊】'!A:I,9,0)),0)+_xlfn.IFERROR(VLOOKUP(A36,'【B职务】'!A:C,3,0),0)</f>
        <v>77.0</v>
      </c>
    </row>
    <row r="37" spans="8:8">
      <c r="A37" s="15">
        <v>2.02561220005E11</v>
      </c>
      <c r="B37" s="8" t="s">
        <v>61</v>
      </c>
      <c r="C37" s="24">
        <f t="shared" si="0"/>
        <v>86.91393686718285</v>
      </c>
      <c r="D37" s="24">
        <f>_xlfn.IFERROR(VLOOKUP(A37,'【A】'!A:C,3,0),0)</f>
        <v>86.1304347826087</v>
      </c>
      <c r="E37" s="24">
        <f>_xlfn.IFERROR((VLOOKUP(A37,'【B职务】'!A:I,8,0)*3+VLOOKUP(A37,'【B特殊】'!A:I,8,0))/(3+VLOOKUP(A37,'【B特殊】'!A:I,9,0)),0)+_xlfn.IFERROR(VLOOKUP(A37,'【B职务】'!A:C,3,0),0)</f>
        <v>90.0479452054795</v>
      </c>
    </row>
    <row r="38" spans="8:8">
      <c r="A38" s="15">
        <v>2.02561220006E11</v>
      </c>
      <c r="B38" s="8" t="s">
        <v>62</v>
      </c>
      <c r="C38" s="24">
        <f t="shared" si="0"/>
        <v>77.8794466403162</v>
      </c>
      <c r="D38" s="24">
        <f>_xlfn.IFERROR(VLOOKUP(A38,'【A】'!A:C,3,0),0)</f>
        <v>81.56521739130434</v>
      </c>
      <c r="E38" s="24">
        <f>_xlfn.IFERROR((VLOOKUP(A38,'【B职务】'!A:I,8,0)*3+VLOOKUP(A38,'【B特殊】'!A:I,8,0))/(3+VLOOKUP(A38,'【B特殊】'!A:I,9,0)),0)+_xlfn.IFERROR(VLOOKUP(A38,'【B职务】'!A:C,3,0),0)</f>
        <v>63.1363636363636</v>
      </c>
    </row>
    <row r="39" spans="8:8">
      <c r="A39" s="15">
        <v>2.02561220007E11</v>
      </c>
      <c r="B39" s="8" t="s">
        <v>63</v>
      </c>
      <c r="C39" s="24">
        <f t="shared" si="0"/>
        <v>78.95652173913044</v>
      </c>
      <c r="D39" s="24">
        <f>_xlfn.IFERROR(VLOOKUP(A39,'【A】'!A:C,3,0),0)</f>
        <v>83.69565217391305</v>
      </c>
      <c r="E39" s="24">
        <f>_xlfn.IFERROR((VLOOKUP(A39,'【B职务】'!A:I,8,0)*3+VLOOKUP(A39,'【B特殊】'!A:I,8,0))/(3+VLOOKUP(A39,'【B特殊】'!A:I,9,0)),0)+_xlfn.IFERROR(VLOOKUP(A39,'【B职务】'!A:C,3,0),0)</f>
        <v>60.0</v>
      </c>
    </row>
    <row r="40" spans="8:8">
      <c r="A40" s="15">
        <v>2.02561220008E11</v>
      </c>
      <c r="B40" s="8" t="s">
        <v>64</v>
      </c>
      <c r="C40" s="24">
        <f t="shared" si="0"/>
        <v>76.80118577075099</v>
      </c>
      <c r="D40" s="24">
        <f>_xlfn.IFERROR(VLOOKUP(A40,'【A】'!A:C,3,0),0)</f>
        <v>80.21739130434783</v>
      </c>
      <c r="E40" s="24">
        <f>_xlfn.IFERROR((VLOOKUP(A40,'【B职务】'!A:I,8,0)*3+VLOOKUP(A40,'【B特殊】'!A:I,8,0))/(3+VLOOKUP(A40,'【B特殊】'!A:I,9,0)),0)+_xlfn.IFERROR(VLOOKUP(A40,'【B职务】'!A:C,3,0),0)</f>
        <v>63.1363636363636</v>
      </c>
    </row>
    <row r="41" spans="8:8">
      <c r="A41" s="15">
        <v>2.02561220009E11</v>
      </c>
      <c r="B41" s="8" t="s">
        <v>65</v>
      </c>
      <c r="C41" s="24">
        <f t="shared" si="0"/>
        <v>77.60000000000001</v>
      </c>
      <c r="D41" s="24">
        <f>_xlfn.IFERROR(VLOOKUP(A41,'【A】'!A:C,3,0),0)</f>
        <v>82.0</v>
      </c>
      <c r="E41" s="24">
        <f>_xlfn.IFERROR((VLOOKUP(A41,'【B职务】'!A:I,8,0)*3+VLOOKUP(A41,'【B特殊】'!A:I,8,0))/(3+VLOOKUP(A41,'【B特殊】'!A:I,9,0)),0)+_xlfn.IFERROR(VLOOKUP(A41,'【B职务】'!A:C,3,0),0)</f>
        <v>60.0</v>
      </c>
    </row>
    <row r="42" spans="8:8">
      <c r="A42" s="15">
        <v>2.0256122001E11</v>
      </c>
      <c r="B42" s="8" t="s">
        <v>66</v>
      </c>
      <c r="C42" s="24">
        <f t="shared" si="0"/>
        <v>74.54347826086956</v>
      </c>
      <c r="D42" s="24">
        <f>_xlfn.IFERROR(VLOOKUP(A42,'【A】'!A:C,3,0),0)</f>
        <v>78.30434782608695</v>
      </c>
      <c r="E42" s="24">
        <f>_xlfn.IFERROR((VLOOKUP(A42,'【B职务】'!A:I,8,0)*3+VLOOKUP(A42,'【B特殊】'!A:I,8,0))/(3+VLOOKUP(A42,'【B特殊】'!A:I,9,0)),0)+_xlfn.IFERROR(VLOOKUP(A42,'【B职务】'!A:C,3,0),0)</f>
        <v>59.5</v>
      </c>
    </row>
    <row r="43" spans="8:8">
      <c r="A43" s="15">
        <v>2.02561220011E11</v>
      </c>
      <c r="B43" s="8" t="s">
        <v>67</v>
      </c>
      <c r="C43" s="24">
        <f t="shared" si="0"/>
        <v>78.47391304347828</v>
      </c>
      <c r="D43" s="24">
        <f>_xlfn.IFERROR(VLOOKUP(A43,'【A】'!A:C,3,0),0)</f>
        <v>83.21739130434783</v>
      </c>
      <c r="E43" s="24">
        <f>_xlfn.IFERROR((VLOOKUP(A43,'【B职务】'!A:I,8,0)*3+VLOOKUP(A43,'【B特殊】'!A:I,8,0))/(3+VLOOKUP(A43,'【B特殊】'!A:I,9,0)),0)+_xlfn.IFERROR(VLOOKUP(A43,'【B职务】'!A:C,3,0),0)</f>
        <v>59.5</v>
      </c>
    </row>
    <row r="44" spans="8:8">
      <c r="A44" s="15">
        <v>2.02561220012E11</v>
      </c>
      <c r="B44" s="8" t="s">
        <v>68</v>
      </c>
      <c r="C44" s="24">
        <f t="shared" si="0"/>
        <v>81.85619291194739</v>
      </c>
      <c r="D44" s="24">
        <f>_xlfn.IFERROR(VLOOKUP(A44,'【A】'!A:C,3,0),0)</f>
        <v>79.65217391304348</v>
      </c>
      <c r="E44" s="24">
        <f>_xlfn.IFERROR((VLOOKUP(A44,'【B职务】'!A:I,8,0)*3+VLOOKUP(A44,'【B特殊】'!A:I,8,0))/(3+VLOOKUP(A44,'【B特殊】'!A:I,9,0)),0)+_xlfn.IFERROR(VLOOKUP(A44,'【B职务】'!A:C,3,0),0)</f>
        <v>90.672268907563</v>
      </c>
    </row>
    <row r="45" spans="8:8">
      <c r="A45" s="15">
        <v>2.02561220013E11</v>
      </c>
      <c r="B45" s="8" t="s">
        <v>69</v>
      </c>
      <c r="C45" s="24">
        <f t="shared" si="0"/>
        <v>73.94782608695652</v>
      </c>
      <c r="D45" s="24">
        <f>_xlfn.IFERROR(VLOOKUP(A45,'【A】'!A:C,3,0),0)</f>
        <v>77.43478260869566</v>
      </c>
      <c r="E45" s="24">
        <f>_xlfn.IFERROR((VLOOKUP(A45,'【B职务】'!A:I,8,0)*3+VLOOKUP(A45,'【B特殊】'!A:I,8,0))/(3+VLOOKUP(A45,'【B特殊】'!A:I,9,0)),0)+_xlfn.IFERROR(VLOOKUP(A45,'【B职务】'!A:C,3,0),0)</f>
        <v>60.0</v>
      </c>
    </row>
    <row r="46" spans="8:8">
      <c r="A46" s="15">
        <v>2.02561220014E11</v>
      </c>
      <c r="B46" s="8" t="s">
        <v>70</v>
      </c>
      <c r="C46" s="24">
        <f t="shared" si="0"/>
        <v>88.45346215780998</v>
      </c>
      <c r="D46" s="24">
        <f>_xlfn.IFERROR(VLOOKUP(A46,'【A】'!A:C,3,0),0)</f>
        <v>89.82608695652173</v>
      </c>
      <c r="E46" s="24">
        <f>_xlfn.IFERROR((VLOOKUP(A46,'【B职务】'!A:I,8,0)*3+VLOOKUP(A46,'【B特殊】'!A:I,8,0))/(3+VLOOKUP(A46,'【B特殊】'!A:I,9,0)),0)+_xlfn.IFERROR(VLOOKUP(A46,'【B职务】'!A:C,3,0),0)</f>
        <v>82.962962962963</v>
      </c>
    </row>
    <row r="47" spans="8:8">
      <c r="A47" s="15">
        <v>2.02561220015E11</v>
      </c>
      <c r="B47" s="8" t="s">
        <v>71</v>
      </c>
      <c r="C47" s="24">
        <f t="shared" si="0"/>
        <v>81.98260869565217</v>
      </c>
      <c r="D47" s="24">
        <f>_xlfn.IFERROR(VLOOKUP(A47,'【A】'!A:C,3,0),0)</f>
        <v>87.47826086956522</v>
      </c>
      <c r="E47" s="24">
        <f>_xlfn.IFERROR((VLOOKUP(A47,'【B职务】'!A:I,8,0)*3+VLOOKUP(A47,'【B特殊】'!A:I,8,0))/(3+VLOOKUP(A47,'【B特殊】'!A:I,9,0)),0)+_xlfn.IFERROR(VLOOKUP(A47,'【B职务】'!A:C,3,0),0)</f>
        <v>60.0</v>
      </c>
    </row>
    <row r="48" spans="8:8">
      <c r="A48" s="15">
        <v>2.02561220016E11</v>
      </c>
      <c r="B48" s="8" t="s">
        <v>72</v>
      </c>
      <c r="C48" s="24">
        <f t="shared" si="0"/>
        <v>68.76521739130436</v>
      </c>
      <c r="D48" s="24">
        <f>_xlfn.IFERROR(VLOOKUP(A48,'【A】'!A:C,3,0),0)</f>
        <v>70.95652173913044</v>
      </c>
      <c r="E48" s="24">
        <f>_xlfn.IFERROR((VLOOKUP(A48,'【B职务】'!A:I,8,0)*3+VLOOKUP(A48,'【B特殊】'!A:I,8,0))/(3+VLOOKUP(A48,'【B特殊】'!A:I,9,0)),0)+_xlfn.IFERROR(VLOOKUP(A48,'【B职务】'!A:C,3,0),0)</f>
        <v>60.0</v>
      </c>
    </row>
    <row r="49" spans="8:8">
      <c r="A49" s="15">
        <v>2.02561220017E11</v>
      </c>
      <c r="B49" s="8" t="s">
        <v>73</v>
      </c>
      <c r="C49" s="24">
        <f t="shared" si="0"/>
        <v>82.50434782608697</v>
      </c>
      <c r="D49" s="24">
        <f>_xlfn.IFERROR(VLOOKUP(A49,'【A】'!A:C,3,0),0)</f>
        <v>88.1304347826087</v>
      </c>
      <c r="E49" s="24">
        <f>_xlfn.IFERROR((VLOOKUP(A49,'【B职务】'!A:I,8,0)*3+VLOOKUP(A49,'【B特殊】'!A:I,8,0))/(3+VLOOKUP(A49,'【B特殊】'!A:I,9,0)),0)+_xlfn.IFERROR(VLOOKUP(A49,'【B职务】'!A:C,3,0),0)</f>
        <v>60.0</v>
      </c>
    </row>
    <row r="50" spans="8:8">
      <c r="A50" s="15">
        <v>2.02561220018E11</v>
      </c>
      <c r="B50" s="8" t="s">
        <v>74</v>
      </c>
      <c r="C50" s="24">
        <f t="shared" si="0"/>
        <v>81.15271739130435</v>
      </c>
      <c r="D50" s="24">
        <f>_xlfn.IFERROR(VLOOKUP(A50,'【A】'!A:C,3,0),0)</f>
        <v>76.95652173913044</v>
      </c>
      <c r="E50" s="24">
        <f>_xlfn.IFERROR((VLOOKUP(A50,'【B职务】'!A:I,8,0)*3+VLOOKUP(A50,'【B特殊】'!A:I,8,0))/(3+VLOOKUP(A50,'【B特殊】'!A:I,9,0)),0)+_xlfn.IFERROR(VLOOKUP(A50,'【B职务】'!A:C,3,0),0)</f>
        <v>97.9375</v>
      </c>
    </row>
    <row r="51" spans="8:8">
      <c r="A51" s="15">
        <v>2.02561220019E11</v>
      </c>
      <c r="B51" s="8" t="s">
        <v>75</v>
      </c>
      <c r="C51" s="24">
        <f t="shared" si="0"/>
        <v>77.35652173913044</v>
      </c>
      <c r="D51" s="24">
        <f>_xlfn.IFERROR(VLOOKUP(A51,'【A】'!A:C,3,0),0)</f>
        <v>81.69565217391305</v>
      </c>
      <c r="E51" s="24">
        <f>_xlfn.IFERROR((VLOOKUP(A51,'【B职务】'!A:I,8,0)*3+VLOOKUP(A51,'【B特殊】'!A:I,8,0))/(3+VLOOKUP(A51,'【B特殊】'!A:I,9,0)),0)+_xlfn.IFERROR(VLOOKUP(A51,'【B职务】'!A:C,3,0),0)</f>
        <v>60.0</v>
      </c>
    </row>
    <row r="52" spans="8:8">
      <c r="A52" s="15">
        <v>2.0256122002E11</v>
      </c>
      <c r="B52" s="8" t="s">
        <v>76</v>
      </c>
      <c r="C52" s="24">
        <f t="shared" si="0"/>
        <v>69.77391304347827</v>
      </c>
      <c r="D52" s="24">
        <f>_xlfn.IFERROR(VLOOKUP(A52,'【A】'!A:C,3,0),0)</f>
        <v>72.21739130434783</v>
      </c>
      <c r="E52" s="24">
        <f>_xlfn.IFERROR((VLOOKUP(A52,'【B职务】'!A:I,8,0)*3+VLOOKUP(A52,'【B特殊】'!A:I,8,0))/(3+VLOOKUP(A52,'【B特殊】'!A:I,9,0)),0)+_xlfn.IFERROR(VLOOKUP(A52,'【B职务】'!A:C,3,0),0)</f>
        <v>60.0</v>
      </c>
    </row>
    <row r="53" spans="8:8">
      <c r="A53" s="15">
        <v>2.02561220021E11</v>
      </c>
      <c r="B53" s="8" t="s">
        <v>77</v>
      </c>
      <c r="C53" s="24">
        <f t="shared" si="0"/>
        <v>87.18329339267375</v>
      </c>
      <c r="D53" s="24">
        <f>_xlfn.IFERROR(VLOOKUP(A53,'【A】'!A:C,3,0),0)</f>
        <v>86.69565217391305</v>
      </c>
      <c r="E53" s="24">
        <f>_xlfn.IFERROR((VLOOKUP(A53,'【B职务】'!A:I,8,0)*3+VLOOKUP(A53,'【B特殊】'!A:I,8,0))/(3+VLOOKUP(A53,'【B特殊】'!A:I,9,0)),0)+_xlfn.IFERROR(VLOOKUP(A53,'【B职务】'!A:C,3,0),0)</f>
        <v>89.1338582677165</v>
      </c>
    </row>
    <row r="54" spans="8:8">
      <c r="A54" s="15">
        <v>2.02561220022E11</v>
      </c>
      <c r="B54" s="8" t="s">
        <v>78</v>
      </c>
      <c r="C54" s="24">
        <f t="shared" si="0"/>
        <v>74.98260869565217</v>
      </c>
      <c r="D54" s="24">
        <f>_xlfn.IFERROR(VLOOKUP(A54,'【A】'!A:C,3,0),0)</f>
        <v>74.47826086956522</v>
      </c>
      <c r="E54" s="24">
        <f>_xlfn.IFERROR((VLOOKUP(A54,'【B职务】'!A:I,8,0)*3+VLOOKUP(A54,'【B特殊】'!A:I,8,0))/(3+VLOOKUP(A54,'【B特殊】'!A:I,9,0)),0)+_xlfn.IFERROR(VLOOKUP(A54,'【B职务】'!A:C,3,0),0)</f>
        <v>77.0</v>
      </c>
    </row>
    <row r="55" spans="8:8">
      <c r="A55" s="15">
        <v>2.02561220023E11</v>
      </c>
      <c r="B55" s="8" t="s">
        <v>79</v>
      </c>
      <c r="C55" s="24">
        <f t="shared" si="0"/>
        <v>58.2608695652174</v>
      </c>
      <c r="D55" s="24">
        <f>_xlfn.IFERROR(VLOOKUP(A55,'【A】'!A:C,3,0),0)</f>
        <v>57.82608695652174</v>
      </c>
      <c r="E55" s="24">
        <f>_xlfn.IFERROR((VLOOKUP(A55,'【B职务】'!A:I,8,0)*3+VLOOKUP(A55,'【B特殊】'!A:I,8,0))/(3+VLOOKUP(A55,'【B特殊】'!A:I,9,0)),0)+_xlfn.IFERROR(VLOOKUP(A55,'【B职务】'!A:C,3,0),0)</f>
        <v>60.0</v>
      </c>
    </row>
    <row r="56" spans="8:8">
      <c r="A56" s="15">
        <v>2.02561220024E11</v>
      </c>
      <c r="B56" s="8" t="s">
        <v>81</v>
      </c>
      <c r="C56" s="24">
        <f t="shared" si="0"/>
        <v>77.04347826086956</v>
      </c>
      <c r="D56" s="24">
        <f>_xlfn.IFERROR(VLOOKUP(A56,'【A】'!A:C,3,0),0)</f>
        <v>81.30434782608695</v>
      </c>
      <c r="E56" s="24">
        <f>_xlfn.IFERROR((VLOOKUP(A56,'【B职务】'!A:I,8,0)*3+VLOOKUP(A56,'【B特殊】'!A:I,8,0))/(3+VLOOKUP(A56,'【B特殊】'!A:I,9,0)),0)+_xlfn.IFERROR(VLOOKUP(A56,'【B职务】'!A:C,3,0),0)</f>
        <v>60.0</v>
      </c>
    </row>
    <row r="57" spans="8:8">
      <c r="A57" s="15">
        <v>2.02561220025E11</v>
      </c>
      <c r="B57" s="8" t="s">
        <v>82</v>
      </c>
      <c r="C57" s="24">
        <f t="shared" si="0"/>
        <v>72.10434782608696</v>
      </c>
      <c r="D57" s="24">
        <f>_xlfn.IFERROR(VLOOKUP(A57,'【A】'!A:C,3,0),0)</f>
        <v>75.1304347826087</v>
      </c>
      <c r="E57" s="24">
        <f>_xlfn.IFERROR((VLOOKUP(A57,'【B职务】'!A:I,8,0)*3+VLOOKUP(A57,'【B特殊】'!A:I,8,0))/(3+VLOOKUP(A57,'【B特殊】'!A:I,9,0)),0)+_xlfn.IFERROR(VLOOKUP(A57,'【B职务】'!A:C,3,0),0)</f>
        <v>60.0</v>
      </c>
    </row>
    <row r="58" spans="8:8">
      <c r="A58" s="15">
        <v>2.02561220026E11</v>
      </c>
      <c r="B58" s="8" t="s">
        <v>83</v>
      </c>
      <c r="C58" s="24">
        <f t="shared" si="0"/>
        <v>68.38695652173914</v>
      </c>
      <c r="D58" s="24">
        <f>_xlfn.IFERROR(VLOOKUP(A58,'【A】'!A:C,3,0),0)</f>
        <v>70.6086956521739</v>
      </c>
      <c r="E58" s="24">
        <f>_xlfn.IFERROR((VLOOKUP(A58,'【B职务】'!A:I,8,0)*3+VLOOKUP(A58,'【B特殊】'!A:I,8,0))/(3+VLOOKUP(A58,'【B特殊】'!A:I,9,0)),0)+_xlfn.IFERROR(VLOOKUP(A58,'【B职务】'!A:C,3,0),0)</f>
        <v>59.5</v>
      </c>
    </row>
    <row r="59" spans="8:8">
      <c r="A59" s="15">
        <v>2.02561220027E11</v>
      </c>
      <c r="B59" s="8" t="s">
        <v>84</v>
      </c>
      <c r="C59" s="24">
        <f t="shared" si="0"/>
        <v>71.75652173913045</v>
      </c>
      <c r="D59" s="24">
        <f>_xlfn.IFERROR(VLOOKUP(A59,'【A】'!A:C,3,0),0)</f>
        <v>74.69565217391305</v>
      </c>
      <c r="E59" s="24">
        <f>_xlfn.IFERROR((VLOOKUP(A59,'【B职务】'!A:I,8,0)*3+VLOOKUP(A59,'【B特殊】'!A:I,8,0))/(3+VLOOKUP(A59,'【B特殊】'!A:I,9,0)),0)+_xlfn.IFERROR(VLOOKUP(A59,'【B职务】'!A:C,3,0),0)</f>
        <v>60.0</v>
      </c>
    </row>
    <row r="60" spans="8:8">
      <c r="A60" s="15">
        <v>2.02561220028E11</v>
      </c>
      <c r="B60" s="8" t="s">
        <v>85</v>
      </c>
      <c r="C60" s="24">
        <f t="shared" si="0"/>
        <v>82.94782608695654</v>
      </c>
      <c r="D60" s="24">
        <f>_xlfn.IFERROR(VLOOKUP(A60,'【A】'!A:C,3,0),0)</f>
        <v>84.43478260869566</v>
      </c>
      <c r="E60" s="24">
        <f>_xlfn.IFERROR((VLOOKUP(A60,'【B职务】'!A:I,8,0)*3+VLOOKUP(A60,'【B特殊】'!A:I,8,0))/(3+VLOOKUP(A60,'【B特殊】'!A:I,9,0)),0)+_xlfn.IFERROR(VLOOKUP(A60,'【B职务】'!A:C,3,0),0)</f>
        <v>77.0</v>
      </c>
    </row>
    <row r="61" spans="8:8">
      <c r="A61" s="15">
        <v>2.02561220029E11</v>
      </c>
      <c r="B61" s="8" t="s">
        <v>86</v>
      </c>
      <c r="C61" s="24">
        <f t="shared" si="0"/>
        <v>69.6</v>
      </c>
      <c r="D61" s="24">
        <f>_xlfn.IFERROR(VLOOKUP(A61,'【A】'!A:C,3,0),0)</f>
        <v>72.0</v>
      </c>
      <c r="E61" s="24">
        <f>_xlfn.IFERROR((VLOOKUP(A61,'【B职务】'!A:I,8,0)*3+VLOOKUP(A61,'【B特殊】'!A:I,8,0))/(3+VLOOKUP(A61,'【B特殊】'!A:I,9,0)),0)+_xlfn.IFERROR(VLOOKUP(A61,'【B职务】'!A:C,3,0),0)</f>
        <v>60.0</v>
      </c>
    </row>
    <row r="62" spans="8:8">
      <c r="A62" s="15">
        <v>2.0256122003E11</v>
      </c>
      <c r="B62" s="8" t="s">
        <v>87</v>
      </c>
      <c r="C62" s="24">
        <f t="shared" si="0"/>
        <v>70.68260869565218</v>
      </c>
      <c r="D62" s="24">
        <f>_xlfn.IFERROR(VLOOKUP(A62,'【A】'!A:C,3,0),0)</f>
        <v>73.47826086956522</v>
      </c>
      <c r="E62" s="24">
        <f>_xlfn.IFERROR((VLOOKUP(A62,'【B职务】'!A:I,8,0)*3+VLOOKUP(A62,'【B特殊】'!A:I,8,0))/(3+VLOOKUP(A62,'【B特殊】'!A:I,9,0)),0)+_xlfn.IFERROR(VLOOKUP(A62,'【B职务】'!A:C,3,0),0)</f>
        <v>59.5</v>
      </c>
    </row>
    <row r="63" spans="8:8">
      <c r="A63" s="15">
        <v>2.02561220031E11</v>
      </c>
      <c r="B63" s="8" t="s">
        <v>88</v>
      </c>
      <c r="C63" s="24">
        <f t="shared" si="0"/>
        <v>63.582608695652176</v>
      </c>
      <c r="D63" s="24">
        <f>_xlfn.IFERROR(VLOOKUP(A63,'【A】'!A:C,3,0),0)</f>
        <v>64.47826086956522</v>
      </c>
      <c r="E63" s="24">
        <f>_xlfn.IFERROR((VLOOKUP(A63,'【B职务】'!A:I,8,0)*3+VLOOKUP(A63,'【B特殊】'!A:I,8,0))/(3+VLOOKUP(A63,'【B特殊】'!A:I,9,0)),0)+_xlfn.IFERROR(VLOOKUP(A63,'【B职务】'!A:C,3,0),0)</f>
        <v>60.0</v>
      </c>
    </row>
    <row r="64" spans="8:8">
      <c r="A64" s="15">
        <v>2.02561220101E11</v>
      </c>
      <c r="B64" s="8" t="s">
        <v>89</v>
      </c>
      <c r="C64" s="24">
        <f t="shared" si="0"/>
        <v>84.54034378159758</v>
      </c>
      <c r="D64" s="24">
        <f>_xlfn.IFERROR(VLOOKUP(A64,'【A】'!A:C,3,0),0)</f>
        <v>87.65217391304348</v>
      </c>
      <c r="E64" s="24">
        <f>_xlfn.IFERROR((VLOOKUP(A64,'【B职务】'!A:I,8,0)*3+VLOOKUP(A64,'【B特殊】'!A:I,8,0))/(3+VLOOKUP(A64,'【B特殊】'!A:I,9,0)),0)+_xlfn.IFERROR(VLOOKUP(A64,'【B职务】'!A:C,3,0),0)</f>
        <v>72.093023255814</v>
      </c>
    </row>
    <row r="65" spans="8:8">
      <c r="A65" s="15">
        <v>2.02561220102E11</v>
      </c>
      <c r="B65" s="8" t="s">
        <v>90</v>
      </c>
      <c r="C65" s="24">
        <f t="shared" si="0"/>
        <v>91.1906976744186</v>
      </c>
      <c r="D65" s="24">
        <f>_xlfn.IFERROR(VLOOKUP(A65,'【A】'!A:C,3,0),0)</f>
        <v>93.0</v>
      </c>
      <c r="E65" s="24">
        <f>_xlfn.IFERROR((VLOOKUP(A65,'【B职务】'!A:I,8,0)*3+VLOOKUP(A65,'【B特殊】'!A:I,8,0))/(3+VLOOKUP(A65,'【B特殊】'!A:I,9,0)),0)+_xlfn.IFERROR(VLOOKUP(A65,'【B职务】'!A:C,3,0),0)</f>
        <v>83.953488372093</v>
      </c>
    </row>
    <row r="66" spans="8:8">
      <c r="A66" s="15">
        <v>2.02561220103E11</v>
      </c>
      <c r="B66" s="8" t="s">
        <v>91</v>
      </c>
      <c r="C66" s="24">
        <f t="shared" si="0"/>
        <v>88.28695652173913</v>
      </c>
      <c r="D66" s="24">
        <f>_xlfn.IFERROR(VLOOKUP(A66,'【A】'!A:C,3,0),0)</f>
        <v>91.6086956521739</v>
      </c>
      <c r="E66" s="24">
        <f>_xlfn.IFERROR((VLOOKUP(A66,'【B职务】'!A:I,8,0)*3+VLOOKUP(A66,'【B特殊】'!A:I,8,0))/(3+VLOOKUP(A66,'【B特殊】'!A:I,9,0)),0)+_xlfn.IFERROR(VLOOKUP(A66,'【B职务】'!A:C,3,0),0)</f>
        <v>75.0</v>
      </c>
    </row>
    <row r="67" spans="8:8">
      <c r="A67" s="15">
        <v>2.02561220104E11</v>
      </c>
      <c r="B67" s="8" t="s">
        <v>92</v>
      </c>
      <c r="C67" s="24">
        <f t="shared" si="1" ref="C67:C130">_xlfn.IFERROR(SUM(D67*0.8+E67*0.2),0)</f>
        <v>82.26291560102304</v>
      </c>
      <c r="D67" s="24">
        <f>_xlfn.IFERROR(VLOOKUP(A67,'【A】'!A:C,3,0),0)</f>
        <v>86.65217391304348</v>
      </c>
      <c r="E67" s="24">
        <f>_xlfn.IFERROR((VLOOKUP(A67,'【B职务】'!A:I,8,0)*3+VLOOKUP(A67,'【B特殊】'!A:I,8,0))/(3+VLOOKUP(A67,'【B特殊】'!A:I,9,0)),0)+_xlfn.IFERROR(VLOOKUP(A67,'【B职务】'!A:C,3,0),0)</f>
        <v>64.7058823529412</v>
      </c>
    </row>
    <row r="68" spans="8:8">
      <c r="A68" s="15">
        <v>2.02561220105E11</v>
      </c>
      <c r="B68" s="8" t="s">
        <v>93</v>
      </c>
      <c r="C68" s="24">
        <f t="shared" si="1"/>
        <v>84.54782608695653</v>
      </c>
      <c r="D68" s="24">
        <f>_xlfn.IFERROR(VLOOKUP(A68,'【A】'!A:C,3,0),0)</f>
        <v>86.43478260869566</v>
      </c>
      <c r="E68" s="24">
        <f>_xlfn.IFERROR((VLOOKUP(A68,'【B职务】'!A:I,8,0)*3+VLOOKUP(A68,'【B特殊】'!A:I,8,0))/(3+VLOOKUP(A68,'【B特殊】'!A:I,9,0)),0)+_xlfn.IFERROR(VLOOKUP(A68,'【B职务】'!A:C,3,0),0)</f>
        <v>77.0</v>
      </c>
    </row>
    <row r="69" spans="8:8">
      <c r="A69" s="15">
        <v>2.02561220106E11</v>
      </c>
      <c r="B69" s="8" t="s">
        <v>94</v>
      </c>
      <c r="C69" s="24">
        <f t="shared" si="1"/>
        <v>83.38458498023715</v>
      </c>
      <c r="D69" s="24">
        <f>_xlfn.IFERROR(VLOOKUP(A69,'【A】'!A:C,3,0),0)</f>
        <v>86.17391304347827</v>
      </c>
      <c r="E69" s="24">
        <f>_xlfn.IFERROR((VLOOKUP(A69,'【B职务】'!A:I,8,0)*3+VLOOKUP(A69,'【B特殊】'!A:I,8,0))/(3+VLOOKUP(A69,'【B特殊】'!A:I,9,0)),0)+_xlfn.IFERROR(VLOOKUP(A69,'【B职务】'!A:C,3,0),0)</f>
        <v>72.2272727272727</v>
      </c>
    </row>
    <row r="70" spans="8:8">
      <c r="A70" s="15">
        <v>2.02561220107E11</v>
      </c>
      <c r="B70" s="8" t="s">
        <v>95</v>
      </c>
      <c r="C70" s="24">
        <f t="shared" si="1"/>
        <v>85.5913043478261</v>
      </c>
      <c r="D70" s="24">
        <f>_xlfn.IFERROR(VLOOKUP(A70,'【A】'!A:C,3,0),0)</f>
        <v>87.73913043478261</v>
      </c>
      <c r="E70" s="24">
        <f>_xlfn.IFERROR((VLOOKUP(A70,'【B职务】'!A:I,8,0)*3+VLOOKUP(A70,'【B特殊】'!A:I,8,0))/(3+VLOOKUP(A70,'【B特殊】'!A:I,9,0)),0)+_xlfn.IFERROR(VLOOKUP(A70,'【B职务】'!A:C,3,0),0)</f>
        <v>77.0</v>
      </c>
    </row>
    <row r="71" spans="8:8">
      <c r="A71" s="15">
        <v>2.02561220108E11</v>
      </c>
      <c r="B71" s="8" t="s">
        <v>96</v>
      </c>
      <c r="C71" s="24">
        <f t="shared" si="1"/>
        <v>75.38695652173914</v>
      </c>
      <c r="D71" s="24">
        <f>_xlfn.IFERROR(VLOOKUP(A71,'【A】'!A:C,3,0),0)</f>
        <v>78.6086956521739</v>
      </c>
      <c r="E71" s="24">
        <f>_xlfn.IFERROR((VLOOKUP(A71,'【B职务】'!A:I,8,0)*3+VLOOKUP(A71,'【B特殊】'!A:I,8,0))/(3+VLOOKUP(A71,'【B特殊】'!A:I,9,0)),0)+_xlfn.IFERROR(VLOOKUP(A71,'【B职务】'!A:C,3,0),0)</f>
        <v>62.5</v>
      </c>
    </row>
    <row r="72" spans="8:8">
      <c r="A72" s="15">
        <v>2.02561220109E11</v>
      </c>
      <c r="B72" s="8" t="s">
        <v>97</v>
      </c>
      <c r="C72" s="24">
        <f t="shared" si="1"/>
        <v>75.51304347826087</v>
      </c>
      <c r="D72" s="24">
        <f>_xlfn.IFERROR(VLOOKUP(A72,'【A】'!A:C,3,0),0)</f>
        <v>79.3913043478261</v>
      </c>
      <c r="E72" s="24">
        <f>_xlfn.IFERROR((VLOOKUP(A72,'【B职务】'!A:I,8,0)*3+VLOOKUP(A72,'【B特殊】'!A:I,8,0))/(3+VLOOKUP(A72,'【B特殊】'!A:I,9,0)),0)+_xlfn.IFERROR(VLOOKUP(A72,'【B职务】'!A:C,3,0),0)</f>
        <v>60.0</v>
      </c>
    </row>
    <row r="73" spans="8:8">
      <c r="A73" s="15">
        <v>2.0256122011E11</v>
      </c>
      <c r="B73" s="8" t="s">
        <v>98</v>
      </c>
      <c r="C73" s="24">
        <f t="shared" si="1"/>
        <v>88.16521739130435</v>
      </c>
      <c r="D73" s="24">
        <f>_xlfn.IFERROR(VLOOKUP(A73,'【A】'!A:C,3,0),0)</f>
        <v>90.95652173913044</v>
      </c>
      <c r="E73" s="24">
        <f>_xlfn.IFERROR((VLOOKUP(A73,'【B职务】'!A:I,8,0)*3+VLOOKUP(A73,'【B特殊】'!A:I,8,0))/(3+VLOOKUP(A73,'【B特殊】'!A:I,9,0)),0)+_xlfn.IFERROR(VLOOKUP(A73,'【B职务】'!A:C,3,0),0)</f>
        <v>77.0</v>
      </c>
    </row>
    <row r="74" spans="8:8">
      <c r="A74" s="15">
        <v>2.02561220111E11</v>
      </c>
      <c r="B74" s="8" t="s">
        <v>99</v>
      </c>
      <c r="C74" s="24">
        <f t="shared" si="1"/>
        <v>67.8304347826087</v>
      </c>
      <c r="D74" s="24">
        <f>_xlfn.IFERROR(VLOOKUP(A74,'【A】'!A:C,3,0),0)</f>
        <v>69.91304347826087</v>
      </c>
      <c r="E74" s="24">
        <f>_xlfn.IFERROR((VLOOKUP(A74,'【B职务】'!A:I,8,0)*3+VLOOKUP(A74,'【B特殊】'!A:I,8,0))/(3+VLOOKUP(A74,'【B特殊】'!A:I,9,0)),0)+_xlfn.IFERROR(VLOOKUP(A74,'【B职务】'!A:C,3,0),0)</f>
        <v>59.5</v>
      </c>
    </row>
    <row r="75" spans="8:8">
      <c r="A75" s="15">
        <v>2.02561220112E11</v>
      </c>
      <c r="B75" s="8" t="s">
        <v>100</v>
      </c>
      <c r="C75" s="24">
        <f t="shared" si="1"/>
        <v>76.54782608695653</v>
      </c>
      <c r="D75" s="24">
        <f>_xlfn.IFERROR(VLOOKUP(A75,'【A】'!A:C,3,0),0)</f>
        <v>76.43478260869566</v>
      </c>
      <c r="E75" s="24">
        <f>_xlfn.IFERROR((VLOOKUP(A75,'【B职务】'!A:I,8,0)*3+VLOOKUP(A75,'【B特殊】'!A:I,8,0))/(3+VLOOKUP(A75,'【B特殊】'!A:I,9,0)),0)+_xlfn.IFERROR(VLOOKUP(A75,'【B职务】'!A:C,3,0),0)</f>
        <v>77.0</v>
      </c>
    </row>
    <row r="76" spans="8:8">
      <c r="A76" s="15">
        <v>2.02561220113E11</v>
      </c>
      <c r="B76" s="8" t="s">
        <v>101</v>
      </c>
      <c r="C76" s="24">
        <f t="shared" si="1"/>
        <v>77.49565217391304</v>
      </c>
      <c r="D76" s="24">
        <f>_xlfn.IFERROR(VLOOKUP(A76,'【A】'!A:C,3,0),0)</f>
        <v>81.8695652173913</v>
      </c>
      <c r="E76" s="24">
        <f>_xlfn.IFERROR((VLOOKUP(A76,'【B职务】'!A:I,8,0)*3+VLOOKUP(A76,'【B特殊】'!A:I,8,0))/(3+VLOOKUP(A76,'【B特殊】'!A:I,9,0)),0)+_xlfn.IFERROR(VLOOKUP(A76,'【B职务】'!A:C,3,0),0)</f>
        <v>60.0</v>
      </c>
    </row>
    <row r="77" spans="8:8">
      <c r="A77" s="15">
        <v>2.02561220114E11</v>
      </c>
      <c r="B77" s="8" t="s">
        <v>102</v>
      </c>
      <c r="C77" s="24">
        <f t="shared" si="1"/>
        <v>76.97391304347826</v>
      </c>
      <c r="D77" s="24">
        <f>_xlfn.IFERROR(VLOOKUP(A77,'【A】'!A:C,3,0),0)</f>
        <v>81.21739130434783</v>
      </c>
      <c r="E77" s="24">
        <f>_xlfn.IFERROR((VLOOKUP(A77,'【B职务】'!A:I,8,0)*3+VLOOKUP(A77,'【B特殊】'!A:I,8,0))/(3+VLOOKUP(A77,'【B特殊】'!A:I,9,0)),0)+_xlfn.IFERROR(VLOOKUP(A77,'【B职务】'!A:C,3,0),0)</f>
        <v>60.0</v>
      </c>
    </row>
    <row r="78" spans="8:8">
      <c r="A78" s="15">
        <v>2.02561220115E11</v>
      </c>
      <c r="B78" s="8" t="s">
        <v>103</v>
      </c>
      <c r="C78" s="24">
        <f t="shared" si="1"/>
        <v>76.73804347826088</v>
      </c>
      <c r="D78" s="24">
        <f>_xlfn.IFERROR(VLOOKUP(A78,'【A】'!A:C,3,0),0)</f>
        <v>74.3913043478261</v>
      </c>
      <c r="E78" s="24">
        <f>_xlfn.IFERROR((VLOOKUP(A78,'【B职务】'!A:I,8,0)*3+VLOOKUP(A78,'【B特殊】'!A:I,8,0))/(3+VLOOKUP(A78,'【B特殊】'!A:I,9,0)),0)+_xlfn.IFERROR(VLOOKUP(A78,'【B职务】'!A:C,3,0),0)</f>
        <v>86.125</v>
      </c>
    </row>
    <row r="79" spans="8:8">
      <c r="A79" s="15">
        <v>2.02561220116E11</v>
      </c>
      <c r="B79" s="8" t="s">
        <v>104</v>
      </c>
      <c r="C79" s="24">
        <f t="shared" si="1"/>
        <v>81.09686552072802</v>
      </c>
      <c r="D79" s="24">
        <f>_xlfn.IFERROR(VLOOKUP(A79,'【A】'!A:C,3,0),0)</f>
        <v>83.34782608695652</v>
      </c>
      <c r="E79" s="24">
        <f>_xlfn.IFERROR((VLOOKUP(A79,'【B职务】'!A:I,8,0)*3+VLOOKUP(A79,'【B特殊】'!A:I,8,0))/(3+VLOOKUP(A79,'【B特殊】'!A:I,9,0)),0)+_xlfn.IFERROR(VLOOKUP(A79,'【B职务】'!A:C,3,0),0)</f>
        <v>72.093023255814</v>
      </c>
    </row>
    <row r="80" spans="8:8">
      <c r="A80" s="15">
        <v>2.02561220117E11</v>
      </c>
      <c r="B80" s="8" t="s">
        <v>105</v>
      </c>
      <c r="C80" s="24">
        <f t="shared" si="1"/>
        <v>74.88695652173914</v>
      </c>
      <c r="D80" s="24">
        <f>_xlfn.IFERROR(VLOOKUP(A80,'【A】'!A:C,3,0),0)</f>
        <v>78.6086956521739</v>
      </c>
      <c r="E80" s="24">
        <f>_xlfn.IFERROR((VLOOKUP(A80,'【B职务】'!A:I,8,0)*3+VLOOKUP(A80,'【B特殊】'!A:I,8,0))/(3+VLOOKUP(A80,'【B特殊】'!A:I,9,0)),0)+_xlfn.IFERROR(VLOOKUP(A80,'【B职务】'!A:C,3,0),0)</f>
        <v>60.0</v>
      </c>
    </row>
    <row r="81" spans="8:8">
      <c r="A81" s="15">
        <v>2.02561220118E11</v>
      </c>
      <c r="B81" s="8" t="s">
        <v>106</v>
      </c>
      <c r="C81" s="24">
        <f t="shared" si="1"/>
        <v>72.66086956521738</v>
      </c>
      <c r="D81" s="24">
        <f>_xlfn.IFERROR(VLOOKUP(A81,'【A】'!A:C,3,0),0)</f>
        <v>75.82608695652173</v>
      </c>
      <c r="E81" s="24">
        <f>_xlfn.IFERROR((VLOOKUP(A81,'【B职务】'!A:I,8,0)*3+VLOOKUP(A81,'【B特殊】'!A:I,8,0))/(3+VLOOKUP(A81,'【B特殊】'!A:I,9,0)),0)+_xlfn.IFERROR(VLOOKUP(A81,'【B职务】'!A:C,3,0),0)</f>
        <v>60.0</v>
      </c>
    </row>
    <row r="82" spans="8:8">
      <c r="A82" s="15">
        <v>2.0256122012E11</v>
      </c>
      <c r="B82" s="8" t="s">
        <v>107</v>
      </c>
      <c r="C82" s="24">
        <f t="shared" si="1"/>
        <v>77.53043478260871</v>
      </c>
      <c r="D82" s="24">
        <f>_xlfn.IFERROR(VLOOKUP(A82,'【A】'!A:C,3,0),0)</f>
        <v>81.91304347826087</v>
      </c>
      <c r="E82" s="24">
        <f>_xlfn.IFERROR((VLOOKUP(A82,'【B职务】'!A:I,8,0)*3+VLOOKUP(A82,'【B特殊】'!A:I,8,0))/(3+VLOOKUP(A82,'【B特殊】'!A:I,9,0)),0)+_xlfn.IFERROR(VLOOKUP(A82,'【B职务】'!A:C,3,0),0)</f>
        <v>60.0</v>
      </c>
    </row>
    <row r="83" spans="8:8">
      <c r="A83" s="15">
        <v>2.02561220121E11</v>
      </c>
      <c r="B83" s="8" t="s">
        <v>108</v>
      </c>
      <c r="C83" s="24">
        <f t="shared" si="1"/>
        <v>78.69130434782609</v>
      </c>
      <c r="D83" s="24">
        <f>_xlfn.IFERROR(VLOOKUP(A83,'【A】'!A:C,3,0),0)</f>
        <v>79.73913043478261</v>
      </c>
      <c r="E83" s="24">
        <f>_xlfn.IFERROR((VLOOKUP(A83,'【B职务】'!A:I,8,0)*3+VLOOKUP(A83,'【B特殊】'!A:I,8,0))/(3+VLOOKUP(A83,'【B特殊】'!A:I,9,0)),0)+_xlfn.IFERROR(VLOOKUP(A83,'【B职务】'!A:C,3,0),0)</f>
        <v>74.5</v>
      </c>
    </row>
    <row r="84" spans="8:8">
      <c r="A84" s="15">
        <v>2.02561220122E11</v>
      </c>
      <c r="B84" s="8" t="s">
        <v>109</v>
      </c>
      <c r="C84" s="24">
        <f t="shared" si="1"/>
        <v>75.85217391304349</v>
      </c>
      <c r="D84" s="24">
        <f>_xlfn.IFERROR(VLOOKUP(A84,'【A】'!A:C,3,0),0)</f>
        <v>75.56521739130434</v>
      </c>
      <c r="E84" s="24">
        <f>_xlfn.IFERROR((VLOOKUP(A84,'【B职务】'!A:I,8,0)*3+VLOOKUP(A84,'【B特殊】'!A:I,8,0))/(3+VLOOKUP(A84,'【B特殊】'!A:I,9,0)),0)+_xlfn.IFERROR(VLOOKUP(A84,'【B职务】'!A:C,3,0),0)</f>
        <v>77.0</v>
      </c>
    </row>
    <row r="85" spans="8:8">
      <c r="A85" s="15">
        <v>2.02561220123E11</v>
      </c>
      <c r="B85" s="8" t="s">
        <v>110</v>
      </c>
      <c r="C85" s="24">
        <f t="shared" si="1"/>
        <v>76.51739130434783</v>
      </c>
      <c r="D85" s="24">
        <f>_xlfn.IFERROR(VLOOKUP(A85,'【A】'!A:C,3,0),0)</f>
        <v>76.52173913043478</v>
      </c>
      <c r="E85" s="24">
        <f>_xlfn.IFERROR((VLOOKUP(A85,'【B职务】'!A:I,8,0)*3+VLOOKUP(A85,'【B特殊】'!A:I,8,0))/(3+VLOOKUP(A85,'【B特殊】'!A:I,9,0)),0)+_xlfn.IFERROR(VLOOKUP(A85,'【B职务】'!A:C,3,0),0)</f>
        <v>76.5</v>
      </c>
    </row>
    <row r="86" spans="8:8">
      <c r="A86" s="15">
        <v>2.02561220124E11</v>
      </c>
      <c r="B86" s="8" t="s">
        <v>111</v>
      </c>
      <c r="C86" s="24">
        <f t="shared" si="1"/>
        <v>73.91304347826087</v>
      </c>
      <c r="D86" s="24">
        <f>_xlfn.IFERROR(VLOOKUP(A86,'【A】'!A:C,3,0),0)</f>
        <v>77.3913043478261</v>
      </c>
      <c r="E86" s="24">
        <f>_xlfn.IFERROR((VLOOKUP(A86,'【B职务】'!A:I,8,0)*3+VLOOKUP(A86,'【B特殊】'!A:I,8,0))/(3+VLOOKUP(A86,'【B特殊】'!A:I,9,0)),0)+_xlfn.IFERROR(VLOOKUP(A86,'【B职务】'!A:C,3,0),0)</f>
        <v>60.0</v>
      </c>
    </row>
    <row r="87" spans="8:8">
      <c r="A87" s="15">
        <v>2.02561220125E11</v>
      </c>
      <c r="B87" s="8" t="s">
        <v>112</v>
      </c>
      <c r="C87" s="24">
        <f t="shared" si="1"/>
        <v>71.82608695652175</v>
      </c>
      <c r="D87" s="24">
        <f>_xlfn.IFERROR(VLOOKUP(A87,'【A】'!A:C,3,0),0)</f>
        <v>74.78260869565217</v>
      </c>
      <c r="E87" s="24">
        <f>_xlfn.IFERROR((VLOOKUP(A87,'【B职务】'!A:I,8,0)*3+VLOOKUP(A87,'【B特殊】'!A:I,8,0))/(3+VLOOKUP(A87,'【B特殊】'!A:I,9,0)),0)+_xlfn.IFERROR(VLOOKUP(A87,'【B职务】'!A:C,3,0),0)</f>
        <v>60.0</v>
      </c>
    </row>
    <row r="88" spans="8:8">
      <c r="A88" s="15">
        <v>2.02561220126E11</v>
      </c>
      <c r="B88" s="8" t="s">
        <v>113</v>
      </c>
      <c r="C88" s="24">
        <f t="shared" si="1"/>
        <v>65.35652173913044</v>
      </c>
      <c r="D88" s="24">
        <f>_xlfn.IFERROR(VLOOKUP(A88,'【A】'!A:C,3,0),0)</f>
        <v>66.69565217391305</v>
      </c>
      <c r="E88" s="24">
        <f>_xlfn.IFERROR((VLOOKUP(A88,'【B职务】'!A:I,8,0)*3+VLOOKUP(A88,'【B特殊】'!A:I,8,0))/(3+VLOOKUP(A88,'【B特殊】'!A:I,9,0)),0)+_xlfn.IFERROR(VLOOKUP(A88,'【B职务】'!A:C,3,0),0)</f>
        <v>60.0</v>
      </c>
    </row>
    <row r="89" spans="8:8">
      <c r="A89" s="15">
        <v>2.02561220127E11</v>
      </c>
      <c r="B89" s="8" t="s">
        <v>114</v>
      </c>
      <c r="C89" s="24">
        <f t="shared" si="1"/>
        <v>68.97826086956522</v>
      </c>
      <c r="D89" s="24">
        <f>_xlfn.IFERROR(VLOOKUP(A89,'【A】'!A:C,3,0),0)</f>
        <v>71.34782608695652</v>
      </c>
      <c r="E89" s="24">
        <f>_xlfn.IFERROR((VLOOKUP(A89,'【B职务】'!A:I,8,0)*3+VLOOKUP(A89,'【B特殊】'!A:I,8,0))/(3+VLOOKUP(A89,'【B特殊】'!A:I,9,0)),0)+_xlfn.IFERROR(VLOOKUP(A89,'【B职务】'!A:C,3,0),0)</f>
        <v>59.5</v>
      </c>
    </row>
    <row r="90" spans="8:8">
      <c r="A90" s="15">
        <v>2.02561220128E11</v>
      </c>
      <c r="B90" s="8" t="s">
        <v>115</v>
      </c>
      <c r="C90" s="24">
        <f t="shared" si="1"/>
        <v>67.03043478260871</v>
      </c>
      <c r="D90" s="24">
        <f>_xlfn.IFERROR(VLOOKUP(A90,'【A】'!A:C,3,0),0)</f>
        <v>68.91304347826087</v>
      </c>
      <c r="E90" s="24">
        <f>_xlfn.IFERROR((VLOOKUP(A90,'【B职务】'!A:I,8,0)*3+VLOOKUP(A90,'【B特殊】'!A:I,8,0))/(3+VLOOKUP(A90,'【B特殊】'!A:I,9,0)),0)+_xlfn.IFERROR(VLOOKUP(A90,'【B职务】'!A:C,3,0),0)</f>
        <v>59.5</v>
      </c>
    </row>
    <row r="91" spans="8:8">
      <c r="A91" s="15">
        <v>2.02561220129E11</v>
      </c>
      <c r="B91" s="8" t="s">
        <v>116</v>
      </c>
      <c r="C91" s="24">
        <f t="shared" si="1"/>
        <v>69.63913043478261</v>
      </c>
      <c r="D91" s="24">
        <f>_xlfn.IFERROR(VLOOKUP(A91,'【A】'!A:C,3,0),0)</f>
        <v>72.17391304347827</v>
      </c>
      <c r="E91" s="24">
        <f>_xlfn.IFERROR((VLOOKUP(A91,'【B职务】'!A:I,8,0)*3+VLOOKUP(A91,'【B特殊】'!A:I,8,0))/(3+VLOOKUP(A91,'【B特殊】'!A:I,9,0)),0)+_xlfn.IFERROR(VLOOKUP(A91,'【B职务】'!A:C,3,0),0)</f>
        <v>59.5</v>
      </c>
    </row>
    <row r="92" spans="8:8">
      <c r="A92" s="15">
        <v>2.0256122013E11</v>
      </c>
      <c r="B92" s="8" t="s">
        <v>117</v>
      </c>
      <c r="C92" s="24">
        <f t="shared" si="1"/>
        <v>71.51304347826087</v>
      </c>
      <c r="D92" s="24">
        <f>_xlfn.IFERROR(VLOOKUP(A92,'【A】'!A:C,3,0),0)</f>
        <v>74.3913043478261</v>
      </c>
      <c r="E92" s="24">
        <f>_xlfn.IFERROR((VLOOKUP(A92,'【B职务】'!A:I,8,0)*3+VLOOKUP(A92,'【B特殊】'!A:I,8,0))/(3+VLOOKUP(A92,'【B特殊】'!A:I,9,0)),0)+_xlfn.IFERROR(VLOOKUP(A92,'【B职务】'!A:C,3,0),0)</f>
        <v>60.0</v>
      </c>
    </row>
    <row r="93" spans="8:8">
      <c r="A93" s="15">
        <v>2.02561220131E11</v>
      </c>
      <c r="B93" s="8" t="s">
        <v>118</v>
      </c>
      <c r="C93" s="24">
        <f t="shared" si="1"/>
        <v>64.0</v>
      </c>
      <c r="D93" s="24">
        <f>_xlfn.IFERROR(VLOOKUP(A93,'【A】'!A:C,3,0),0)</f>
        <v>65.0</v>
      </c>
      <c r="E93" s="24">
        <f>_xlfn.IFERROR((VLOOKUP(A93,'【B职务】'!A:I,8,0)*3+VLOOKUP(A93,'【B特殊】'!A:I,8,0))/(3+VLOOKUP(A93,'【B特殊】'!A:I,9,0)),0)+_xlfn.IFERROR(VLOOKUP(A93,'【B职务】'!A:C,3,0),0)</f>
        <v>60.0</v>
      </c>
    </row>
    <row r="94" spans="8:8">
      <c r="A94" s="15">
        <v>2.02561220201E11</v>
      </c>
      <c r="B94" s="8" t="s">
        <v>119</v>
      </c>
      <c r="C94" s="24">
        <f t="shared" si="1"/>
        <v>79.09565217391304</v>
      </c>
      <c r="D94" s="24">
        <f>_xlfn.IFERROR(VLOOKUP(A94,'【A】'!A:C,3,0),0)</f>
        <v>83.8695652173913</v>
      </c>
      <c r="E94" s="24">
        <f>_xlfn.IFERROR((VLOOKUP(A94,'【B职务】'!A:I,8,0)*3+VLOOKUP(A94,'【B特殊】'!A:I,8,0))/(3+VLOOKUP(A94,'【B特殊】'!A:I,9,0)),0)+_xlfn.IFERROR(VLOOKUP(A94,'【B职务】'!A:C,3,0),0)</f>
        <v>60.0</v>
      </c>
    </row>
    <row r="95" spans="8:8">
      <c r="A95" s="15">
        <v>2.02561220202E11</v>
      </c>
      <c r="B95" s="8" t="s">
        <v>120</v>
      </c>
      <c r="C95" s="24">
        <f t="shared" si="1"/>
        <v>79.04347826086956</v>
      </c>
      <c r="D95" s="24">
        <f>_xlfn.IFERROR(VLOOKUP(A95,'【A】'!A:C,3,0),0)</f>
        <v>81.30434782608695</v>
      </c>
      <c r="E95" s="24">
        <f>_xlfn.IFERROR((VLOOKUP(A95,'【B职务】'!A:I,8,0)*3+VLOOKUP(A95,'【B特殊】'!A:I,8,0))/(3+VLOOKUP(A95,'【B特殊】'!A:I,9,0)),0)+_xlfn.IFERROR(VLOOKUP(A95,'【B职务】'!A:C,3,0),0)</f>
        <v>70.0</v>
      </c>
    </row>
    <row r="96" spans="8:8">
      <c r="A96" s="15">
        <v>2.02561220203E11</v>
      </c>
      <c r="B96" s="8" t="s">
        <v>121</v>
      </c>
      <c r="C96" s="24">
        <f t="shared" si="1"/>
        <v>79.50434782608697</v>
      </c>
      <c r="D96" s="24">
        <f>_xlfn.IFERROR(VLOOKUP(A96,'【A】'!A:C,3,0),0)</f>
        <v>80.1304347826087</v>
      </c>
      <c r="E96" s="24">
        <f>_xlfn.IFERROR((VLOOKUP(A96,'【B职务】'!A:I,8,0)*3+VLOOKUP(A96,'【B特殊】'!A:I,8,0))/(3+VLOOKUP(A96,'【B特殊】'!A:I,9,0)),0)+_xlfn.IFERROR(VLOOKUP(A96,'【B职务】'!A:C,3,0),0)</f>
        <v>77.0</v>
      </c>
    </row>
    <row r="97" spans="8:8">
      <c r="A97" s="15">
        <v>2.02561220204E11</v>
      </c>
      <c r="B97" s="8" t="s">
        <v>122</v>
      </c>
      <c r="C97" s="24">
        <f t="shared" si="1"/>
        <v>86.79456521739131</v>
      </c>
      <c r="D97" s="24">
        <f>_xlfn.IFERROR(VLOOKUP(A97,'【A】'!A:C,3,0),0)</f>
        <v>87.08695652173913</v>
      </c>
      <c r="E97" s="24">
        <f>_xlfn.IFERROR((VLOOKUP(A97,'【B职务】'!A:I,8,0)*3+VLOOKUP(A97,'【B特殊】'!A:I,8,0))/(3+VLOOKUP(A97,'【B特殊】'!A:I,9,0)),0)+_xlfn.IFERROR(VLOOKUP(A97,'【B职务】'!A:C,3,0),0)</f>
        <v>85.625</v>
      </c>
    </row>
    <row r="98" spans="8:8">
      <c r="A98" s="15">
        <v>2.02561220205E11</v>
      </c>
      <c r="B98" s="8" t="s">
        <v>123</v>
      </c>
      <c r="C98" s="24">
        <f t="shared" si="1"/>
        <v>74.99130434782609</v>
      </c>
      <c r="D98" s="24">
        <f>_xlfn.IFERROR(VLOOKUP(A98,'【A】'!A:C,3,0),0)</f>
        <v>78.73913043478261</v>
      </c>
      <c r="E98" s="24">
        <f>_xlfn.IFERROR((VLOOKUP(A98,'【B职务】'!A:I,8,0)*3+VLOOKUP(A98,'【B特殊】'!A:I,8,0))/(3+VLOOKUP(A98,'【B特殊】'!A:I,9,0)),0)+_xlfn.IFERROR(VLOOKUP(A98,'【B职务】'!A:C,3,0),0)</f>
        <v>60.0</v>
      </c>
    </row>
    <row r="99" spans="8:8">
      <c r="A99" s="15">
        <v>2.02561220206E11</v>
      </c>
      <c r="B99" s="8" t="s">
        <v>124</v>
      </c>
      <c r="C99" s="24">
        <f t="shared" si="1"/>
        <v>88.58260869565218</v>
      </c>
      <c r="D99" s="24">
        <f>_xlfn.IFERROR(VLOOKUP(A99,'【A】'!A:C,3,0),0)</f>
        <v>91.47826086956522</v>
      </c>
      <c r="E99" s="24">
        <f>_xlfn.IFERROR((VLOOKUP(A99,'【B职务】'!A:I,8,0)*3+VLOOKUP(A99,'【B特殊】'!A:I,8,0))/(3+VLOOKUP(A99,'【B特殊】'!A:I,9,0)),0)+_xlfn.IFERROR(VLOOKUP(A99,'【B职务】'!A:C,3,0),0)</f>
        <v>77.0</v>
      </c>
    </row>
    <row r="100" spans="8:8">
      <c r="A100" s="15">
        <v>2.02561220207E11</v>
      </c>
      <c r="B100" s="8" t="s">
        <v>125</v>
      </c>
      <c r="C100" s="24">
        <f t="shared" si="1"/>
        <v>78.63329798515377</v>
      </c>
      <c r="D100" s="24">
        <f>_xlfn.IFERROR(VLOOKUP(A100,'【A】'!A:C,3,0),0)</f>
        <v>80.6086956521739</v>
      </c>
      <c r="E100" s="24">
        <f>_xlfn.IFERROR((VLOOKUP(A100,'【B职务】'!A:I,8,0)*3+VLOOKUP(A100,'【B特殊】'!A:I,8,0))/(3+VLOOKUP(A100,'【B特殊】'!A:I,9,0)),0)+_xlfn.IFERROR(VLOOKUP(A100,'【B职务】'!A:C,3,0),0)</f>
        <v>70.7317073170732</v>
      </c>
    </row>
    <row r="101" spans="8:8">
      <c r="A101" s="15">
        <v>2.02561220208E11</v>
      </c>
      <c r="B101" s="8" t="s">
        <v>126</v>
      </c>
      <c r="C101" s="24">
        <f t="shared" si="1"/>
        <v>76.4352526439483</v>
      </c>
      <c r="D101" s="24">
        <f>_xlfn.IFERROR(VLOOKUP(A101,'【A】'!A:C,3,0),0)</f>
        <v>78.65217391304348</v>
      </c>
      <c r="E101" s="24">
        <f>_xlfn.IFERROR((VLOOKUP(A101,'【B职务】'!A:I,8,0)*3+VLOOKUP(A101,'【B特殊】'!A:I,8,0))/(3+VLOOKUP(A101,'【B特殊】'!A:I,9,0)),0)+_xlfn.IFERROR(VLOOKUP(A101,'【B职务】'!A:C,3,0),0)</f>
        <v>67.5675675675676</v>
      </c>
    </row>
    <row r="102" spans="8:8">
      <c r="A102" s="15">
        <v>2.02561220209E11</v>
      </c>
      <c r="B102" s="8" t="s">
        <v>127</v>
      </c>
      <c r="C102" s="24">
        <f t="shared" si="1"/>
        <v>77.80869565217391</v>
      </c>
      <c r="D102" s="24">
        <f>_xlfn.IFERROR(VLOOKUP(A102,'【A】'!A:C,3,0),0)</f>
        <v>82.26086956521739</v>
      </c>
      <c r="E102" s="24">
        <f>_xlfn.IFERROR((VLOOKUP(A102,'【B职务】'!A:I,8,0)*3+VLOOKUP(A102,'【B特殊】'!A:I,8,0))/(3+VLOOKUP(A102,'【B特殊】'!A:I,9,0)),0)+_xlfn.IFERROR(VLOOKUP(A102,'【B职务】'!A:C,3,0),0)</f>
        <v>60.0</v>
      </c>
    </row>
    <row r="103" spans="8:8">
      <c r="A103" s="15">
        <v>2.0256122021E11</v>
      </c>
      <c r="B103" s="8" t="s">
        <v>128</v>
      </c>
      <c r="C103" s="24">
        <f t="shared" si="1"/>
        <v>68.24347826086957</v>
      </c>
      <c r="D103" s="24">
        <f>_xlfn.IFERROR(VLOOKUP(A103,'【A】'!A:C,3,0),0)</f>
        <v>70.30434782608695</v>
      </c>
      <c r="E103" s="24">
        <f>_xlfn.IFERROR((VLOOKUP(A103,'【B职务】'!A:I,8,0)*3+VLOOKUP(A103,'【B特殊】'!A:I,8,0))/(3+VLOOKUP(A103,'【B特殊】'!A:I,9,0)),0)+_xlfn.IFERROR(VLOOKUP(A103,'【B职务】'!A:C,3,0),0)</f>
        <v>60.0</v>
      </c>
    </row>
    <row r="104" spans="8:8">
      <c r="A104" s="15">
        <v>2.02561220212E11</v>
      </c>
      <c r="B104" s="8" t="s">
        <v>129</v>
      </c>
      <c r="C104" s="24">
        <f t="shared" si="1"/>
        <v>77.34782608695653</v>
      </c>
      <c r="D104" s="24">
        <f>_xlfn.IFERROR(VLOOKUP(A104,'【A】'!A:C,3,0),0)</f>
        <v>77.43478260869566</v>
      </c>
      <c r="E104" s="24">
        <f>_xlfn.IFERROR((VLOOKUP(A104,'【B职务】'!A:I,8,0)*3+VLOOKUP(A104,'【B特殊】'!A:I,8,0))/(3+VLOOKUP(A104,'【B特殊】'!A:I,9,0)),0)+_xlfn.IFERROR(VLOOKUP(A104,'【B职务】'!A:C,3,0),0)</f>
        <v>77.0</v>
      </c>
    </row>
    <row r="105" spans="8:8">
      <c r="A105" s="15">
        <v>2.02561220213E11</v>
      </c>
      <c r="B105" s="8" t="s">
        <v>130</v>
      </c>
      <c r="C105" s="24">
        <f t="shared" si="1"/>
        <v>67.86521739130436</v>
      </c>
      <c r="D105" s="24">
        <f>_xlfn.IFERROR(VLOOKUP(A105,'【A】'!A:C,3,0),0)</f>
        <v>69.95652173913044</v>
      </c>
      <c r="E105" s="24">
        <f>_xlfn.IFERROR((VLOOKUP(A105,'【B职务】'!A:I,8,0)*3+VLOOKUP(A105,'【B特殊】'!A:I,8,0))/(3+VLOOKUP(A105,'【B特殊】'!A:I,9,0)),0)+_xlfn.IFERROR(VLOOKUP(A105,'【B职务】'!A:C,3,0),0)</f>
        <v>59.5</v>
      </c>
    </row>
    <row r="106" spans="8:8">
      <c r="A106" s="15">
        <v>2.02561220214E11</v>
      </c>
      <c r="B106" s="8" t="s">
        <v>131</v>
      </c>
      <c r="C106" s="24">
        <f t="shared" si="1"/>
        <v>65.70434782608697</v>
      </c>
      <c r="D106" s="24">
        <f>_xlfn.IFERROR(VLOOKUP(A106,'【A】'!A:C,3,0),0)</f>
        <v>67.1304347826087</v>
      </c>
      <c r="E106" s="24">
        <f>_xlfn.IFERROR((VLOOKUP(A106,'【B职务】'!A:I,8,0)*3+VLOOKUP(A106,'【B特殊】'!A:I,8,0))/(3+VLOOKUP(A106,'【B特殊】'!A:I,9,0)),0)+_xlfn.IFERROR(VLOOKUP(A106,'【B职务】'!A:C,3,0),0)</f>
        <v>60.0</v>
      </c>
    </row>
    <row r="107" spans="8:8">
      <c r="A107" s="15">
        <v>2.02561220215E11</v>
      </c>
      <c r="B107" s="8" t="s">
        <v>132</v>
      </c>
      <c r="C107" s="24">
        <f t="shared" si="1"/>
        <v>75.07826086956521</v>
      </c>
      <c r="D107" s="24">
        <f>_xlfn.IFERROR(VLOOKUP(A107,'【A】'!A:C,3,0),0)</f>
        <v>76.34782608695652</v>
      </c>
      <c r="E107" s="24">
        <f>_xlfn.IFERROR((VLOOKUP(A107,'【B职务】'!A:I,8,0)*3+VLOOKUP(A107,'【B特殊】'!A:I,8,0))/(3+VLOOKUP(A107,'【B特殊】'!A:I,9,0)),0)+_xlfn.IFERROR(VLOOKUP(A107,'【B职务】'!A:C,3,0),0)</f>
        <v>70.0</v>
      </c>
    </row>
    <row r="108" spans="8:8">
      <c r="A108" s="15">
        <v>2.02561220216E11</v>
      </c>
      <c r="B108" s="8" t="s">
        <v>133</v>
      </c>
      <c r="C108" s="24">
        <f t="shared" si="1"/>
        <v>73.00869565217391</v>
      </c>
      <c r="D108" s="24">
        <f>_xlfn.IFERROR(VLOOKUP(A108,'【A】'!A:C,3,0),0)</f>
        <v>76.26086956521739</v>
      </c>
      <c r="E108" s="24">
        <f>_xlfn.IFERROR((VLOOKUP(A108,'【B职务】'!A:I,8,0)*3+VLOOKUP(A108,'【B特殊】'!A:I,8,0))/(3+VLOOKUP(A108,'【B特殊】'!A:I,9,0)),0)+_xlfn.IFERROR(VLOOKUP(A108,'【B职务】'!A:C,3,0),0)</f>
        <v>60.0</v>
      </c>
    </row>
    <row r="109" spans="8:8">
      <c r="A109" s="15">
        <v>2.02561220217E11</v>
      </c>
      <c r="B109" s="8" t="s">
        <v>134</v>
      </c>
      <c r="C109" s="24">
        <f t="shared" si="1"/>
        <v>72.25652173913045</v>
      </c>
      <c r="D109" s="24">
        <f>_xlfn.IFERROR(VLOOKUP(A109,'【A】'!A:C,3,0),0)</f>
        <v>74.69565217391305</v>
      </c>
      <c r="E109" s="24">
        <f>_xlfn.IFERROR((VLOOKUP(A109,'【B职务】'!A:I,8,0)*3+VLOOKUP(A109,'【B特殊】'!A:I,8,0))/(3+VLOOKUP(A109,'【B特殊】'!A:I,9,0)),0)+_xlfn.IFERROR(VLOOKUP(A109,'【B职务】'!A:C,3,0),0)</f>
        <v>62.5</v>
      </c>
    </row>
    <row r="110" spans="8:8">
      <c r="A110" s="15">
        <v>2.02561220218E11</v>
      </c>
      <c r="B110" s="8" t="s">
        <v>135</v>
      </c>
      <c r="C110" s="24">
        <f t="shared" si="1"/>
        <v>74.67660455486542</v>
      </c>
      <c r="D110" s="24">
        <f>_xlfn.IFERROR(VLOOKUP(A110,'【A】'!A:C,3,0),0)</f>
        <v>77.8695652173913</v>
      </c>
      <c r="E110" s="24">
        <f>_xlfn.IFERROR((VLOOKUP(A110,'【B职务】'!A:I,8,0)*3+VLOOKUP(A110,'【B特殊】'!A:I,8,0))/(3+VLOOKUP(A110,'【B特殊】'!A:I,9,0)),0)+_xlfn.IFERROR(VLOOKUP(A110,'【B职务】'!A:C,3,0),0)</f>
        <v>61.9047619047619</v>
      </c>
    </row>
    <row r="111" spans="8:8">
      <c r="A111" s="15">
        <v>2.02561220219E11</v>
      </c>
      <c r="B111" s="8" t="s">
        <v>136</v>
      </c>
      <c r="C111" s="24">
        <f t="shared" si="1"/>
        <v>72.511558854719</v>
      </c>
      <c r="D111" s="24">
        <f>_xlfn.IFERROR(VLOOKUP(A111,'【A】'!A:C,3,0),0)</f>
        <v>72.95652173913044</v>
      </c>
      <c r="E111" s="24">
        <f>_xlfn.IFERROR((VLOOKUP(A111,'【B职务】'!A:I,8,0)*3+VLOOKUP(A111,'【B特殊】'!A:I,8,0))/(3+VLOOKUP(A111,'【B特殊】'!A:I,9,0)),0)+_xlfn.IFERROR(VLOOKUP(A111,'【B职务】'!A:C,3,0),0)</f>
        <v>70.7317073170732</v>
      </c>
    </row>
    <row r="112" spans="8:8">
      <c r="A112" s="15">
        <v>2.0256122022E11</v>
      </c>
      <c r="B112" s="8" t="s">
        <v>137</v>
      </c>
      <c r="C112" s="24">
        <f t="shared" si="1"/>
        <v>80.75900621118012</v>
      </c>
      <c r="D112" s="24">
        <f>_xlfn.IFERROR(VLOOKUP(A112,'【A】'!A:C,3,0),0)</f>
        <v>79.91304347826087</v>
      </c>
      <c r="E112" s="24">
        <f>_xlfn.IFERROR((VLOOKUP(A112,'【B职务】'!A:I,8,0)*3+VLOOKUP(A112,'【B特殊】'!A:I,8,0))/(3+VLOOKUP(A112,'【B特殊】'!A:I,9,0)),0)+_xlfn.IFERROR(VLOOKUP(A112,'【B职务】'!A:C,3,0),0)</f>
        <v>84.1428571428571</v>
      </c>
    </row>
    <row r="113" spans="8:8">
      <c r="A113" s="15">
        <v>2.02561220221E11</v>
      </c>
      <c r="B113" s="8" t="s">
        <v>138</v>
      </c>
      <c r="C113" s="24">
        <f t="shared" si="1"/>
        <v>77.03795205201139</v>
      </c>
      <c r="D113" s="24">
        <f>_xlfn.IFERROR(VLOOKUP(A113,'【A】'!A:C,3,0),0)</f>
        <v>74.52173913043478</v>
      </c>
      <c r="E113" s="24">
        <f>_xlfn.IFERROR((VLOOKUP(A113,'【B职务】'!A:I,8,0)*3+VLOOKUP(A113,'【B特殊】'!A:I,8,0))/(3+VLOOKUP(A113,'【B特殊】'!A:I,9,0)),0)+_xlfn.IFERROR(VLOOKUP(A113,'【B职务】'!A:C,3,0),0)</f>
        <v>87.1028037383178</v>
      </c>
    </row>
    <row r="114" spans="8:8">
      <c r="A114" s="15">
        <v>2.02561220222E11</v>
      </c>
      <c r="B114" s="8" t="s">
        <v>139</v>
      </c>
      <c r="C114" s="24">
        <f t="shared" si="1"/>
        <v>81.73913043478261</v>
      </c>
      <c r="D114" s="24">
        <f>_xlfn.IFERROR(VLOOKUP(A114,'【A】'!A:C,3,0),0)</f>
        <v>87.17391304347827</v>
      </c>
      <c r="E114" s="24">
        <f>_xlfn.IFERROR((VLOOKUP(A114,'【B职务】'!A:I,8,0)*3+VLOOKUP(A114,'【B特殊】'!A:I,8,0))/(3+VLOOKUP(A114,'【B特殊】'!A:I,9,0)),0)+_xlfn.IFERROR(VLOOKUP(A114,'【B职务】'!A:C,3,0),0)</f>
        <v>60.0</v>
      </c>
    </row>
    <row r="115" spans="8:8">
      <c r="A115" s="15">
        <v>2.02561220223E11</v>
      </c>
      <c r="B115" s="8" t="s">
        <v>140</v>
      </c>
      <c r="C115" s="24">
        <f t="shared" si="1"/>
        <v>76.0</v>
      </c>
      <c r="D115" s="24">
        <f>_xlfn.IFERROR(VLOOKUP(A115,'【A】'!A:C,3,0),0)</f>
        <v>80.0</v>
      </c>
      <c r="E115" s="24">
        <f>_xlfn.IFERROR((VLOOKUP(A115,'【B职务】'!A:I,8,0)*3+VLOOKUP(A115,'【B特殊】'!A:I,8,0))/(3+VLOOKUP(A115,'【B特殊】'!A:I,9,0)),0)+_xlfn.IFERROR(VLOOKUP(A115,'【B职务】'!A:C,3,0),0)</f>
        <v>60.0</v>
      </c>
    </row>
    <row r="116" spans="8:8">
      <c r="A116" s="15">
        <v>2.02561220224E11</v>
      </c>
      <c r="B116" s="8" t="s">
        <v>141</v>
      </c>
      <c r="C116" s="24">
        <f t="shared" si="1"/>
        <v>79.2</v>
      </c>
      <c r="D116" s="24">
        <f>_xlfn.IFERROR(VLOOKUP(A116,'【A】'!A:C,3,0),0)</f>
        <v>84.0</v>
      </c>
      <c r="E116" s="24">
        <f>_xlfn.IFERROR((VLOOKUP(A116,'【B职务】'!A:I,8,0)*3+VLOOKUP(A116,'【B特殊】'!A:I,8,0))/(3+VLOOKUP(A116,'【B特殊】'!A:I,9,0)),0)+_xlfn.IFERROR(VLOOKUP(A116,'【B职务】'!A:C,3,0),0)</f>
        <v>60.0</v>
      </c>
    </row>
    <row r="117" spans="8:8">
      <c r="A117" s="15">
        <v>2.02561220225E11</v>
      </c>
      <c r="B117" s="8" t="s">
        <v>142</v>
      </c>
      <c r="C117" s="24">
        <f t="shared" si="1"/>
        <v>73.35652173913044</v>
      </c>
      <c r="D117" s="24">
        <f>_xlfn.IFERROR(VLOOKUP(A117,'【A】'!A:C,3,0),0)</f>
        <v>76.69565217391305</v>
      </c>
      <c r="E117" s="24">
        <f>_xlfn.IFERROR((VLOOKUP(A117,'【B职务】'!A:I,8,0)*3+VLOOKUP(A117,'【B特殊】'!A:I,8,0))/(3+VLOOKUP(A117,'【B特殊】'!A:I,9,0)),0)+_xlfn.IFERROR(VLOOKUP(A117,'【B职务】'!A:C,3,0),0)</f>
        <v>60.0</v>
      </c>
    </row>
    <row r="118" spans="8:8">
      <c r="A118" s="15">
        <v>2.02561220226E11</v>
      </c>
      <c r="B118" s="8" t="s">
        <v>143</v>
      </c>
      <c r="C118" s="24">
        <f t="shared" si="1"/>
        <v>76.34782608695653</v>
      </c>
      <c r="D118" s="24">
        <f>_xlfn.IFERROR(VLOOKUP(A118,'【A】'!A:C,3,0),0)</f>
        <v>80.43478260869566</v>
      </c>
      <c r="E118" s="24">
        <f>_xlfn.IFERROR((VLOOKUP(A118,'【B职务】'!A:I,8,0)*3+VLOOKUP(A118,'【B特殊】'!A:I,8,0))/(3+VLOOKUP(A118,'【B特殊】'!A:I,9,0)),0)+_xlfn.IFERROR(VLOOKUP(A118,'【B职务】'!A:C,3,0),0)</f>
        <v>60.0</v>
      </c>
    </row>
    <row r="119" spans="8:8">
      <c r="A119" s="15">
        <v>2.02561220227E11</v>
      </c>
      <c r="B119" s="8" t="s">
        <v>144</v>
      </c>
      <c r="C119" s="24">
        <f t="shared" si="1"/>
        <v>74.88695652173914</v>
      </c>
      <c r="D119" s="24">
        <f>_xlfn.IFERROR(VLOOKUP(A119,'【A】'!A:C,3,0),0)</f>
        <v>78.6086956521739</v>
      </c>
      <c r="E119" s="24">
        <f>_xlfn.IFERROR((VLOOKUP(A119,'【B职务】'!A:I,8,0)*3+VLOOKUP(A119,'【B特殊】'!A:I,8,0))/(3+VLOOKUP(A119,'【B特殊】'!A:I,9,0)),0)+_xlfn.IFERROR(VLOOKUP(A119,'【B职务】'!A:C,3,0),0)</f>
        <v>60.0</v>
      </c>
    </row>
    <row r="120" spans="8:8">
      <c r="A120" s="15">
        <v>2.02561220228E11</v>
      </c>
      <c r="B120" s="8" t="s">
        <v>145</v>
      </c>
      <c r="C120" s="24">
        <f t="shared" si="1"/>
        <v>77.4608695652174</v>
      </c>
      <c r="D120" s="24">
        <f>_xlfn.IFERROR(VLOOKUP(A120,'【A】'!A:C,3,0),0)</f>
        <v>81.82608695652173</v>
      </c>
      <c r="E120" s="24">
        <f>_xlfn.IFERROR((VLOOKUP(A120,'【B职务】'!A:I,8,0)*3+VLOOKUP(A120,'【B特殊】'!A:I,8,0))/(3+VLOOKUP(A120,'【B特殊】'!A:I,9,0)),0)+_xlfn.IFERROR(VLOOKUP(A120,'【B职务】'!A:C,3,0),0)</f>
        <v>60.0</v>
      </c>
    </row>
    <row r="121" spans="8:8">
      <c r="A121" s="15">
        <v>2.02561220229E11</v>
      </c>
      <c r="B121" s="8" t="s">
        <v>146</v>
      </c>
      <c r="C121" s="24">
        <f t="shared" si="1"/>
        <v>70.4</v>
      </c>
      <c r="D121" s="24">
        <f>_xlfn.IFERROR(VLOOKUP(A121,'【A】'!A:C,3,0),0)</f>
        <v>73.0</v>
      </c>
      <c r="E121" s="24">
        <f>_xlfn.IFERROR((VLOOKUP(A121,'【B职务】'!A:I,8,0)*3+VLOOKUP(A121,'【B特殊】'!A:I,8,0))/(3+VLOOKUP(A121,'【B特殊】'!A:I,9,0)),0)+_xlfn.IFERROR(VLOOKUP(A121,'【B职务】'!A:C,3,0),0)</f>
        <v>60.0</v>
      </c>
    </row>
    <row r="122" spans="8:8">
      <c r="A122" s="15">
        <v>2.0256122023E11</v>
      </c>
      <c r="B122" s="8" t="s">
        <v>147</v>
      </c>
      <c r="C122" s="24">
        <f t="shared" si="1"/>
        <v>64.76521739130436</v>
      </c>
      <c r="D122" s="24">
        <f>_xlfn.IFERROR(VLOOKUP(A122,'【A】'!A:C,3,0),0)</f>
        <v>65.95652173913044</v>
      </c>
      <c r="E122" s="24">
        <f>_xlfn.IFERROR((VLOOKUP(A122,'【B职务】'!A:I,8,0)*3+VLOOKUP(A122,'【B特殊】'!A:I,8,0))/(3+VLOOKUP(A122,'【B特殊】'!A:I,9,0)),0)+_xlfn.IFERROR(VLOOKUP(A122,'【B职务】'!A:C,3,0),0)</f>
        <v>60.0</v>
      </c>
    </row>
    <row r="123" spans="8:8">
      <c r="A123" s="15">
        <v>2.02561220231E11</v>
      </c>
      <c r="B123" s="8" t="s">
        <v>148</v>
      </c>
      <c r="C123" s="24">
        <f t="shared" si="1"/>
        <v>61.39565217391304</v>
      </c>
      <c r="D123" s="24">
        <f>_xlfn.IFERROR(VLOOKUP(A123,'【A】'!A:C,3,0),0)</f>
        <v>61.869565217391305</v>
      </c>
      <c r="E123" s="24">
        <f>_xlfn.IFERROR((VLOOKUP(A123,'【B职务】'!A:I,8,0)*3+VLOOKUP(A123,'【B特殊】'!A:I,8,0))/(3+VLOOKUP(A123,'【B特殊】'!A:I,9,0)),0)+_xlfn.IFERROR(VLOOKUP(A123,'【B职务】'!A:C,3,0),0)</f>
        <v>59.5</v>
      </c>
    </row>
    <row r="124" spans="8:8">
      <c r="A124" s="15">
        <v>2.02561220301E11</v>
      </c>
      <c r="B124" s="8" t="s">
        <v>149</v>
      </c>
      <c r="C124" s="24">
        <f t="shared" si="1"/>
        <v>76.55652173913045</v>
      </c>
      <c r="D124" s="24">
        <f>_xlfn.IFERROR(VLOOKUP(A124,'【A】'!A:C,3,0),0)</f>
        <v>80.69565217391305</v>
      </c>
      <c r="E124" s="24">
        <f>_xlfn.IFERROR((VLOOKUP(A124,'【B职务】'!A:I,8,0)*3+VLOOKUP(A124,'【B特殊】'!A:I,8,0))/(3+VLOOKUP(A124,'【B特殊】'!A:I,9,0)),0)+_xlfn.IFERROR(VLOOKUP(A124,'【B职务】'!A:C,3,0),0)</f>
        <v>60.0</v>
      </c>
    </row>
    <row r="125" spans="8:8">
      <c r="A125" s="15">
        <v>2.02561220302E11</v>
      </c>
      <c r="B125" s="8" t="s">
        <v>150</v>
      </c>
      <c r="C125" s="24">
        <f t="shared" si="1"/>
        <v>88.2894409937888</v>
      </c>
      <c r="D125" s="24">
        <f>_xlfn.IFERROR(VLOOKUP(A125,'【A】'!A:C,3,0),0)</f>
        <v>89.82608695652173</v>
      </c>
      <c r="E125" s="24">
        <f>_xlfn.IFERROR((VLOOKUP(A125,'【B职务】'!A:I,8,0)*3+VLOOKUP(A125,'【B特殊】'!A:I,8,0))/(3+VLOOKUP(A125,'【B特殊】'!A:I,9,0)),0)+_xlfn.IFERROR(VLOOKUP(A125,'【B职务】'!A:C,3,0),0)</f>
        <v>82.1428571428571</v>
      </c>
    </row>
    <row r="126" spans="8:8">
      <c r="A126" s="15">
        <v>2.02561220303E11</v>
      </c>
      <c r="B126" s="8" t="s">
        <v>151</v>
      </c>
      <c r="C126" s="24">
        <f t="shared" si="1"/>
        <v>70.85217391304349</v>
      </c>
      <c r="D126" s="24">
        <f>_xlfn.IFERROR(VLOOKUP(A126,'【A】'!A:C,3,0),0)</f>
        <v>73.56521739130434</v>
      </c>
      <c r="E126" s="24">
        <f>_xlfn.IFERROR((VLOOKUP(A126,'【B职务】'!A:I,8,0)*3+VLOOKUP(A126,'【B特殊】'!A:I,8,0))/(3+VLOOKUP(A126,'【B特殊】'!A:I,9,0)),0)+_xlfn.IFERROR(VLOOKUP(A126,'【B职务】'!A:C,3,0),0)</f>
        <v>60.0</v>
      </c>
    </row>
    <row r="127" spans="8:8">
      <c r="A127" s="15">
        <v>2.02561220304E11</v>
      </c>
      <c r="B127" s="8" t="s">
        <v>152</v>
      </c>
      <c r="C127" s="24">
        <f t="shared" si="1"/>
        <v>80.96373276776247</v>
      </c>
      <c r="D127" s="24">
        <f>_xlfn.IFERROR(VLOOKUP(A127,'【A】'!A:C,3,0),0)</f>
        <v>83.52173913043478</v>
      </c>
      <c r="E127" s="24">
        <f>_xlfn.IFERROR((VLOOKUP(A127,'【B职务】'!A:I,8,0)*3+VLOOKUP(A127,'【B特殊】'!A:I,8,0))/(3+VLOOKUP(A127,'【B特殊】'!A:I,9,0)),0)+_xlfn.IFERROR(VLOOKUP(A127,'【B职务】'!A:C,3,0),0)</f>
        <v>70.7317073170732</v>
      </c>
    </row>
    <row r="128" spans="8:8">
      <c r="A128" s="15">
        <v>2.02561220305E11</v>
      </c>
      <c r="B128" s="8" t="s">
        <v>153</v>
      </c>
      <c r="C128" s="24">
        <f t="shared" si="1"/>
        <v>76.81739130434784</v>
      </c>
      <c r="D128" s="24">
        <f>_xlfn.IFERROR(VLOOKUP(A128,'【A】'!A:C,3,0),0)</f>
        <v>78.52173913043478</v>
      </c>
      <c r="E128" s="24">
        <f>_xlfn.IFERROR((VLOOKUP(A128,'【B职务】'!A:I,8,0)*3+VLOOKUP(A128,'【B特殊】'!A:I,8,0))/(3+VLOOKUP(A128,'【B特殊】'!A:I,9,0)),0)+_xlfn.IFERROR(VLOOKUP(A128,'【B职务】'!A:C,3,0),0)</f>
        <v>70.0</v>
      </c>
    </row>
    <row r="129" spans="8:8">
      <c r="A129" s="15">
        <v>2.02561220306E11</v>
      </c>
      <c r="B129" s="8" t="s">
        <v>154</v>
      </c>
      <c r="C129" s="24">
        <f t="shared" si="1"/>
        <v>84.78385093167702</v>
      </c>
      <c r="D129" s="24">
        <f>_xlfn.IFERROR(VLOOKUP(A129,'【A】'!A:C,3,0),0)</f>
        <v>85.08695652173913</v>
      </c>
      <c r="E129" s="24">
        <f>_xlfn.IFERROR((VLOOKUP(A129,'【B职务】'!A:I,8,0)*3+VLOOKUP(A129,'【B特殊】'!A:I,8,0))/(3+VLOOKUP(A129,'【B特殊】'!A:I,9,0)),0)+_xlfn.IFERROR(VLOOKUP(A129,'【B职务】'!A:C,3,0),0)</f>
        <v>83.5714285714286</v>
      </c>
    </row>
    <row r="130" spans="8:8">
      <c r="A130" s="15">
        <v>2.02561220307E11</v>
      </c>
      <c r="B130" s="8" t="s">
        <v>155</v>
      </c>
      <c r="C130" s="24">
        <f t="shared" si="1"/>
        <v>80.8</v>
      </c>
      <c r="D130" s="24">
        <f>_xlfn.IFERROR(VLOOKUP(A130,'【A】'!A:C,3,0),0)</f>
        <v>86.0</v>
      </c>
      <c r="E130" s="24">
        <f>_xlfn.IFERROR((VLOOKUP(A130,'【B职务】'!A:I,8,0)*3+VLOOKUP(A130,'【B特殊】'!A:I,8,0))/(3+VLOOKUP(A130,'【B特殊】'!A:I,9,0)),0)+_xlfn.IFERROR(VLOOKUP(A130,'【B职务】'!A:C,3,0),0)</f>
        <v>60.0</v>
      </c>
    </row>
    <row r="131" spans="8:8">
      <c r="A131" s="15">
        <v>2.02561220308E11</v>
      </c>
      <c r="B131" s="8" t="s">
        <v>156</v>
      </c>
      <c r="C131" s="24">
        <f t="shared" si="2" ref="C131:C194">_xlfn.IFERROR(SUM(D131*0.8+E131*0.2),0)</f>
        <v>74.97110799438993</v>
      </c>
      <c r="D131" s="24">
        <f>_xlfn.IFERROR(VLOOKUP(A131,'【A】'!A:C,3,0),0)</f>
        <v>78.3913043478261</v>
      </c>
      <c r="E131" s="24">
        <f>_xlfn.IFERROR((VLOOKUP(A131,'【B职务】'!A:I,8,0)*3+VLOOKUP(A131,'【B特殊】'!A:I,8,0))/(3+VLOOKUP(A131,'【B特殊】'!A:I,9,0)),0)+_xlfn.IFERROR(VLOOKUP(A131,'【B职务】'!A:C,3,0),0)</f>
        <v>61.2903225806452</v>
      </c>
    </row>
    <row r="132" spans="8:8">
      <c r="A132" s="15">
        <v>2.02561220309E11</v>
      </c>
      <c r="B132" s="8" t="s">
        <v>157</v>
      </c>
      <c r="C132" s="24">
        <f t="shared" si="2"/>
        <v>83.12173913043479</v>
      </c>
      <c r="D132" s="24">
        <f>_xlfn.IFERROR(VLOOKUP(A132,'【A】'!A:C,3,0),0)</f>
        <v>84.65217391304348</v>
      </c>
      <c r="E132" s="24">
        <f>_xlfn.IFERROR((VLOOKUP(A132,'【B职务】'!A:I,8,0)*3+VLOOKUP(A132,'【B特殊】'!A:I,8,0))/(3+VLOOKUP(A132,'【B特殊】'!A:I,9,0)),0)+_xlfn.IFERROR(VLOOKUP(A132,'【B职务】'!A:C,3,0),0)</f>
        <v>77.0</v>
      </c>
    </row>
    <row r="133" spans="8:8">
      <c r="A133" s="15">
        <v>2.0256122031E11</v>
      </c>
      <c r="B133" s="8" t="s">
        <v>158</v>
      </c>
      <c r="C133" s="24">
        <f t="shared" si="2"/>
        <v>72.13913043478261</v>
      </c>
      <c r="D133" s="24">
        <f>_xlfn.IFERROR(VLOOKUP(A133,'【A】'!A:C,3,0),0)</f>
        <v>75.17391304347827</v>
      </c>
      <c r="E133" s="24">
        <f>_xlfn.IFERROR((VLOOKUP(A133,'【B职务】'!A:I,8,0)*3+VLOOKUP(A133,'【B特殊】'!A:I,8,0))/(3+VLOOKUP(A133,'【B特殊】'!A:I,9,0)),0)+_xlfn.IFERROR(VLOOKUP(A133,'【B职务】'!A:C,3,0),0)</f>
        <v>60.0</v>
      </c>
    </row>
    <row r="134" spans="8:8">
      <c r="A134" s="15">
        <v>2.02561220311E11</v>
      </c>
      <c r="B134" s="8" t="s">
        <v>159</v>
      </c>
      <c r="C134" s="24">
        <f t="shared" si="2"/>
        <v>76.31304347826088</v>
      </c>
      <c r="D134" s="24">
        <f>_xlfn.IFERROR(VLOOKUP(A134,'【A】'!A:C,3,0),0)</f>
        <v>80.3913043478261</v>
      </c>
      <c r="E134" s="24">
        <f>_xlfn.IFERROR((VLOOKUP(A134,'【B职务】'!A:I,8,0)*3+VLOOKUP(A134,'【B特殊】'!A:I,8,0))/(3+VLOOKUP(A134,'【B特殊】'!A:I,9,0)),0)+_xlfn.IFERROR(VLOOKUP(A134,'【B职务】'!A:C,3,0),0)</f>
        <v>60.0</v>
      </c>
    </row>
    <row r="135" spans="8:8">
      <c r="A135" s="15">
        <v>2.02561220312E11</v>
      </c>
      <c r="B135" s="8" t="s">
        <v>160</v>
      </c>
      <c r="C135" s="24">
        <f t="shared" si="2"/>
        <v>89.25273492286117</v>
      </c>
      <c r="D135" s="24">
        <f>_xlfn.IFERROR(VLOOKUP(A135,'【A】'!A:C,3,0),0)</f>
        <v>92.1304347826087</v>
      </c>
      <c r="E135" s="24">
        <f>_xlfn.IFERROR((VLOOKUP(A135,'【B职务】'!A:I,8,0)*3+VLOOKUP(A135,'【B特殊】'!A:I,8,0))/(3+VLOOKUP(A135,'【B特殊】'!A:I,9,0)),0)+_xlfn.IFERROR(VLOOKUP(A135,'【B职务】'!A:C,3,0),0)</f>
        <v>77.741935483871</v>
      </c>
    </row>
    <row r="136" spans="8:8">
      <c r="A136" s="15">
        <v>2.02561220313E11</v>
      </c>
      <c r="B136" s="8" t="s">
        <v>161</v>
      </c>
      <c r="C136" s="24">
        <f t="shared" si="2"/>
        <v>69.6695652173913</v>
      </c>
      <c r="D136" s="24">
        <f>_xlfn.IFERROR(VLOOKUP(A136,'【A】'!A:C,3,0),0)</f>
        <v>72.08695652173913</v>
      </c>
      <c r="E136" s="24">
        <f>_xlfn.IFERROR((VLOOKUP(A136,'【B职务】'!A:I,8,0)*3+VLOOKUP(A136,'【B特殊】'!A:I,8,0))/(3+VLOOKUP(A136,'【B特殊】'!A:I,9,0)),0)+_xlfn.IFERROR(VLOOKUP(A136,'【B职务】'!A:C,3,0),0)</f>
        <v>60.0</v>
      </c>
    </row>
    <row r="137" spans="8:8">
      <c r="A137" s="15">
        <v>2.02561220314E11</v>
      </c>
      <c r="B137" s="8" t="s">
        <v>162</v>
      </c>
      <c r="C137" s="24">
        <f t="shared" si="2"/>
        <v>85.78260869565217</v>
      </c>
      <c r="D137" s="24">
        <f>_xlfn.IFERROR(VLOOKUP(A137,'【A】'!A:C,3,0),0)</f>
        <v>88.47826086956522</v>
      </c>
      <c r="E137" s="24">
        <f>_xlfn.IFERROR((VLOOKUP(A137,'【B职务】'!A:I,8,0)*3+VLOOKUP(A137,'【B特殊】'!A:I,8,0))/(3+VLOOKUP(A137,'【B特殊】'!A:I,9,0)),0)+_xlfn.IFERROR(VLOOKUP(A137,'【B职务】'!A:C,3,0),0)</f>
        <v>75.0</v>
      </c>
    </row>
    <row r="138" spans="8:8">
      <c r="A138" s="15">
        <v>2.02561220315E11</v>
      </c>
      <c r="B138" s="8" t="s">
        <v>163</v>
      </c>
      <c r="C138" s="24">
        <f t="shared" si="2"/>
        <v>75.16521739130435</v>
      </c>
      <c r="D138" s="24">
        <f>_xlfn.IFERROR(VLOOKUP(A138,'【A】'!A:C,3,0),0)</f>
        <v>78.95652173913044</v>
      </c>
      <c r="E138" s="24">
        <f>_xlfn.IFERROR((VLOOKUP(A138,'【B职务】'!A:I,8,0)*3+VLOOKUP(A138,'【B特殊】'!A:I,8,0))/(3+VLOOKUP(A138,'【B特殊】'!A:I,9,0)),0)+_xlfn.IFERROR(VLOOKUP(A138,'【B职务】'!A:C,3,0),0)</f>
        <v>60.0</v>
      </c>
    </row>
    <row r="139" spans="8:8">
      <c r="A139" s="15">
        <v>2.02561220316E11</v>
      </c>
      <c r="B139" s="8" t="s">
        <v>164</v>
      </c>
      <c r="C139" s="24">
        <f t="shared" si="2"/>
        <v>78.52494279176202</v>
      </c>
      <c r="D139" s="24">
        <f>_xlfn.IFERROR(VLOOKUP(A139,'【A】'!A:C,3,0),0)</f>
        <v>77.69565217391305</v>
      </c>
      <c r="E139" s="24">
        <f>_xlfn.IFERROR((VLOOKUP(A139,'【B职务】'!A:I,8,0)*3+VLOOKUP(A139,'【B特殊】'!A:I,8,0))/(3+VLOOKUP(A139,'【B特殊】'!A:I,9,0)),0)+_xlfn.IFERROR(VLOOKUP(A139,'【B职务】'!A:C,3,0),0)</f>
        <v>81.8421052631579</v>
      </c>
    </row>
    <row r="140" spans="8:8">
      <c r="A140" s="15">
        <v>2.02561220317E11</v>
      </c>
      <c r="B140" s="8" t="s">
        <v>165</v>
      </c>
      <c r="C140" s="24">
        <f t="shared" si="2"/>
        <v>82.30434782608697</v>
      </c>
      <c r="D140" s="24">
        <f>_xlfn.IFERROR(VLOOKUP(A140,'【A】'!A:C,3,0),0)</f>
        <v>86.1304347826087</v>
      </c>
      <c r="E140" s="24">
        <f>_xlfn.IFERROR((VLOOKUP(A140,'【B职务】'!A:I,8,0)*3+VLOOKUP(A140,'【B特殊】'!A:I,8,0))/(3+VLOOKUP(A140,'【B特殊】'!A:I,9,0)),0)+_xlfn.IFERROR(VLOOKUP(A140,'【B职务】'!A:C,3,0),0)</f>
        <v>67.0</v>
      </c>
    </row>
    <row r="141" spans="8:8">
      <c r="A141" s="15">
        <v>2.02561220318E11</v>
      </c>
      <c r="B141" s="8" t="s">
        <v>166</v>
      </c>
      <c r="C141" s="24">
        <f t="shared" si="2"/>
        <v>75.16521739130435</v>
      </c>
      <c r="D141" s="24">
        <f>_xlfn.IFERROR(VLOOKUP(A141,'【A】'!A:C,3,0),0)</f>
        <v>78.95652173913044</v>
      </c>
      <c r="E141" s="24">
        <f>_xlfn.IFERROR((VLOOKUP(A141,'【B职务】'!A:I,8,0)*3+VLOOKUP(A141,'【B特殊】'!A:I,8,0))/(3+VLOOKUP(A141,'【B特殊】'!A:I,9,0)),0)+_xlfn.IFERROR(VLOOKUP(A141,'【B职务】'!A:C,3,0),0)</f>
        <v>60.0</v>
      </c>
    </row>
    <row r="142" spans="8:8">
      <c r="A142" s="15">
        <v>2.02561220319E11</v>
      </c>
      <c r="B142" s="8" t="s">
        <v>167</v>
      </c>
      <c r="C142" s="24">
        <f t="shared" si="2"/>
        <v>72.10434782608696</v>
      </c>
      <c r="D142" s="24">
        <f>_xlfn.IFERROR(VLOOKUP(A142,'【A】'!A:C,3,0),0)</f>
        <v>75.1304347826087</v>
      </c>
      <c r="E142" s="24">
        <f>_xlfn.IFERROR((VLOOKUP(A142,'【B职务】'!A:I,8,0)*3+VLOOKUP(A142,'【B特殊】'!A:I,8,0))/(3+VLOOKUP(A142,'【B特殊】'!A:I,9,0)),0)+_xlfn.IFERROR(VLOOKUP(A142,'【B职务】'!A:C,3,0),0)</f>
        <v>60.0</v>
      </c>
    </row>
    <row r="143" spans="8:8">
      <c r="A143" s="15">
        <v>2.0256122032E11</v>
      </c>
      <c r="B143" s="8" t="s">
        <v>168</v>
      </c>
      <c r="C143" s="24">
        <f t="shared" si="2"/>
        <v>80.41739130434783</v>
      </c>
      <c r="D143" s="24">
        <f>_xlfn.IFERROR(VLOOKUP(A143,'【A】'!A:C,3,0),0)</f>
        <v>85.52173913043478</v>
      </c>
      <c r="E143" s="24">
        <f>_xlfn.IFERROR((VLOOKUP(A143,'【B职务】'!A:I,8,0)*3+VLOOKUP(A143,'【B特殊】'!A:I,8,0))/(3+VLOOKUP(A143,'【B特殊】'!A:I,9,0)),0)+_xlfn.IFERROR(VLOOKUP(A143,'【B职务】'!A:C,3,0),0)</f>
        <v>60.0</v>
      </c>
    </row>
    <row r="144" spans="8:8">
      <c r="A144" s="15">
        <v>2.02561220321E11</v>
      </c>
      <c r="B144" s="8" t="s">
        <v>169</v>
      </c>
      <c r="C144" s="24">
        <f t="shared" si="2"/>
        <v>81.95856777493607</v>
      </c>
      <c r="D144" s="24">
        <f>_xlfn.IFERROR(VLOOKUP(A144,'【A】'!A:C,3,0),0)</f>
        <v>82.52173913043478</v>
      </c>
      <c r="E144" s="24">
        <f>_xlfn.IFERROR((VLOOKUP(A144,'【B职务】'!A:I,8,0)*3+VLOOKUP(A144,'【B特殊】'!A:I,8,0))/(3+VLOOKUP(A144,'【B特殊】'!A:I,9,0)),0)+_xlfn.IFERROR(VLOOKUP(A144,'【B职务】'!A:C,3,0),0)</f>
        <v>79.7058823529412</v>
      </c>
    </row>
    <row r="145" spans="8:8">
      <c r="A145" s="15">
        <v>2.02561220322E11</v>
      </c>
      <c r="B145" s="8" t="s">
        <v>170</v>
      </c>
      <c r="C145" s="24">
        <f t="shared" si="2"/>
        <v>71.9304347826087</v>
      </c>
      <c r="D145" s="24">
        <f>_xlfn.IFERROR(VLOOKUP(A145,'【A】'!A:C,3,0),0)</f>
        <v>74.91304347826087</v>
      </c>
      <c r="E145" s="24">
        <f>_xlfn.IFERROR((VLOOKUP(A145,'【B职务】'!A:I,8,0)*3+VLOOKUP(A145,'【B特殊】'!A:I,8,0))/(3+VLOOKUP(A145,'【B特殊】'!A:I,9,0)),0)+_xlfn.IFERROR(VLOOKUP(A145,'【B职务】'!A:C,3,0),0)</f>
        <v>60.0</v>
      </c>
    </row>
    <row r="146" spans="8:8">
      <c r="A146" s="15">
        <v>2.02561220323E11</v>
      </c>
      <c r="B146" s="8" t="s">
        <v>171</v>
      </c>
      <c r="C146" s="24">
        <f t="shared" si="2"/>
        <v>68.95217391304348</v>
      </c>
      <c r="D146" s="24">
        <f>_xlfn.IFERROR(VLOOKUP(A146,'【A】'!A:C,3,0),0)</f>
        <v>67.56521739130434</v>
      </c>
      <c r="E146" s="24">
        <f>_xlfn.IFERROR((VLOOKUP(A146,'【B职务】'!A:I,8,0)*3+VLOOKUP(A146,'【B特殊】'!A:I,8,0))/(3+VLOOKUP(A146,'【B特殊】'!A:I,9,0)),0)+_xlfn.IFERROR(VLOOKUP(A146,'【B职务】'!A:C,3,0),0)</f>
        <v>74.5</v>
      </c>
    </row>
    <row r="147" spans="8:8">
      <c r="A147" s="15">
        <v>2.02561220324E11</v>
      </c>
      <c r="B147" s="8" t="s">
        <v>172</v>
      </c>
      <c r="C147" s="24">
        <f t="shared" si="2"/>
        <v>70.3304347826087</v>
      </c>
      <c r="D147" s="24">
        <f>_xlfn.IFERROR(VLOOKUP(A147,'【A】'!A:C,3,0),0)</f>
        <v>72.91304347826087</v>
      </c>
      <c r="E147" s="24">
        <f>_xlfn.IFERROR((VLOOKUP(A147,'【B职务】'!A:I,8,0)*3+VLOOKUP(A147,'【B特殊】'!A:I,8,0))/(3+VLOOKUP(A147,'【B特殊】'!A:I,9,0)),0)+_xlfn.IFERROR(VLOOKUP(A147,'【B职务】'!A:C,3,0),0)</f>
        <v>60.0</v>
      </c>
    </row>
    <row r="148" spans="8:8">
      <c r="A148" s="15">
        <v>2.02561220325E11</v>
      </c>
      <c r="B148" s="8" t="s">
        <v>173</v>
      </c>
      <c r="C148" s="24">
        <f t="shared" si="2"/>
        <v>71.2</v>
      </c>
      <c r="D148" s="24">
        <f>_xlfn.IFERROR(VLOOKUP(A148,'【A】'!A:C,3,0),0)</f>
        <v>74.0</v>
      </c>
      <c r="E148" s="24">
        <f>_xlfn.IFERROR((VLOOKUP(A148,'【B职务】'!A:I,8,0)*3+VLOOKUP(A148,'【B特殊】'!A:I,8,0))/(3+VLOOKUP(A148,'【B特殊】'!A:I,9,0)),0)+_xlfn.IFERROR(VLOOKUP(A148,'【B职务】'!A:C,3,0),0)</f>
        <v>60.0</v>
      </c>
    </row>
    <row r="149" spans="8:8">
      <c r="A149" s="15">
        <v>2.02561220326E11</v>
      </c>
      <c r="B149" s="8" t="s">
        <v>174</v>
      </c>
      <c r="C149" s="24">
        <f t="shared" si="2"/>
        <v>78.5217391304348</v>
      </c>
      <c r="D149" s="24">
        <f>_xlfn.IFERROR(VLOOKUP(A149,'【A】'!A:C,3,0),0)</f>
        <v>80.65217391304348</v>
      </c>
      <c r="E149" s="24">
        <f>_xlfn.IFERROR((VLOOKUP(A149,'【B职务】'!A:I,8,0)*3+VLOOKUP(A149,'【B特殊】'!A:I,8,0))/(3+VLOOKUP(A149,'【B特殊】'!A:I,9,0)),0)+_xlfn.IFERROR(VLOOKUP(A149,'【B职务】'!A:C,3,0),0)</f>
        <v>70.0</v>
      </c>
    </row>
    <row r="150" spans="8:8">
      <c r="A150" s="15">
        <v>2.02561220327E11</v>
      </c>
      <c r="B150" s="8" t="s">
        <v>175</v>
      </c>
      <c r="C150" s="24">
        <f t="shared" si="2"/>
        <v>75.56643073811932</v>
      </c>
      <c r="D150" s="24">
        <f>_xlfn.IFERROR(VLOOKUP(A150,'【A】'!A:C,3,0),0)</f>
        <v>76.43478260869566</v>
      </c>
      <c r="E150" s="24">
        <f>_xlfn.IFERROR((VLOOKUP(A150,'【B职务】'!A:I,8,0)*3+VLOOKUP(A150,'【B特殊】'!A:I,8,0))/(3+VLOOKUP(A150,'【B特殊】'!A:I,9,0)),0)+_xlfn.IFERROR(VLOOKUP(A150,'【B职务】'!A:C,3,0),0)</f>
        <v>72.093023255814</v>
      </c>
    </row>
    <row r="151" spans="8:8">
      <c r="A151" s="15">
        <v>2.02561220328E11</v>
      </c>
      <c r="B151" s="8" t="s">
        <v>176</v>
      </c>
      <c r="C151" s="24">
        <f t="shared" si="2"/>
        <v>70.78260869565219</v>
      </c>
      <c r="D151" s="24">
        <f>_xlfn.IFERROR(VLOOKUP(A151,'【A】'!A:C,3,0),0)</f>
        <v>73.47826086956522</v>
      </c>
      <c r="E151" s="24">
        <f>_xlfn.IFERROR((VLOOKUP(A151,'【B职务】'!A:I,8,0)*3+VLOOKUP(A151,'【B特殊】'!A:I,8,0))/(3+VLOOKUP(A151,'【B特殊】'!A:I,9,0)),0)+_xlfn.IFERROR(VLOOKUP(A151,'【B职务】'!A:C,3,0),0)</f>
        <v>60.0</v>
      </c>
    </row>
    <row r="152" spans="8:8">
      <c r="A152" s="15">
        <v>2.02561220329E11</v>
      </c>
      <c r="B152" s="8" t="s">
        <v>177</v>
      </c>
      <c r="C152" s="24">
        <f t="shared" si="2"/>
        <v>72.8531556802244</v>
      </c>
      <c r="D152" s="24">
        <f>_xlfn.IFERROR(VLOOKUP(A152,'【A】'!A:C,3,0),0)</f>
        <v>68.30434782608695</v>
      </c>
      <c r="E152" s="24">
        <f>_xlfn.IFERROR((VLOOKUP(A152,'【B职务】'!A:I,8,0)*3+VLOOKUP(A152,'【B特殊】'!A:I,8,0))/(3+VLOOKUP(A152,'【B特殊】'!A:I,9,0)),0)+_xlfn.IFERROR(VLOOKUP(A152,'【B职务】'!A:C,3,0),0)</f>
        <v>91.0483870967742</v>
      </c>
    </row>
    <row r="153" spans="8:8">
      <c r="A153" s="15">
        <v>2.0256122033E11</v>
      </c>
      <c r="B153" s="8" t="s">
        <v>178</v>
      </c>
      <c r="C153" s="24">
        <f t="shared" si="2"/>
        <v>65.4608695652174</v>
      </c>
      <c r="D153" s="24">
        <f>_xlfn.IFERROR(VLOOKUP(A153,'【A】'!A:C,3,0),0)</f>
        <v>66.82608695652173</v>
      </c>
      <c r="E153" s="24">
        <f>_xlfn.IFERROR((VLOOKUP(A153,'【B职务】'!A:I,8,0)*3+VLOOKUP(A153,'【B特殊】'!A:I,8,0))/(3+VLOOKUP(A153,'【B特殊】'!A:I,9,0)),0)+_xlfn.IFERROR(VLOOKUP(A153,'【B职务】'!A:C,3,0),0)</f>
        <v>60.0</v>
      </c>
    </row>
    <row r="154" spans="8:8">
      <c r="A154" s="15">
        <v>2.02561220331E11</v>
      </c>
      <c r="B154" s="8" t="s">
        <v>179</v>
      </c>
      <c r="C154" s="24">
        <f t="shared" si="2"/>
        <v>70.49565217391304</v>
      </c>
      <c r="D154" s="24">
        <f>_xlfn.IFERROR(VLOOKUP(A154,'【A】'!A:C,3,0),0)</f>
        <v>68.8695652173913</v>
      </c>
      <c r="E154" s="24">
        <f>_xlfn.IFERROR((VLOOKUP(A154,'【B职务】'!A:I,8,0)*3+VLOOKUP(A154,'【B特殊】'!A:I,8,0))/(3+VLOOKUP(A154,'【B特殊】'!A:I,9,0)),0)+_xlfn.IFERROR(VLOOKUP(A154,'【B职务】'!A:C,3,0),0)</f>
        <v>77.0</v>
      </c>
    </row>
    <row r="155" spans="8:8">
      <c r="A155" s="15">
        <v>2.02561220401E11</v>
      </c>
      <c r="B155" s="8" t="s">
        <v>180</v>
      </c>
      <c r="C155" s="24">
        <f t="shared" si="2"/>
        <v>88.55</v>
      </c>
      <c r="D155" s="24">
        <f>_xlfn.IFERROR(VLOOKUP(A155,'【A】'!A:C,3,0),0)</f>
        <v>90.0</v>
      </c>
      <c r="E155" s="24">
        <f>_xlfn.IFERROR((VLOOKUP(A155,'【B职务】'!A:I,8,0)*3+VLOOKUP(A155,'【B特殊】'!A:I,8,0))/(3+VLOOKUP(A155,'【B特殊】'!A:I,9,0)),0)+_xlfn.IFERROR(VLOOKUP(A155,'【B职务】'!A:C,3,0),0)</f>
        <v>82.75</v>
      </c>
    </row>
    <row r="156" spans="8:8">
      <c r="A156" s="15">
        <v>2.02561220402E11</v>
      </c>
      <c r="B156" s="8" t="s">
        <v>181</v>
      </c>
      <c r="C156" s="24">
        <f t="shared" si="2"/>
        <v>77.66956521739131</v>
      </c>
      <c r="D156" s="24">
        <f>_xlfn.IFERROR(VLOOKUP(A156,'【A】'!A:C,3,0),0)</f>
        <v>82.08695652173913</v>
      </c>
      <c r="E156" s="24">
        <f>_xlfn.IFERROR((VLOOKUP(A156,'【B职务】'!A:I,8,0)*3+VLOOKUP(A156,'【B特殊】'!A:I,8,0))/(3+VLOOKUP(A156,'【B特殊】'!A:I,9,0)),0)+_xlfn.IFERROR(VLOOKUP(A156,'【B职务】'!A:C,3,0),0)</f>
        <v>60.0</v>
      </c>
    </row>
    <row r="157" spans="8:8">
      <c r="A157" s="15">
        <v>2.02561220403E11</v>
      </c>
      <c r="B157" s="8" t="s">
        <v>182</v>
      </c>
      <c r="C157" s="24">
        <f t="shared" si="2"/>
        <v>82.76413043478261</v>
      </c>
      <c r="D157" s="24">
        <f>_xlfn.IFERROR(VLOOKUP(A157,'【A】'!A:C,3,0),0)</f>
        <v>81.17391304347827</v>
      </c>
      <c r="E157" s="24">
        <f>_xlfn.IFERROR((VLOOKUP(A157,'【B职务】'!A:I,8,0)*3+VLOOKUP(A157,'【B特殊】'!A:I,8,0))/(3+VLOOKUP(A157,'【B特殊】'!A:I,9,0)),0)+_xlfn.IFERROR(VLOOKUP(A157,'【B职务】'!A:C,3,0),0)</f>
        <v>89.125</v>
      </c>
    </row>
    <row r="158" spans="8:8">
      <c r="A158" s="15">
        <v>2.02561220404E11</v>
      </c>
      <c r="B158" s="8" t="s">
        <v>183</v>
      </c>
      <c r="C158" s="24">
        <f t="shared" si="2"/>
        <v>72.99130434782609</v>
      </c>
      <c r="D158" s="24">
        <f>_xlfn.IFERROR(VLOOKUP(A158,'【A】'!A:C,3,0),0)</f>
        <v>73.73913043478261</v>
      </c>
      <c r="E158" s="24">
        <f>_xlfn.IFERROR((VLOOKUP(A158,'【B职务】'!A:I,8,0)*3+VLOOKUP(A158,'【B特殊】'!A:I,8,0))/(3+VLOOKUP(A158,'【B特殊】'!A:I,9,0)),0)+_xlfn.IFERROR(VLOOKUP(A158,'【B职务】'!A:C,3,0),0)</f>
        <v>70.0</v>
      </c>
    </row>
    <row r="159" spans="8:8">
      <c r="A159" s="15">
        <v>2.02561220405E11</v>
      </c>
      <c r="B159" s="8" t="s">
        <v>184</v>
      </c>
      <c r="C159" s="24">
        <f t="shared" si="2"/>
        <v>80.71304347826087</v>
      </c>
      <c r="D159" s="24">
        <f>_xlfn.IFERROR(VLOOKUP(A159,'【A】'!A:C,3,0),0)</f>
        <v>83.3913043478261</v>
      </c>
      <c r="E159" s="24">
        <f>_xlfn.IFERROR((VLOOKUP(A159,'【B职务】'!A:I,8,0)*3+VLOOKUP(A159,'【B特殊】'!A:I,8,0))/(3+VLOOKUP(A159,'【B特殊】'!A:I,9,0)),0)+_xlfn.IFERROR(VLOOKUP(A159,'【B职务】'!A:C,3,0),0)</f>
        <v>70.0</v>
      </c>
    </row>
    <row r="160" spans="8:8">
      <c r="A160" s="15">
        <v>2.02561220406E11</v>
      </c>
      <c r="B160" s="8" t="s">
        <v>185</v>
      </c>
      <c r="C160" s="24">
        <f t="shared" si="2"/>
        <v>82.99130434782609</v>
      </c>
      <c r="D160" s="24">
        <f>_xlfn.IFERROR(VLOOKUP(A160,'【A】'!A:C,3,0),0)</f>
        <v>88.73913043478261</v>
      </c>
      <c r="E160" s="24">
        <f>_xlfn.IFERROR((VLOOKUP(A160,'【B职务】'!A:I,8,0)*3+VLOOKUP(A160,'【B特殊】'!A:I,8,0))/(3+VLOOKUP(A160,'【B特殊】'!A:I,9,0)),0)+_xlfn.IFERROR(VLOOKUP(A160,'【B职务】'!A:C,3,0),0)</f>
        <v>60.0</v>
      </c>
    </row>
    <row r="161" spans="8:8">
      <c r="A161" s="15">
        <v>2.02561220407E11</v>
      </c>
      <c r="B161" s="8" t="s">
        <v>186</v>
      </c>
      <c r="C161" s="24">
        <f t="shared" si="2"/>
        <v>75.63197755960731</v>
      </c>
      <c r="D161" s="24">
        <f>_xlfn.IFERROR(VLOOKUP(A161,'【A】'!A:C,3,0),0)</f>
        <v>79.21739130434783</v>
      </c>
      <c r="E161" s="24">
        <f>_xlfn.IFERROR((VLOOKUP(A161,'【B职务】'!A:I,8,0)*3+VLOOKUP(A161,'【B特殊】'!A:I,8,0))/(3+VLOOKUP(A161,'【B特殊】'!A:I,9,0)),0)+_xlfn.IFERROR(VLOOKUP(A161,'【B职务】'!A:C,3,0),0)</f>
        <v>61.2903225806452</v>
      </c>
    </row>
    <row r="162" spans="8:8">
      <c r="A162" s="15">
        <v>2.02561220408E11</v>
      </c>
      <c r="B162" s="8" t="s">
        <v>187</v>
      </c>
      <c r="C162" s="24">
        <f t="shared" si="2"/>
        <v>74.74782608695654</v>
      </c>
      <c r="D162" s="24">
        <f>_xlfn.IFERROR(VLOOKUP(A162,'【A】'!A:C,3,0),0)</f>
        <v>78.43478260869566</v>
      </c>
      <c r="E162" s="24">
        <f>_xlfn.IFERROR((VLOOKUP(A162,'【B职务】'!A:I,8,0)*3+VLOOKUP(A162,'【B特殊】'!A:I,8,0))/(3+VLOOKUP(A162,'【B特殊】'!A:I,9,0)),0)+_xlfn.IFERROR(VLOOKUP(A162,'【B职务】'!A:C,3,0),0)</f>
        <v>60.0</v>
      </c>
    </row>
    <row r="163" spans="8:8">
      <c r="A163" s="15">
        <v>2.02561220409E11</v>
      </c>
      <c r="B163" s="8" t="s">
        <v>188</v>
      </c>
      <c r="C163" s="24">
        <f t="shared" si="2"/>
        <v>68.41739130434783</v>
      </c>
      <c r="D163" s="24">
        <f>_xlfn.IFERROR(VLOOKUP(A163,'【A】'!A:C,3,0),0)</f>
        <v>70.52173913043478</v>
      </c>
      <c r="E163" s="24">
        <f>_xlfn.IFERROR((VLOOKUP(A163,'【B职务】'!A:I,8,0)*3+VLOOKUP(A163,'【B特殊】'!A:I,8,0))/(3+VLOOKUP(A163,'【B特殊】'!A:I,9,0)),0)+_xlfn.IFERROR(VLOOKUP(A163,'【B职务】'!A:C,3,0),0)</f>
        <v>60.0</v>
      </c>
    </row>
    <row r="164" spans="8:8">
      <c r="A164" s="15">
        <v>2.0256122041E11</v>
      </c>
      <c r="B164" s="8" t="s">
        <v>189</v>
      </c>
      <c r="C164" s="24">
        <f t="shared" si="2"/>
        <v>75.82608695652175</v>
      </c>
      <c r="D164" s="24">
        <f>_xlfn.IFERROR(VLOOKUP(A164,'【A】'!A:C,3,0),0)</f>
        <v>79.78260869565217</v>
      </c>
      <c r="E164" s="24">
        <f>_xlfn.IFERROR((VLOOKUP(A164,'【B职务】'!A:I,8,0)*3+VLOOKUP(A164,'【B特殊】'!A:I,8,0))/(3+VLOOKUP(A164,'【B特殊】'!A:I,9,0)),0)+_xlfn.IFERROR(VLOOKUP(A164,'【B职务】'!A:C,3,0),0)</f>
        <v>60.0</v>
      </c>
    </row>
    <row r="165" spans="8:8">
      <c r="A165" s="15">
        <v>2.02561220411E11</v>
      </c>
      <c r="B165" s="8" t="s">
        <v>190</v>
      </c>
      <c r="C165" s="24">
        <f t="shared" si="2"/>
        <v>69.87826086956522</v>
      </c>
      <c r="D165" s="24">
        <f>_xlfn.IFERROR(VLOOKUP(A165,'【A】'!A:C,3,0),0)</f>
        <v>72.34782608695652</v>
      </c>
      <c r="E165" s="24">
        <f>_xlfn.IFERROR((VLOOKUP(A165,'【B职务】'!A:I,8,0)*3+VLOOKUP(A165,'【B特殊】'!A:I,8,0))/(3+VLOOKUP(A165,'【B特殊】'!A:I,9,0)),0)+_xlfn.IFERROR(VLOOKUP(A165,'【B职务】'!A:C,3,0),0)</f>
        <v>60.0</v>
      </c>
    </row>
    <row r="166" spans="8:8">
      <c r="A166" s="15">
        <v>2.02561220412E11</v>
      </c>
      <c r="B166" s="8" t="s">
        <v>191</v>
      </c>
      <c r="C166" s="24">
        <f t="shared" si="2"/>
        <v>71.10434782608696</v>
      </c>
      <c r="D166" s="24">
        <f>_xlfn.IFERROR(VLOOKUP(A166,'【A】'!A:C,3,0),0)</f>
        <v>72.1304347826087</v>
      </c>
      <c r="E166" s="24">
        <f>_xlfn.IFERROR((VLOOKUP(A166,'【B职务】'!A:I,8,0)*3+VLOOKUP(A166,'【B特殊】'!A:I,8,0))/(3+VLOOKUP(A166,'【B特殊】'!A:I,9,0)),0)+_xlfn.IFERROR(VLOOKUP(A166,'【B职务】'!A:C,3,0),0)</f>
        <v>67.0</v>
      </c>
    </row>
    <row r="167" spans="8:8">
      <c r="A167" s="15">
        <v>2.02561220413E11</v>
      </c>
      <c r="B167" s="8" t="s">
        <v>192</v>
      </c>
      <c r="C167" s="24">
        <f t="shared" si="2"/>
        <v>67.96205533596837</v>
      </c>
      <c r="D167" s="24">
        <f>_xlfn.IFERROR(VLOOKUP(A167,'【A】'!A:C,3,0),0)</f>
        <v>69.04347826086956</v>
      </c>
      <c r="E167" s="24">
        <f>_xlfn.IFERROR((VLOOKUP(A167,'【B职务】'!A:I,8,0)*3+VLOOKUP(A167,'【B特殊】'!A:I,8,0))/(3+VLOOKUP(A167,'【B特殊】'!A:I,9,0)),0)+_xlfn.IFERROR(VLOOKUP(A167,'【B职务】'!A:C,3,0),0)</f>
        <v>63.6363636363636</v>
      </c>
    </row>
    <row r="168" spans="8:8">
      <c r="A168" s="15">
        <v>2.02561220414E11</v>
      </c>
      <c r="B168" s="8" t="s">
        <v>193</v>
      </c>
      <c r="C168" s="24">
        <f t="shared" si="2"/>
        <v>76.61739130434783</v>
      </c>
      <c r="D168" s="24">
        <f>_xlfn.IFERROR(VLOOKUP(A168,'【A】'!A:C,3,0),0)</f>
        <v>76.52173913043478</v>
      </c>
      <c r="E168" s="24">
        <f>_xlfn.IFERROR((VLOOKUP(A168,'【B职务】'!A:I,8,0)*3+VLOOKUP(A168,'【B特殊】'!A:I,8,0))/(3+VLOOKUP(A168,'【B特殊】'!A:I,9,0)),0)+_xlfn.IFERROR(VLOOKUP(A168,'【B职务】'!A:C,3,0),0)</f>
        <v>77.0</v>
      </c>
    </row>
    <row r="169" spans="8:8">
      <c r="A169" s="15">
        <v>2.02561220415E11</v>
      </c>
      <c r="B169" s="8" t="s">
        <v>194</v>
      </c>
      <c r="C169" s="24">
        <f t="shared" si="2"/>
        <v>69.07826086956521</v>
      </c>
      <c r="D169" s="24">
        <f>_xlfn.IFERROR(VLOOKUP(A169,'【A】'!A:C,3,0),0)</f>
        <v>71.34782608695652</v>
      </c>
      <c r="E169" s="24">
        <f>_xlfn.IFERROR((VLOOKUP(A169,'【B职务】'!A:I,8,0)*3+VLOOKUP(A169,'【B特殊】'!A:I,8,0))/(3+VLOOKUP(A169,'【B特殊】'!A:I,9,0)),0)+_xlfn.IFERROR(VLOOKUP(A169,'【B职务】'!A:C,3,0),0)</f>
        <v>60.0</v>
      </c>
    </row>
    <row r="170" spans="8:8">
      <c r="A170" s="15">
        <v>2.02561220416E11</v>
      </c>
      <c r="B170" s="8" t="s">
        <v>195</v>
      </c>
      <c r="C170" s="24">
        <f t="shared" si="2"/>
        <v>81.0</v>
      </c>
      <c r="D170" s="24">
        <f>_xlfn.IFERROR(VLOOKUP(A170,'【A】'!A:C,3,0),0)</f>
        <v>84.0</v>
      </c>
      <c r="E170" s="24">
        <f>_xlfn.IFERROR((VLOOKUP(A170,'【B职务】'!A:I,8,0)*3+VLOOKUP(A170,'【B特殊】'!A:I,8,0))/(3+VLOOKUP(A170,'【B特殊】'!A:I,9,0)),0)+_xlfn.IFERROR(VLOOKUP(A170,'【B职务】'!A:C,3,0),0)</f>
        <v>69.0</v>
      </c>
    </row>
    <row r="171" spans="8:8">
      <c r="A171" s="15">
        <v>2.02561220417E11</v>
      </c>
      <c r="B171" s="8" t="s">
        <v>196</v>
      </c>
      <c r="C171" s="24">
        <f t="shared" si="2"/>
        <v>70.05217391304348</v>
      </c>
      <c r="D171" s="24">
        <f>_xlfn.IFERROR(VLOOKUP(A171,'【A】'!A:C,3,0),0)</f>
        <v>72.56521739130434</v>
      </c>
      <c r="E171" s="24">
        <f>_xlfn.IFERROR((VLOOKUP(A171,'【B职务】'!A:I,8,0)*3+VLOOKUP(A171,'【B特殊】'!A:I,8,0))/(3+VLOOKUP(A171,'【B特殊】'!A:I,9,0)),0)+_xlfn.IFERROR(VLOOKUP(A171,'【B职务】'!A:C,3,0),0)</f>
        <v>60.0</v>
      </c>
    </row>
    <row r="172" spans="8:8">
      <c r="A172" s="15">
        <v>2.02561220418E11</v>
      </c>
      <c r="B172" s="8" t="s">
        <v>197</v>
      </c>
      <c r="C172" s="24">
        <f t="shared" si="2"/>
        <v>67.44347826086957</v>
      </c>
      <c r="D172" s="24">
        <f>_xlfn.IFERROR(VLOOKUP(A172,'【A】'!A:C,3,0),0)</f>
        <v>69.30434782608695</v>
      </c>
      <c r="E172" s="24">
        <f>_xlfn.IFERROR((VLOOKUP(A172,'【B职务】'!A:I,8,0)*3+VLOOKUP(A172,'【B特殊】'!A:I,8,0))/(3+VLOOKUP(A172,'【B特殊】'!A:I,9,0)),0)+_xlfn.IFERROR(VLOOKUP(A172,'【B职务】'!A:C,3,0),0)</f>
        <v>60.0</v>
      </c>
    </row>
    <row r="173" spans="8:8">
      <c r="A173" s="15">
        <v>2.02561220419E11</v>
      </c>
      <c r="B173" s="8" t="s">
        <v>198</v>
      </c>
      <c r="C173" s="24">
        <f t="shared" si="2"/>
        <v>76.09565217391304</v>
      </c>
      <c r="D173" s="24">
        <f>_xlfn.IFERROR(VLOOKUP(A173,'【A】'!A:C,3,0),0)</f>
        <v>75.8695652173913</v>
      </c>
      <c r="E173" s="24">
        <f>_xlfn.IFERROR((VLOOKUP(A173,'【B职务】'!A:I,8,0)*3+VLOOKUP(A173,'【B特殊】'!A:I,8,0))/(3+VLOOKUP(A173,'【B特殊】'!A:I,9,0)),0)+_xlfn.IFERROR(VLOOKUP(A173,'【B职务】'!A:C,3,0),0)</f>
        <v>77.0</v>
      </c>
    </row>
    <row r="174" spans="8:8">
      <c r="A174" s="15">
        <v>2.0256122042E11</v>
      </c>
      <c r="B174" s="8" t="s">
        <v>199</v>
      </c>
      <c r="C174" s="24">
        <f t="shared" si="2"/>
        <v>74.68985507246379</v>
      </c>
      <c r="D174" s="24">
        <f>_xlfn.IFERROR(VLOOKUP(A174,'【A】'!A:C,3,0),0)</f>
        <v>76.69565217391305</v>
      </c>
      <c r="E174" s="24">
        <f>_xlfn.IFERROR((VLOOKUP(A174,'【B职务】'!A:I,8,0)*3+VLOOKUP(A174,'【B特殊】'!A:I,8,0))/(3+VLOOKUP(A174,'【B特殊】'!A:I,9,0)),0)+_xlfn.IFERROR(VLOOKUP(A174,'【B职务】'!A:C,3,0),0)</f>
        <v>66.6666666666667</v>
      </c>
    </row>
    <row r="175" spans="8:8">
      <c r="A175" s="15">
        <v>2.02561220421E11</v>
      </c>
      <c r="B175" s="8" t="s">
        <v>200</v>
      </c>
      <c r="C175" s="24">
        <f t="shared" si="2"/>
        <v>73.32173913043479</v>
      </c>
      <c r="D175" s="24">
        <f>_xlfn.IFERROR(VLOOKUP(A175,'【A】'!A:C,3,0),0)</f>
        <v>76.65217391304348</v>
      </c>
      <c r="E175" s="24">
        <f>_xlfn.IFERROR((VLOOKUP(A175,'【B职务】'!A:I,8,0)*3+VLOOKUP(A175,'【B特殊】'!A:I,8,0))/(3+VLOOKUP(A175,'【B特殊】'!A:I,9,0)),0)+_xlfn.IFERROR(VLOOKUP(A175,'【B职务】'!A:C,3,0),0)</f>
        <v>60.0</v>
      </c>
    </row>
    <row r="176" spans="8:8">
      <c r="A176" s="15">
        <v>2.02561220422E11</v>
      </c>
      <c r="B176" s="8" t="s">
        <v>201</v>
      </c>
      <c r="C176" s="24">
        <f t="shared" si="2"/>
        <v>72.03478260869565</v>
      </c>
      <c r="D176" s="24">
        <f>_xlfn.IFERROR(VLOOKUP(A176,'【A】'!A:C,3,0),0)</f>
        <v>75.04347826086956</v>
      </c>
      <c r="E176" s="24">
        <f>_xlfn.IFERROR((VLOOKUP(A176,'【B职务】'!A:I,8,0)*3+VLOOKUP(A176,'【B特殊】'!A:I,8,0))/(3+VLOOKUP(A176,'【B特殊】'!A:I,9,0)),0)+_xlfn.IFERROR(VLOOKUP(A176,'【B职务】'!A:C,3,0),0)</f>
        <v>60.0</v>
      </c>
    </row>
    <row r="177" spans="8:8">
      <c r="A177" s="15">
        <v>2.02561220423E11</v>
      </c>
      <c r="B177" s="8" t="s">
        <v>202</v>
      </c>
      <c r="C177" s="24">
        <f t="shared" si="2"/>
        <v>65.5304347826087</v>
      </c>
      <c r="D177" s="24">
        <f>_xlfn.IFERROR(VLOOKUP(A177,'【A】'!A:C,3,0),0)</f>
        <v>66.91304347826087</v>
      </c>
      <c r="E177" s="24">
        <f>_xlfn.IFERROR((VLOOKUP(A177,'【B职务】'!A:I,8,0)*3+VLOOKUP(A177,'【B特殊】'!A:I,8,0))/(3+VLOOKUP(A177,'【B特殊】'!A:I,9,0)),0)+_xlfn.IFERROR(VLOOKUP(A177,'【B职务】'!A:C,3,0),0)</f>
        <v>60.0</v>
      </c>
    </row>
    <row r="178" spans="8:8">
      <c r="A178" s="15">
        <v>2.02561220424E11</v>
      </c>
      <c r="B178" s="8" t="s">
        <v>203</v>
      </c>
      <c r="C178" s="24">
        <f t="shared" si="2"/>
        <v>76.16304347826087</v>
      </c>
      <c r="D178" s="24">
        <f>_xlfn.IFERROR(VLOOKUP(A178,'【A】'!A:C,3,0),0)</f>
        <v>76.3913043478261</v>
      </c>
      <c r="E178" s="24">
        <f>_xlfn.IFERROR((VLOOKUP(A178,'【B职务】'!A:I,8,0)*3+VLOOKUP(A178,'【B特殊】'!A:I,8,0))/(3+VLOOKUP(A178,'【B特殊】'!A:I,9,0)),0)+_xlfn.IFERROR(VLOOKUP(A178,'【B职务】'!A:C,3,0),0)</f>
        <v>75.25</v>
      </c>
    </row>
    <row r="179" spans="8:8">
      <c r="A179" s="15">
        <v>2.02561220425E11</v>
      </c>
      <c r="B179" s="8" t="s">
        <v>204</v>
      </c>
      <c r="C179" s="24">
        <f t="shared" si="2"/>
        <v>69.84347826086957</v>
      </c>
      <c r="D179" s="24">
        <f>_xlfn.IFERROR(VLOOKUP(A179,'【A】'!A:C,3,0),0)</f>
        <v>72.30434782608695</v>
      </c>
      <c r="E179" s="24">
        <f>_xlfn.IFERROR((VLOOKUP(A179,'【B职务】'!A:I,8,0)*3+VLOOKUP(A179,'【B特殊】'!A:I,8,0))/(3+VLOOKUP(A179,'【B特殊】'!A:I,9,0)),0)+_xlfn.IFERROR(VLOOKUP(A179,'【B职务】'!A:C,3,0),0)</f>
        <v>60.0</v>
      </c>
    </row>
    <row r="180" spans="8:8">
      <c r="A180" s="15">
        <v>2.02561220426E11</v>
      </c>
      <c r="B180" s="8" t="s">
        <v>205</v>
      </c>
      <c r="C180" s="24">
        <f t="shared" si="2"/>
        <v>72.0</v>
      </c>
      <c r="D180" s="24">
        <f>_xlfn.IFERROR(VLOOKUP(A180,'【A】'!A:C,3,0),0)</f>
        <v>75.0</v>
      </c>
      <c r="E180" s="24">
        <f>_xlfn.IFERROR((VLOOKUP(A180,'【B职务】'!A:I,8,0)*3+VLOOKUP(A180,'【B特殊】'!A:I,8,0))/(3+VLOOKUP(A180,'【B特殊】'!A:I,9,0)),0)+_xlfn.IFERROR(VLOOKUP(A180,'【B职务】'!A:C,3,0),0)</f>
        <v>60.0</v>
      </c>
    </row>
    <row r="181" spans="8:8">
      <c r="A181" s="15">
        <v>2.02561220427E11</v>
      </c>
      <c r="B181" s="8" t="s">
        <v>206</v>
      </c>
      <c r="C181" s="24">
        <f t="shared" si="2"/>
        <v>75.62766798418973</v>
      </c>
      <c r="D181" s="24">
        <f>_xlfn.IFERROR(VLOOKUP(A181,'【A】'!A:C,3,0),0)</f>
        <v>73.73913043478261</v>
      </c>
      <c r="E181" s="24">
        <f>_xlfn.IFERROR((VLOOKUP(A181,'【B职务】'!A:I,8,0)*3+VLOOKUP(A181,'【B特殊】'!A:I,8,0))/(3+VLOOKUP(A181,'【B特殊】'!A:I,9,0)),0)+_xlfn.IFERROR(VLOOKUP(A181,'【B职务】'!A:C,3,0),0)</f>
        <v>83.1818181818182</v>
      </c>
    </row>
    <row r="182" spans="8:8">
      <c r="A182" s="15">
        <v>2.02561220428E11</v>
      </c>
      <c r="B182" s="8" t="s">
        <v>207</v>
      </c>
      <c r="C182" s="24">
        <f t="shared" si="2"/>
        <v>72.06086956521739</v>
      </c>
      <c r="D182" s="24">
        <f>_xlfn.IFERROR(VLOOKUP(A182,'【A】'!A:C,3,0),0)</f>
        <v>70.82608695652173</v>
      </c>
      <c r="E182" s="24">
        <f>_xlfn.IFERROR((VLOOKUP(A182,'【B职务】'!A:I,8,0)*3+VLOOKUP(A182,'【B特殊】'!A:I,8,0))/(3+VLOOKUP(A182,'【B特殊】'!A:I,9,0)),0)+_xlfn.IFERROR(VLOOKUP(A182,'【B职务】'!A:C,3,0),0)</f>
        <v>77.0</v>
      </c>
    </row>
    <row r="183" spans="8:8">
      <c r="A183" s="15">
        <v>2.02561220429E11</v>
      </c>
      <c r="B183" s="8" t="s">
        <v>208</v>
      </c>
      <c r="C183" s="24">
        <f t="shared" si="2"/>
        <v>60.06956521739131</v>
      </c>
      <c r="D183" s="24">
        <f>_xlfn.IFERROR(VLOOKUP(A183,'【A】'!A:C,3,0),0)</f>
        <v>60.08695652173913</v>
      </c>
      <c r="E183" s="24">
        <f>_xlfn.IFERROR((VLOOKUP(A183,'【B职务】'!A:I,8,0)*3+VLOOKUP(A183,'【B特殊】'!A:I,8,0))/(3+VLOOKUP(A183,'【B特殊】'!A:I,9,0)),0)+_xlfn.IFERROR(VLOOKUP(A183,'【B职务】'!A:C,3,0),0)</f>
        <v>60.0</v>
      </c>
    </row>
    <row r="184" spans="8:8">
      <c r="A184" s="15">
        <v>2.0256122043E11</v>
      </c>
      <c r="B184" s="8" t="s">
        <v>209</v>
      </c>
      <c r="C184" s="24">
        <f t="shared" si="2"/>
        <v>69.13540372670808</v>
      </c>
      <c r="D184" s="24">
        <f>_xlfn.IFERROR(VLOOKUP(A184,'【A】'!A:C,3,0),0)</f>
        <v>66.34782608695652</v>
      </c>
      <c r="E184" s="24">
        <f>_xlfn.IFERROR((VLOOKUP(A184,'【B职务】'!A:I,8,0)*3+VLOOKUP(A184,'【B特殊】'!A:I,8,0))/(3+VLOOKUP(A184,'【B特殊】'!A:I,9,0)),0)+_xlfn.IFERROR(VLOOKUP(A184,'【B职务】'!A:C,3,0),0)</f>
        <v>80.2857142857143</v>
      </c>
    </row>
    <row r="185" spans="8:8">
      <c r="A185" s="15">
        <v>2.02561220501E11</v>
      </c>
      <c r="B185" s="8" t="s">
        <v>210</v>
      </c>
      <c r="C185" s="24">
        <f t="shared" si="2"/>
        <v>82.78260869565217</v>
      </c>
      <c r="D185" s="24">
        <f>_xlfn.IFERROR(VLOOKUP(A185,'【A】'!A:C,3,0),0)</f>
        <v>88.47826086956522</v>
      </c>
      <c r="E185" s="24">
        <f>_xlfn.IFERROR((VLOOKUP(A185,'【B职务】'!A:I,8,0)*3+VLOOKUP(A185,'【B特殊】'!A:I,8,0))/(3+VLOOKUP(A185,'【B特殊】'!A:I,9,0)),0)+_xlfn.IFERROR(VLOOKUP(A185,'【B职务】'!A:C,3,0),0)</f>
        <v>60.0</v>
      </c>
    </row>
    <row r="186" spans="8:8">
      <c r="A186" s="15">
        <v>2.02561220502E11</v>
      </c>
      <c r="B186" s="8" t="s">
        <v>211</v>
      </c>
      <c r="C186" s="24">
        <f t="shared" si="2"/>
        <v>84.32173913043479</v>
      </c>
      <c r="D186" s="24">
        <f>_xlfn.IFERROR(VLOOKUP(A186,'【A】'!A:C,3,0),0)</f>
        <v>86.65217391304348</v>
      </c>
      <c r="E186" s="24">
        <f>_xlfn.IFERROR((VLOOKUP(A186,'【B职务】'!A:I,8,0)*3+VLOOKUP(A186,'【B特殊】'!A:I,8,0))/(3+VLOOKUP(A186,'【B特殊】'!A:I,9,0)),0)+_xlfn.IFERROR(VLOOKUP(A186,'【B职务】'!A:C,3,0),0)</f>
        <v>75.0</v>
      </c>
    </row>
    <row r="187" spans="8:8">
      <c r="A187" s="15">
        <v>2.02561220503E11</v>
      </c>
      <c r="B187" s="8" t="s">
        <v>212</v>
      </c>
      <c r="C187" s="24">
        <f t="shared" si="2"/>
        <v>78.12173913043479</v>
      </c>
      <c r="D187" s="24">
        <f>_xlfn.IFERROR(VLOOKUP(A187,'【A】'!A:C,3,0),0)</f>
        <v>82.65217391304348</v>
      </c>
      <c r="E187" s="24">
        <f>_xlfn.IFERROR((VLOOKUP(A187,'【B职务】'!A:I,8,0)*3+VLOOKUP(A187,'【B特殊】'!A:I,8,0))/(3+VLOOKUP(A187,'【B特殊】'!A:I,9,0)),0)+_xlfn.IFERROR(VLOOKUP(A187,'【B职务】'!A:C,3,0),0)</f>
        <v>60.0</v>
      </c>
    </row>
    <row r="188" spans="8:8">
      <c r="A188" s="15">
        <v>2.02561220504E11</v>
      </c>
      <c r="B188" s="8" t="s">
        <v>213</v>
      </c>
      <c r="C188" s="24">
        <f t="shared" si="2"/>
        <v>79.4695652173913</v>
      </c>
      <c r="D188" s="24">
        <f>_xlfn.IFERROR(VLOOKUP(A188,'【A】'!A:C,3,0),0)</f>
        <v>80.08695652173913</v>
      </c>
      <c r="E188" s="24">
        <f>_xlfn.IFERROR((VLOOKUP(A188,'【B职务】'!A:I,8,0)*3+VLOOKUP(A188,'【B特殊】'!A:I,8,0))/(3+VLOOKUP(A188,'【B特殊】'!A:I,9,0)),0)+_xlfn.IFERROR(VLOOKUP(A188,'【B职务】'!A:C,3,0),0)</f>
        <v>77.0</v>
      </c>
    </row>
    <row r="189" spans="8:8">
      <c r="A189" s="15">
        <v>2.02561220505E11</v>
      </c>
      <c r="B189" s="8" t="s">
        <v>214</v>
      </c>
      <c r="C189" s="24">
        <f t="shared" si="2"/>
        <v>79.76521739130435</v>
      </c>
      <c r="D189" s="24">
        <f>_xlfn.IFERROR(VLOOKUP(A189,'【A】'!A:C,3,0),0)</f>
        <v>80.95652173913044</v>
      </c>
      <c r="E189" s="24">
        <f>_xlfn.IFERROR((VLOOKUP(A189,'【B职务】'!A:I,8,0)*3+VLOOKUP(A189,'【B特殊】'!A:I,8,0))/(3+VLOOKUP(A189,'【B特殊】'!A:I,9,0)),0)+_xlfn.IFERROR(VLOOKUP(A189,'【B职务】'!A:C,3,0),0)</f>
        <v>75.0</v>
      </c>
    </row>
    <row r="190" spans="8:8">
      <c r="A190" s="15">
        <v>2.02561220506E11</v>
      </c>
      <c r="B190" s="8" t="s">
        <v>215</v>
      </c>
      <c r="C190" s="24">
        <f t="shared" si="2"/>
        <v>80.34948240165632</v>
      </c>
      <c r="D190" s="24">
        <f>_xlfn.IFERROR(VLOOKUP(A190,'【A】'!A:C,3,0),0)</f>
        <v>80.91304347826087</v>
      </c>
      <c r="E190" s="24">
        <f>_xlfn.IFERROR((VLOOKUP(A190,'【B职务】'!A:I,8,0)*3+VLOOKUP(A190,'【B特殊】'!A:I,8,0))/(3+VLOOKUP(A190,'【B特殊】'!A:I,9,0)),0)+_xlfn.IFERROR(VLOOKUP(A190,'【B职务】'!A:C,3,0),0)</f>
        <v>78.0952380952381</v>
      </c>
    </row>
    <row r="191" spans="8:8">
      <c r="A191" s="15">
        <v>2.02561220507E11</v>
      </c>
      <c r="B191" s="8" t="s">
        <v>216</v>
      </c>
      <c r="C191" s="24">
        <f t="shared" si="2"/>
        <v>70.78260869565219</v>
      </c>
      <c r="D191" s="24">
        <f>_xlfn.IFERROR(VLOOKUP(A191,'【A】'!A:C,3,0),0)</f>
        <v>73.47826086956522</v>
      </c>
      <c r="E191" s="24">
        <f>_xlfn.IFERROR((VLOOKUP(A191,'【B职务】'!A:I,8,0)*3+VLOOKUP(A191,'【B特殊】'!A:I,8,0))/(3+VLOOKUP(A191,'【B特殊】'!A:I,9,0)),0)+_xlfn.IFERROR(VLOOKUP(A191,'【B职务】'!A:C,3,0),0)</f>
        <v>60.0</v>
      </c>
    </row>
    <row r="192" spans="8:8">
      <c r="A192" s="15">
        <v>2.02561220508E11</v>
      </c>
      <c r="B192" s="8" t="s">
        <v>217</v>
      </c>
      <c r="C192" s="24">
        <f t="shared" si="2"/>
        <v>80.8</v>
      </c>
      <c r="D192" s="24">
        <f>_xlfn.IFERROR(VLOOKUP(A192,'【A】'!A:C,3,0),0)</f>
        <v>86.0</v>
      </c>
      <c r="E192" s="24">
        <f>_xlfn.IFERROR((VLOOKUP(A192,'【B职务】'!A:I,8,0)*3+VLOOKUP(A192,'【B特殊】'!A:I,8,0))/(3+VLOOKUP(A192,'【B特殊】'!A:I,9,0)),0)+_xlfn.IFERROR(VLOOKUP(A192,'【B职务】'!A:C,3,0),0)</f>
        <v>60.0</v>
      </c>
    </row>
    <row r="193" spans="8:8">
      <c r="A193" s="15">
        <v>2.02561220509E11</v>
      </c>
      <c r="B193" s="8" t="s">
        <v>218</v>
      </c>
      <c r="C193" s="24">
        <f t="shared" si="2"/>
        <v>73.87826086956522</v>
      </c>
      <c r="D193" s="24">
        <f>_xlfn.IFERROR(VLOOKUP(A193,'【A】'!A:C,3,0),0)</f>
        <v>77.34782608695652</v>
      </c>
      <c r="E193" s="24">
        <f>_xlfn.IFERROR((VLOOKUP(A193,'【B职务】'!A:I,8,0)*3+VLOOKUP(A193,'【B特殊】'!A:I,8,0))/(3+VLOOKUP(A193,'【B特殊】'!A:I,9,0)),0)+_xlfn.IFERROR(VLOOKUP(A193,'【B职务】'!A:C,3,0),0)</f>
        <v>60.0</v>
      </c>
    </row>
    <row r="194" spans="8:8">
      <c r="A194" s="15">
        <v>2.0256122051E11</v>
      </c>
      <c r="B194" s="8" t="s">
        <v>219</v>
      </c>
      <c r="C194" s="24">
        <f t="shared" si="2"/>
        <v>74.3304347826087</v>
      </c>
      <c r="D194" s="24">
        <f>_xlfn.IFERROR(VLOOKUP(A194,'【A】'!A:C,3,0),0)</f>
        <v>77.91304347826087</v>
      </c>
      <c r="E194" s="24">
        <f>_xlfn.IFERROR((VLOOKUP(A194,'【B职务】'!A:I,8,0)*3+VLOOKUP(A194,'【B特殊】'!A:I,8,0))/(3+VLOOKUP(A194,'【B特殊】'!A:I,9,0)),0)+_xlfn.IFERROR(VLOOKUP(A194,'【B职务】'!A:C,3,0),0)</f>
        <v>60.0</v>
      </c>
    </row>
    <row r="195" spans="8:8">
      <c r="A195" s="15">
        <v>2.02561220511E11</v>
      </c>
      <c r="B195" s="8" t="s">
        <v>220</v>
      </c>
      <c r="C195" s="24">
        <f t="shared" si="3" ref="C195:C258">_xlfn.IFERROR(SUM(D195*0.8+E195*0.2),0)</f>
        <v>77.04347826086956</v>
      </c>
      <c r="D195" s="24">
        <f>_xlfn.IFERROR(VLOOKUP(A195,'【A】'!A:C,3,0),0)</f>
        <v>81.30434782608695</v>
      </c>
      <c r="E195" s="24">
        <f>_xlfn.IFERROR((VLOOKUP(A195,'【B职务】'!A:I,8,0)*3+VLOOKUP(A195,'【B特殊】'!A:I,8,0))/(3+VLOOKUP(A195,'【B特殊】'!A:I,9,0)),0)+_xlfn.IFERROR(VLOOKUP(A195,'【B职务】'!A:C,3,0),0)</f>
        <v>60.0</v>
      </c>
    </row>
    <row r="196" spans="8:8">
      <c r="A196" s="15">
        <v>2.02561220512E11</v>
      </c>
      <c r="B196" s="8" t="s">
        <v>221</v>
      </c>
      <c r="C196" s="24">
        <f t="shared" si="3"/>
        <v>73.20869565217392</v>
      </c>
      <c r="D196" s="24">
        <f>_xlfn.IFERROR(VLOOKUP(A196,'【A】'!A:C,3,0),0)</f>
        <v>72.26086956521739</v>
      </c>
      <c r="E196" s="24">
        <f>_xlfn.IFERROR((VLOOKUP(A196,'【B职务】'!A:I,8,0)*3+VLOOKUP(A196,'【B特殊】'!A:I,8,0))/(3+VLOOKUP(A196,'【B特殊】'!A:I,9,0)),0)+_xlfn.IFERROR(VLOOKUP(A196,'【B职务】'!A:C,3,0),0)</f>
        <v>77.0</v>
      </c>
    </row>
    <row r="197" spans="8:8">
      <c r="A197" s="15">
        <v>2.02561220513E11</v>
      </c>
      <c r="B197" s="8" t="s">
        <v>222</v>
      </c>
      <c r="C197" s="24">
        <f t="shared" si="3"/>
        <v>84.19308538501835</v>
      </c>
      <c r="D197" s="24">
        <f>_xlfn.IFERROR(VLOOKUP(A197,'【A】'!A:C,3,0),0)</f>
        <v>81.91304347826087</v>
      </c>
      <c r="E197" s="24">
        <f>_xlfn.IFERROR((VLOOKUP(A197,'【B职务】'!A:I,8,0)*3+VLOOKUP(A197,'【B特殊】'!A:I,8,0))/(3+VLOOKUP(A197,'【B特殊】'!A:I,9,0)),0)+_xlfn.IFERROR(VLOOKUP(A197,'【B职务】'!A:C,3,0),0)</f>
        <v>93.3132530120482</v>
      </c>
    </row>
    <row r="198" spans="8:8">
      <c r="A198" s="15">
        <v>2.02561220514E11</v>
      </c>
      <c r="B198" s="8" t="s">
        <v>223</v>
      </c>
      <c r="C198" s="24">
        <f t="shared" si="3"/>
        <v>73.98260869565217</v>
      </c>
      <c r="D198" s="24">
        <f>_xlfn.IFERROR(VLOOKUP(A198,'【A】'!A:C,3,0),0)</f>
        <v>77.47826086956522</v>
      </c>
      <c r="E198" s="24">
        <f>_xlfn.IFERROR((VLOOKUP(A198,'【B职务】'!A:I,8,0)*3+VLOOKUP(A198,'【B特殊】'!A:I,8,0))/(3+VLOOKUP(A198,'【B特殊】'!A:I,9,0)),0)+_xlfn.IFERROR(VLOOKUP(A198,'【B职务】'!A:C,3,0),0)</f>
        <v>60.0</v>
      </c>
    </row>
    <row r="199" spans="8:8">
      <c r="A199" s="15">
        <v>2.02561220515E11</v>
      </c>
      <c r="B199" s="8" t="s">
        <v>224</v>
      </c>
      <c r="C199" s="24">
        <f t="shared" si="3"/>
        <v>67.2</v>
      </c>
      <c r="D199" s="24">
        <f>_xlfn.IFERROR(VLOOKUP(A199,'【A】'!A:C,3,0),0)</f>
        <v>69.0</v>
      </c>
      <c r="E199" s="24">
        <f>_xlfn.IFERROR((VLOOKUP(A199,'【B职务】'!A:I,8,0)*3+VLOOKUP(A199,'【B特殊】'!A:I,8,0))/(3+VLOOKUP(A199,'【B特殊】'!A:I,9,0)),0)+_xlfn.IFERROR(VLOOKUP(A199,'【B职务】'!A:C,3,0),0)</f>
        <v>60.0</v>
      </c>
    </row>
    <row r="200" spans="8:8">
      <c r="A200" s="15">
        <v>2.02561220516E11</v>
      </c>
      <c r="B200" s="8" t="s">
        <v>225</v>
      </c>
      <c r="C200" s="24">
        <f t="shared" si="3"/>
        <v>79.42730030333672</v>
      </c>
      <c r="D200" s="24">
        <f>_xlfn.IFERROR(VLOOKUP(A200,'【A】'!A:C,3,0),0)</f>
        <v>81.26086956521739</v>
      </c>
      <c r="E200" s="24">
        <f>_xlfn.IFERROR((VLOOKUP(A200,'【B职务】'!A:I,8,0)*3+VLOOKUP(A200,'【B特殊】'!A:I,8,0))/(3+VLOOKUP(A200,'【B特殊】'!A:I,9,0)),0)+_xlfn.IFERROR(VLOOKUP(A200,'【B职务】'!A:C,3,0),0)</f>
        <v>72.093023255814</v>
      </c>
    </row>
    <row r="201" spans="8:8">
      <c r="A201" s="15">
        <v>2.02561220517E11</v>
      </c>
      <c r="B201" s="8" t="s">
        <v>226</v>
      </c>
      <c r="C201" s="24">
        <f t="shared" si="3"/>
        <v>86.72500000000001</v>
      </c>
      <c r="D201" s="24">
        <f>_xlfn.IFERROR(VLOOKUP(A201,'【A】'!A:C,3,0),0)</f>
        <v>87.0</v>
      </c>
      <c r="E201" s="24">
        <f>_xlfn.IFERROR((VLOOKUP(A201,'【B职务】'!A:I,8,0)*3+VLOOKUP(A201,'【B特殊】'!A:I,8,0))/(3+VLOOKUP(A201,'【B特殊】'!A:I,9,0)),0)+_xlfn.IFERROR(VLOOKUP(A201,'【B职务】'!A:C,3,0),0)</f>
        <v>85.625</v>
      </c>
    </row>
    <row r="202" spans="8:8">
      <c r="A202" s="15">
        <v>2.02561220518E11</v>
      </c>
      <c r="B202" s="8" t="s">
        <v>227</v>
      </c>
      <c r="C202" s="24">
        <f t="shared" si="3"/>
        <v>72.38260869565218</v>
      </c>
      <c r="D202" s="24">
        <f>_xlfn.IFERROR(VLOOKUP(A202,'【A】'!A:C,3,0),0)</f>
        <v>75.47826086956522</v>
      </c>
      <c r="E202" s="24">
        <f>_xlfn.IFERROR((VLOOKUP(A202,'【B职务】'!A:I,8,0)*3+VLOOKUP(A202,'【B特殊】'!A:I,8,0))/(3+VLOOKUP(A202,'【B特殊】'!A:I,9,0)),0)+_xlfn.IFERROR(VLOOKUP(A202,'【B职务】'!A:C,3,0),0)</f>
        <v>60.0</v>
      </c>
    </row>
    <row r="203" spans="8:8">
      <c r="A203" s="15">
        <v>2.02561220519E11</v>
      </c>
      <c r="B203" s="8" t="s">
        <v>228</v>
      </c>
      <c r="C203" s="24">
        <f t="shared" si="3"/>
        <v>74.22608695652174</v>
      </c>
      <c r="D203" s="24">
        <f>_xlfn.IFERROR(VLOOKUP(A203,'【A】'!A:C,3,0),0)</f>
        <v>77.78260869565217</v>
      </c>
      <c r="E203" s="24">
        <f>_xlfn.IFERROR((VLOOKUP(A203,'【B职务】'!A:I,8,0)*3+VLOOKUP(A203,'【B特殊】'!A:I,8,0))/(3+VLOOKUP(A203,'【B特殊】'!A:I,9,0)),0)+_xlfn.IFERROR(VLOOKUP(A203,'【B职务】'!A:C,3,0),0)</f>
        <v>60.0</v>
      </c>
    </row>
    <row r="204" spans="8:8">
      <c r="A204" s="15">
        <v>2.0256122052E11</v>
      </c>
      <c r="B204" s="8" t="s">
        <v>229</v>
      </c>
      <c r="C204" s="24">
        <f t="shared" si="3"/>
        <v>73.87826086956522</v>
      </c>
      <c r="D204" s="24">
        <f>_xlfn.IFERROR(VLOOKUP(A204,'【A】'!A:C,3,0),0)</f>
        <v>77.34782608695652</v>
      </c>
      <c r="E204" s="24">
        <f>_xlfn.IFERROR((VLOOKUP(A204,'【B职务】'!A:I,8,0)*3+VLOOKUP(A204,'【B特殊】'!A:I,8,0))/(3+VLOOKUP(A204,'【B特殊】'!A:I,9,0)),0)+_xlfn.IFERROR(VLOOKUP(A204,'【B职务】'!A:C,3,0),0)</f>
        <v>60.0</v>
      </c>
    </row>
    <row r="205" spans="8:8">
      <c r="A205" s="15">
        <v>2.02561220521E11</v>
      </c>
      <c r="B205" s="8" t="s">
        <v>230</v>
      </c>
      <c r="C205" s="24">
        <f t="shared" si="3"/>
        <v>80.38260869565218</v>
      </c>
      <c r="D205" s="24">
        <f>_xlfn.IFERROR(VLOOKUP(A205,'【A】'!A:C,3,0),0)</f>
        <v>85.47826086956522</v>
      </c>
      <c r="E205" s="24">
        <f>_xlfn.IFERROR((VLOOKUP(A205,'【B职务】'!A:I,8,0)*3+VLOOKUP(A205,'【B特殊】'!A:I,8,0))/(3+VLOOKUP(A205,'【B特殊】'!A:I,9,0)),0)+_xlfn.IFERROR(VLOOKUP(A205,'【B职务】'!A:C,3,0),0)</f>
        <v>60.0</v>
      </c>
    </row>
    <row r="206" spans="8:8">
      <c r="A206" s="15">
        <v>2.02561220522E11</v>
      </c>
      <c r="B206" s="8" t="s">
        <v>231</v>
      </c>
      <c r="C206" s="24">
        <f t="shared" si="3"/>
        <v>76.2695652173913</v>
      </c>
      <c r="D206" s="24">
        <f>_xlfn.IFERROR(VLOOKUP(A206,'【A】'!A:C,3,0),0)</f>
        <v>76.08695652173913</v>
      </c>
      <c r="E206" s="24">
        <f>_xlfn.IFERROR((VLOOKUP(A206,'【B职务】'!A:I,8,0)*3+VLOOKUP(A206,'【B特殊】'!A:I,8,0))/(3+VLOOKUP(A206,'【B特殊】'!A:I,9,0)),0)+_xlfn.IFERROR(VLOOKUP(A206,'【B职务】'!A:C,3,0),0)</f>
        <v>77.0</v>
      </c>
    </row>
    <row r="207" spans="8:8">
      <c r="A207" s="15">
        <v>2.02561220523E11</v>
      </c>
      <c r="B207" s="8" t="s">
        <v>232</v>
      </c>
      <c r="C207" s="24">
        <f t="shared" si="3"/>
        <v>68.93913043478261</v>
      </c>
      <c r="D207" s="24">
        <f>_xlfn.IFERROR(VLOOKUP(A207,'【A】'!A:C,3,0),0)</f>
        <v>71.17391304347827</v>
      </c>
      <c r="E207" s="24">
        <f>_xlfn.IFERROR((VLOOKUP(A207,'【B职务】'!A:I,8,0)*3+VLOOKUP(A207,'【B特殊】'!A:I,8,0))/(3+VLOOKUP(A207,'【B特殊】'!A:I,9,0)),0)+_xlfn.IFERROR(VLOOKUP(A207,'【B职务】'!A:C,3,0),0)</f>
        <v>60.0</v>
      </c>
    </row>
    <row r="208" spans="8:8">
      <c r="A208" s="15">
        <v>2.02561220524E11</v>
      </c>
      <c r="B208" s="8" t="s">
        <v>233</v>
      </c>
      <c r="C208" s="24">
        <f t="shared" si="3"/>
        <v>73.4608695652174</v>
      </c>
      <c r="D208" s="24">
        <f>_xlfn.IFERROR(VLOOKUP(A208,'【A】'!A:C,3,0),0)</f>
        <v>76.82608695652173</v>
      </c>
      <c r="E208" s="24">
        <f>_xlfn.IFERROR((VLOOKUP(A208,'【B职务】'!A:I,8,0)*3+VLOOKUP(A208,'【B特殊】'!A:I,8,0))/(3+VLOOKUP(A208,'【B特殊】'!A:I,9,0)),0)+_xlfn.IFERROR(VLOOKUP(A208,'【B职务】'!A:C,3,0),0)</f>
        <v>60.0</v>
      </c>
    </row>
    <row r="209" spans="8:8">
      <c r="A209" s="15">
        <v>2.02561220525E11</v>
      </c>
      <c r="B209" s="8" t="s">
        <v>234</v>
      </c>
      <c r="C209" s="24">
        <f t="shared" si="3"/>
        <v>71.58695652173913</v>
      </c>
      <c r="D209" s="24">
        <f>_xlfn.IFERROR(VLOOKUP(A209,'【A】'!A:C,3,0),0)</f>
        <v>74.6086956521739</v>
      </c>
      <c r="E209" s="24">
        <f>_xlfn.IFERROR((VLOOKUP(A209,'【B职务】'!A:I,8,0)*3+VLOOKUP(A209,'【B特殊】'!A:I,8,0))/(3+VLOOKUP(A209,'【B特殊】'!A:I,9,0)),0)+_xlfn.IFERROR(VLOOKUP(A209,'【B职务】'!A:C,3,0),0)</f>
        <v>59.5</v>
      </c>
    </row>
    <row r="210" spans="8:8">
      <c r="A210" s="15">
        <v>2.02561220526E11</v>
      </c>
      <c r="B210" s="8" t="s">
        <v>235</v>
      </c>
      <c r="C210" s="24">
        <f t="shared" si="3"/>
        <v>66.05217391304348</v>
      </c>
      <c r="D210" s="24">
        <f>_xlfn.IFERROR(VLOOKUP(A210,'【A】'!A:C,3,0),0)</f>
        <v>67.56521739130434</v>
      </c>
      <c r="E210" s="24">
        <f>_xlfn.IFERROR((VLOOKUP(A210,'【B职务】'!A:I,8,0)*3+VLOOKUP(A210,'【B特殊】'!A:I,8,0))/(3+VLOOKUP(A210,'【B特殊】'!A:I,9,0)),0)+_xlfn.IFERROR(VLOOKUP(A210,'【B职务】'!A:C,3,0),0)</f>
        <v>60.0</v>
      </c>
    </row>
    <row r="211" spans="8:8">
      <c r="A211" s="15">
        <v>2.02561220527E11</v>
      </c>
      <c r="B211" s="8" t="s">
        <v>236</v>
      </c>
      <c r="C211" s="24">
        <f t="shared" si="3"/>
        <v>70.99130434782609</v>
      </c>
      <c r="D211" s="24">
        <f>_xlfn.IFERROR(VLOOKUP(A211,'【A】'!A:C,3,0),0)</f>
        <v>73.73913043478261</v>
      </c>
      <c r="E211" s="24">
        <f>_xlfn.IFERROR((VLOOKUP(A211,'【B职务】'!A:I,8,0)*3+VLOOKUP(A211,'【B特殊】'!A:I,8,0))/(3+VLOOKUP(A211,'【B特殊】'!A:I,9,0)),0)+_xlfn.IFERROR(VLOOKUP(A211,'【B职务】'!A:C,3,0),0)</f>
        <v>60.0</v>
      </c>
    </row>
    <row r="212" spans="8:8">
      <c r="A212" s="15">
        <v>2.02561220528E11</v>
      </c>
      <c r="B212" s="8" t="s">
        <v>237</v>
      </c>
      <c r="C212" s="24">
        <f t="shared" si="3"/>
        <v>68.0695652173913</v>
      </c>
      <c r="D212" s="24">
        <f>_xlfn.IFERROR(VLOOKUP(A212,'【A】'!A:C,3,0),0)</f>
        <v>70.08695652173913</v>
      </c>
      <c r="E212" s="24">
        <f>_xlfn.IFERROR((VLOOKUP(A212,'【B职务】'!A:I,8,0)*3+VLOOKUP(A212,'【B特殊】'!A:I,8,0))/(3+VLOOKUP(A212,'【B特殊】'!A:I,9,0)),0)+_xlfn.IFERROR(VLOOKUP(A212,'【B职务】'!A:C,3,0),0)</f>
        <v>60.0</v>
      </c>
    </row>
    <row r="213" spans="8:8">
      <c r="A213" s="15">
        <v>2.02561220529E11</v>
      </c>
      <c r="B213" s="8" t="s">
        <v>238</v>
      </c>
      <c r="C213" s="24">
        <f t="shared" si="3"/>
        <v>72.8608695652174</v>
      </c>
      <c r="D213" s="24">
        <f>_xlfn.IFERROR(VLOOKUP(A213,'【A】'!A:C,3,0),0)</f>
        <v>71.82608695652173</v>
      </c>
      <c r="E213" s="24">
        <f>_xlfn.IFERROR((VLOOKUP(A213,'【B职务】'!A:I,8,0)*3+VLOOKUP(A213,'【B特殊】'!A:I,8,0))/(3+VLOOKUP(A213,'【B特殊】'!A:I,9,0)),0)+_xlfn.IFERROR(VLOOKUP(A213,'【B职务】'!A:C,3,0),0)</f>
        <v>77.0</v>
      </c>
    </row>
    <row r="214" spans="8:8">
      <c r="A214" s="15">
        <v>2.0256122053E11</v>
      </c>
      <c r="B214" s="8" t="s">
        <v>239</v>
      </c>
      <c r="C214" s="24">
        <f t="shared" si="3"/>
        <v>68.24347826086957</v>
      </c>
      <c r="D214" s="24">
        <f>_xlfn.IFERROR(VLOOKUP(A214,'【A】'!A:C,3,0),0)</f>
        <v>70.30434782608695</v>
      </c>
      <c r="E214" s="24">
        <f>_xlfn.IFERROR((VLOOKUP(A214,'【B职务】'!A:I,8,0)*3+VLOOKUP(A214,'【B特殊】'!A:I,8,0))/(3+VLOOKUP(A214,'【B特殊】'!A:I,9,0)),0)+_xlfn.IFERROR(VLOOKUP(A214,'【B职务】'!A:C,3,0),0)</f>
        <v>60.0</v>
      </c>
    </row>
    <row r="215" spans="8:8">
      <c r="A215" s="15">
        <v>2.02561220601E11</v>
      </c>
      <c r="B215" s="8" t="s">
        <v>240</v>
      </c>
      <c r="C215" s="24">
        <f t="shared" si="3"/>
        <v>79.45863108049934</v>
      </c>
      <c r="D215" s="24">
        <f>_xlfn.IFERROR(VLOOKUP(A215,'【A】'!A:C,3,0),0)</f>
        <v>77.73913043478261</v>
      </c>
      <c r="E215" s="24">
        <f>_xlfn.IFERROR((VLOOKUP(A215,'【B职务】'!A:I,8,0)*3+VLOOKUP(A215,'【B特殊】'!A:I,8,0))/(3+VLOOKUP(A215,'【B特殊】'!A:I,9,0)),0)+_xlfn.IFERROR(VLOOKUP(A215,'【B职务】'!A:C,3,0),0)</f>
        <v>86.3366336633663</v>
      </c>
    </row>
    <row r="216" spans="8:8">
      <c r="A216" s="15">
        <v>2.02561220602E11</v>
      </c>
      <c r="B216" s="8" t="s">
        <v>241</v>
      </c>
      <c r="C216" s="24">
        <f t="shared" si="3"/>
        <v>83.81422924901185</v>
      </c>
      <c r="D216" s="24">
        <f>_xlfn.IFERROR(VLOOKUP(A216,'【A】'!A:C,3,0),0)</f>
        <v>82.6086956521739</v>
      </c>
      <c r="E216" s="24">
        <f>_xlfn.IFERROR((VLOOKUP(A216,'【B职务】'!A:I,8,0)*3+VLOOKUP(A216,'【B特殊】'!A:I,8,0))/(3+VLOOKUP(A216,'【B特殊】'!A:I,9,0)),0)+_xlfn.IFERROR(VLOOKUP(A216,'【B职务】'!A:C,3,0),0)</f>
        <v>88.6363636363636</v>
      </c>
    </row>
    <row r="217" spans="8:8">
      <c r="A217" s="15">
        <v>2.02561220603E11</v>
      </c>
      <c r="B217" s="8" t="s">
        <v>242</v>
      </c>
      <c r="C217" s="24">
        <f t="shared" si="3"/>
        <v>80.77391304347827</v>
      </c>
      <c r="D217" s="24">
        <f>_xlfn.IFERROR(VLOOKUP(A217,'【A】'!A:C,3,0),0)</f>
        <v>84.21739130434783</v>
      </c>
      <c r="E217" s="24">
        <f>_xlfn.IFERROR((VLOOKUP(A217,'【B职务】'!A:I,8,0)*3+VLOOKUP(A217,'【B特殊】'!A:I,8,0))/(3+VLOOKUP(A217,'【B特殊】'!A:I,9,0)),0)+_xlfn.IFERROR(VLOOKUP(A217,'【B职务】'!A:C,3,0),0)</f>
        <v>67.0</v>
      </c>
    </row>
    <row r="218" spans="8:8">
      <c r="A218" s="15">
        <v>2.02561220604E11</v>
      </c>
      <c r="B218" s="8" t="s">
        <v>243</v>
      </c>
      <c r="C218" s="24">
        <f t="shared" si="3"/>
        <v>88.43238380809596</v>
      </c>
      <c r="D218" s="24">
        <f>_xlfn.IFERROR(VLOOKUP(A218,'【A】'!A:C,3,0),0)</f>
        <v>87.69565217391305</v>
      </c>
      <c r="E218" s="24">
        <f>_xlfn.IFERROR((VLOOKUP(A218,'【B职务】'!A:I,8,0)*3+VLOOKUP(A218,'【B特殊】'!A:I,8,0))/(3+VLOOKUP(A218,'【B特殊】'!A:I,9,0)),0)+_xlfn.IFERROR(VLOOKUP(A218,'【B职务】'!A:C,3,0),0)</f>
        <v>91.3793103448276</v>
      </c>
    </row>
    <row r="219" spans="8:8">
      <c r="A219" s="15">
        <v>2.02561220605E11</v>
      </c>
      <c r="B219" s="8" t="s">
        <v>244</v>
      </c>
      <c r="C219" s="24">
        <f t="shared" si="3"/>
        <v>80.17391304347827</v>
      </c>
      <c r="D219" s="24">
        <f>_xlfn.IFERROR(VLOOKUP(A219,'【A】'!A:C,3,0),0)</f>
        <v>85.21739130434783</v>
      </c>
      <c r="E219" s="24">
        <f>_xlfn.IFERROR((VLOOKUP(A219,'【B职务】'!A:I,8,0)*3+VLOOKUP(A219,'【B特殊】'!A:I,8,0))/(3+VLOOKUP(A219,'【B特殊】'!A:I,9,0)),0)+_xlfn.IFERROR(VLOOKUP(A219,'【B职务】'!A:C,3,0),0)</f>
        <v>60.0</v>
      </c>
    </row>
    <row r="220" spans="8:8">
      <c r="A220" s="15">
        <v>2.02561220606E11</v>
      </c>
      <c r="B220" s="8" t="s">
        <v>245</v>
      </c>
      <c r="C220" s="24">
        <f t="shared" si="3"/>
        <v>81.63532608695652</v>
      </c>
      <c r="D220" s="24">
        <f>_xlfn.IFERROR(VLOOKUP(A220,'【A】'!A:C,3,0),0)</f>
        <v>82.43478260869566</v>
      </c>
      <c r="E220" s="24">
        <f>_xlfn.IFERROR((VLOOKUP(A220,'【B职务】'!A:I,8,0)*3+VLOOKUP(A220,'【B特殊】'!A:I,8,0))/(3+VLOOKUP(A220,'【B特殊】'!A:I,9,0)),0)+_xlfn.IFERROR(VLOOKUP(A220,'【B职务】'!A:C,3,0),0)</f>
        <v>78.4375</v>
      </c>
    </row>
    <row r="221" spans="8:8">
      <c r="A221" s="15">
        <v>2.02561220607E11</v>
      </c>
      <c r="B221" s="8" t="s">
        <v>246</v>
      </c>
      <c r="C221" s="24">
        <f t="shared" si="3"/>
        <v>73.80869565217392</v>
      </c>
      <c r="D221" s="24">
        <f>_xlfn.IFERROR(VLOOKUP(A221,'【A】'!A:C,3,0),0)</f>
        <v>77.26086956521739</v>
      </c>
      <c r="E221" s="24">
        <f>_xlfn.IFERROR((VLOOKUP(A221,'【B职务】'!A:I,8,0)*3+VLOOKUP(A221,'【B特殊】'!A:I,8,0))/(3+VLOOKUP(A221,'【B特殊】'!A:I,9,0)),0)+_xlfn.IFERROR(VLOOKUP(A221,'【B职务】'!A:C,3,0),0)</f>
        <v>60.0</v>
      </c>
    </row>
    <row r="222" spans="8:8">
      <c r="A222" s="15">
        <v>2.02561220608E11</v>
      </c>
      <c r="B222" s="8" t="s">
        <v>247</v>
      </c>
      <c r="C222" s="24">
        <f t="shared" si="3"/>
        <v>84.41739130434783</v>
      </c>
      <c r="D222" s="24">
        <f>_xlfn.IFERROR(VLOOKUP(A222,'【A】'!A:C,3,0),0)</f>
        <v>90.52173913043478</v>
      </c>
      <c r="E222" s="24">
        <f>_xlfn.IFERROR((VLOOKUP(A222,'【B职务】'!A:I,8,0)*3+VLOOKUP(A222,'【B特殊】'!A:I,8,0))/(3+VLOOKUP(A222,'【B特殊】'!A:I,9,0)),0)+_xlfn.IFERROR(VLOOKUP(A222,'【B职务】'!A:C,3,0),0)</f>
        <v>60.0</v>
      </c>
    </row>
    <row r="223" spans="8:8">
      <c r="A223" s="15">
        <v>2.02561220609E11</v>
      </c>
      <c r="B223" s="8" t="s">
        <v>248</v>
      </c>
      <c r="C223" s="24">
        <f t="shared" si="3"/>
        <v>88.48695652173913</v>
      </c>
      <c r="D223" s="24">
        <f>_xlfn.IFERROR(VLOOKUP(A223,'【A】'!A:C,3,0),0)</f>
        <v>91.6086956521739</v>
      </c>
      <c r="E223" s="24">
        <f>_xlfn.IFERROR((VLOOKUP(A223,'【B职务】'!A:I,8,0)*3+VLOOKUP(A223,'【B特殊】'!A:I,8,0))/(3+VLOOKUP(A223,'【B特殊】'!A:I,9,0)),0)+_xlfn.IFERROR(VLOOKUP(A223,'【B职务】'!A:C,3,0),0)</f>
        <v>76.0</v>
      </c>
    </row>
    <row r="224" spans="8:8">
      <c r="A224" s="15">
        <v>2.0256122061E11</v>
      </c>
      <c r="B224" s="8" t="s">
        <v>249</v>
      </c>
      <c r="C224" s="24">
        <f t="shared" si="3"/>
        <v>80.34782608695653</v>
      </c>
      <c r="D224" s="24">
        <f>_xlfn.IFERROR(VLOOKUP(A224,'【A】'!A:C,3,0),0)</f>
        <v>85.43478260869566</v>
      </c>
      <c r="E224" s="24">
        <f>_xlfn.IFERROR((VLOOKUP(A224,'【B职务】'!A:I,8,0)*3+VLOOKUP(A224,'【B特殊】'!A:I,8,0))/(3+VLOOKUP(A224,'【B特殊】'!A:I,9,0)),0)+_xlfn.IFERROR(VLOOKUP(A224,'【B职务】'!A:C,3,0),0)</f>
        <v>60.0</v>
      </c>
    </row>
    <row r="225" spans="8:8">
      <c r="A225" s="15">
        <v>2.02561220611E11</v>
      </c>
      <c r="B225" s="8" t="s">
        <v>250</v>
      </c>
      <c r="C225" s="24">
        <f t="shared" si="3"/>
        <v>76.9304347826087</v>
      </c>
      <c r="D225" s="24">
        <f>_xlfn.IFERROR(VLOOKUP(A225,'【A】'!A:C,3,0),0)</f>
        <v>76.91304347826087</v>
      </c>
      <c r="E225" s="24">
        <f>_xlfn.IFERROR((VLOOKUP(A225,'【B职务】'!A:I,8,0)*3+VLOOKUP(A225,'【B特殊】'!A:I,8,0))/(3+VLOOKUP(A225,'【B特殊】'!A:I,9,0)),0)+_xlfn.IFERROR(VLOOKUP(A225,'【B职务】'!A:C,3,0),0)</f>
        <v>77.0</v>
      </c>
    </row>
    <row r="226" spans="8:8">
      <c r="A226" s="15">
        <v>2.02561220612E11</v>
      </c>
      <c r="B226" s="8" t="s">
        <v>251</v>
      </c>
      <c r="C226" s="24">
        <f t="shared" si="3"/>
        <v>77.11106219042378</v>
      </c>
      <c r="D226" s="24">
        <f>_xlfn.IFERROR(VLOOKUP(A226,'【A】'!A:C,3,0),0)</f>
        <v>74.52173913043478</v>
      </c>
      <c r="E226" s="24">
        <f>_xlfn.IFERROR((VLOOKUP(A226,'【B职务】'!A:I,8,0)*3+VLOOKUP(A226,'【B特殊】'!A:I,8,0))/(3+VLOOKUP(A226,'【B特殊】'!A:I,9,0)),0)+_xlfn.IFERROR(VLOOKUP(A226,'【B职务】'!A:C,3,0),0)</f>
        <v>87.4683544303798</v>
      </c>
    </row>
    <row r="227" spans="8:8">
      <c r="A227" s="15">
        <v>2.02561220613E11</v>
      </c>
      <c r="B227" s="8" t="s">
        <v>252</v>
      </c>
      <c r="C227" s="24">
        <f t="shared" si="3"/>
        <v>78.01739130434783</v>
      </c>
      <c r="D227" s="24">
        <f>_xlfn.IFERROR(VLOOKUP(A227,'【A】'!A:C,3,0),0)</f>
        <v>82.52173913043478</v>
      </c>
      <c r="E227" s="24">
        <f>_xlfn.IFERROR((VLOOKUP(A227,'【B职务】'!A:I,8,0)*3+VLOOKUP(A227,'【B特殊】'!A:I,8,0))/(3+VLOOKUP(A227,'【B特殊】'!A:I,9,0)),0)+_xlfn.IFERROR(VLOOKUP(A227,'【B职务】'!A:C,3,0),0)</f>
        <v>60.0</v>
      </c>
    </row>
    <row r="228" spans="8:8">
      <c r="A228" s="15">
        <v>2.02561220614E11</v>
      </c>
      <c r="B228" s="8" t="s">
        <v>253</v>
      </c>
      <c r="C228" s="24">
        <f t="shared" si="3"/>
        <v>74.6086956521739</v>
      </c>
      <c r="D228" s="24">
        <f>_xlfn.IFERROR(VLOOKUP(A228,'【A】'!A:C,3,0),0)</f>
        <v>78.26086956521739</v>
      </c>
      <c r="E228" s="24">
        <f>_xlfn.IFERROR((VLOOKUP(A228,'【B职务】'!A:I,8,0)*3+VLOOKUP(A228,'【B特殊】'!A:I,8,0))/(3+VLOOKUP(A228,'【B特殊】'!A:I,9,0)),0)+_xlfn.IFERROR(VLOOKUP(A228,'【B职务】'!A:C,3,0),0)</f>
        <v>60.0</v>
      </c>
    </row>
    <row r="229" spans="8:8">
      <c r="A229" s="15">
        <v>2.02561220616E11</v>
      </c>
      <c r="B229" s="8" t="s">
        <v>254</v>
      </c>
      <c r="C229" s="24">
        <f t="shared" si="3"/>
        <v>69.94782608695652</v>
      </c>
      <c r="D229" s="24">
        <f>_xlfn.IFERROR(VLOOKUP(A229,'【A】'!A:C,3,0),0)</f>
        <v>72.43478260869566</v>
      </c>
      <c r="E229" s="24">
        <f>_xlfn.IFERROR((VLOOKUP(A229,'【B职务】'!A:I,8,0)*3+VLOOKUP(A229,'【B特殊】'!A:I,8,0))/(3+VLOOKUP(A229,'【B特殊】'!A:I,9,0)),0)+_xlfn.IFERROR(VLOOKUP(A229,'【B职务】'!A:C,3,0),0)</f>
        <v>60.0</v>
      </c>
    </row>
    <row r="230" spans="8:8">
      <c r="A230" s="15">
        <v>2.02561220617E11</v>
      </c>
      <c r="B230" s="8" t="s">
        <v>255</v>
      </c>
      <c r="C230" s="24">
        <f t="shared" si="3"/>
        <v>76.97391304347826</v>
      </c>
      <c r="D230" s="24">
        <f>_xlfn.IFERROR(VLOOKUP(A230,'【A】'!A:C,3,0),0)</f>
        <v>81.21739130434783</v>
      </c>
      <c r="E230" s="24">
        <f>_xlfn.IFERROR((VLOOKUP(A230,'【B职务】'!A:I,8,0)*3+VLOOKUP(A230,'【B特殊】'!A:I,8,0))/(3+VLOOKUP(A230,'【B特殊】'!A:I,9,0)),0)+_xlfn.IFERROR(VLOOKUP(A230,'【B职务】'!A:C,3,0),0)</f>
        <v>60.0</v>
      </c>
    </row>
    <row r="231" spans="8:8">
      <c r="A231" s="15">
        <v>2.02561220618E11</v>
      </c>
      <c r="B231" s="8" t="s">
        <v>256</v>
      </c>
      <c r="C231" s="24">
        <f t="shared" si="3"/>
        <v>81.91304347826087</v>
      </c>
      <c r="D231" s="24">
        <f>_xlfn.IFERROR(VLOOKUP(A231,'【A】'!A:C,3,0),0)</f>
        <v>87.3913043478261</v>
      </c>
      <c r="E231" s="24">
        <f>_xlfn.IFERROR((VLOOKUP(A231,'【B职务】'!A:I,8,0)*3+VLOOKUP(A231,'【B特殊】'!A:I,8,0))/(3+VLOOKUP(A231,'【B特殊】'!A:I,9,0)),0)+_xlfn.IFERROR(VLOOKUP(A231,'【B职务】'!A:C,3,0),0)</f>
        <v>60.0</v>
      </c>
    </row>
    <row r="232" spans="8:8">
      <c r="A232" s="15">
        <v>2.02561220619E11</v>
      </c>
      <c r="B232" s="8" t="s">
        <v>257</v>
      </c>
      <c r="C232" s="24">
        <f t="shared" si="3"/>
        <v>75.33913043478262</v>
      </c>
      <c r="D232" s="24">
        <f>_xlfn.IFERROR(VLOOKUP(A232,'【A】'!A:C,3,0),0)</f>
        <v>79.17391304347827</v>
      </c>
      <c r="E232" s="24">
        <f>_xlfn.IFERROR((VLOOKUP(A232,'【B职务】'!A:I,8,0)*3+VLOOKUP(A232,'【B特殊】'!A:I,8,0))/(3+VLOOKUP(A232,'【B特殊】'!A:I,9,0)),0)+_xlfn.IFERROR(VLOOKUP(A232,'【B职务】'!A:C,3,0),0)</f>
        <v>60.0</v>
      </c>
    </row>
    <row r="233" spans="8:8">
      <c r="A233" s="15">
        <v>2.0256122062E11</v>
      </c>
      <c r="B233" s="8" t="s">
        <v>258</v>
      </c>
      <c r="C233" s="24">
        <f t="shared" si="3"/>
        <v>76.90434782608696</v>
      </c>
      <c r="D233" s="24">
        <f>_xlfn.IFERROR(VLOOKUP(A233,'【A】'!A:C,3,0),0)</f>
        <v>81.1304347826087</v>
      </c>
      <c r="E233" s="24">
        <f>_xlfn.IFERROR((VLOOKUP(A233,'【B职务】'!A:I,8,0)*3+VLOOKUP(A233,'【B特殊】'!A:I,8,0))/(3+VLOOKUP(A233,'【B特殊】'!A:I,9,0)),0)+_xlfn.IFERROR(VLOOKUP(A233,'【B职务】'!A:C,3,0),0)</f>
        <v>60.0</v>
      </c>
    </row>
    <row r="234" spans="8:8">
      <c r="A234" s="15">
        <v>2.02561220621E11</v>
      </c>
      <c r="B234" s="8" t="s">
        <v>259</v>
      </c>
      <c r="C234" s="24">
        <f t="shared" si="3"/>
        <v>79.37391304347827</v>
      </c>
      <c r="D234" s="24">
        <f>_xlfn.IFERROR(VLOOKUP(A234,'【A】'!A:C,3,0),0)</f>
        <v>84.21739130434783</v>
      </c>
      <c r="E234" s="24">
        <f>_xlfn.IFERROR((VLOOKUP(A234,'【B职务】'!A:I,8,0)*3+VLOOKUP(A234,'【B特殊】'!A:I,8,0))/(3+VLOOKUP(A234,'【B特殊】'!A:I,9,0)),0)+_xlfn.IFERROR(VLOOKUP(A234,'【B职务】'!A:C,3,0),0)</f>
        <v>60.0</v>
      </c>
    </row>
    <row r="235" spans="8:8">
      <c r="A235" s="15">
        <v>2.02561220622E11</v>
      </c>
      <c r="B235" s="8" t="s">
        <v>260</v>
      </c>
      <c r="C235" s="24">
        <f t="shared" si="3"/>
        <v>78.94861660079053</v>
      </c>
      <c r="D235" s="24">
        <f>_xlfn.IFERROR(VLOOKUP(A235,'【A】'!A:C,3,0),0)</f>
        <v>78.91304347826087</v>
      </c>
      <c r="E235" s="24">
        <f>_xlfn.IFERROR((VLOOKUP(A235,'【B职务】'!A:I,8,0)*3+VLOOKUP(A235,'【B特殊】'!A:I,8,0))/(3+VLOOKUP(A235,'【B特殊】'!A:I,9,0)),0)+_xlfn.IFERROR(VLOOKUP(A235,'【B职务】'!A:C,3,0),0)</f>
        <v>79.0909090909091</v>
      </c>
    </row>
    <row r="236" spans="8:8">
      <c r="A236" s="15">
        <v>2.02561220623E11</v>
      </c>
      <c r="B236" s="8" t="s">
        <v>261</v>
      </c>
      <c r="C236" s="24">
        <f t="shared" si="3"/>
        <v>66.01739130434783</v>
      </c>
      <c r="D236" s="24">
        <f>_xlfn.IFERROR(VLOOKUP(A236,'【A】'!A:C,3,0),0)</f>
        <v>67.52173913043478</v>
      </c>
      <c r="E236" s="24">
        <f>_xlfn.IFERROR((VLOOKUP(A236,'【B职务】'!A:I,8,0)*3+VLOOKUP(A236,'【B特殊】'!A:I,8,0))/(3+VLOOKUP(A236,'【B特殊】'!A:I,9,0)),0)+_xlfn.IFERROR(VLOOKUP(A236,'【B职务】'!A:C,3,0),0)</f>
        <v>60.0</v>
      </c>
    </row>
    <row r="237" spans="8:8">
      <c r="A237" s="15">
        <v>2.02561220624E11</v>
      </c>
      <c r="B237" s="8" t="s">
        <v>262</v>
      </c>
      <c r="C237" s="24">
        <f t="shared" si="3"/>
        <v>64.31304347826088</v>
      </c>
      <c r="D237" s="24">
        <f>_xlfn.IFERROR(VLOOKUP(A237,'【A】'!A:C,3,0),0)</f>
        <v>65.3913043478261</v>
      </c>
      <c r="E237" s="24">
        <f>_xlfn.IFERROR((VLOOKUP(A237,'【B职务】'!A:I,8,0)*3+VLOOKUP(A237,'【B特殊】'!A:I,8,0))/(3+VLOOKUP(A237,'【B特殊】'!A:I,9,0)),0)+_xlfn.IFERROR(VLOOKUP(A237,'【B职务】'!A:C,3,0),0)</f>
        <v>60.0</v>
      </c>
    </row>
    <row r="238" spans="8:8">
      <c r="A238" s="15">
        <v>2.02561220625E11</v>
      </c>
      <c r="B238" s="8" t="s">
        <v>263</v>
      </c>
      <c r="C238" s="24">
        <f t="shared" si="3"/>
        <v>74.5391304347826</v>
      </c>
      <c r="D238" s="24">
        <f>_xlfn.IFERROR(VLOOKUP(A238,'【A】'!A:C,3,0),0)</f>
        <v>78.17391304347827</v>
      </c>
      <c r="E238" s="24">
        <f>_xlfn.IFERROR((VLOOKUP(A238,'【B职务】'!A:I,8,0)*3+VLOOKUP(A238,'【B特殊】'!A:I,8,0))/(3+VLOOKUP(A238,'【B特殊】'!A:I,9,0)),0)+_xlfn.IFERROR(VLOOKUP(A238,'【B职务】'!A:C,3,0),0)</f>
        <v>60.0</v>
      </c>
    </row>
    <row r="239" spans="8:8">
      <c r="A239" s="15">
        <v>2.02561220626E11</v>
      </c>
      <c r="B239" s="8" t="s">
        <v>264</v>
      </c>
      <c r="C239" s="24">
        <f t="shared" si="3"/>
        <v>68.38260869565218</v>
      </c>
      <c r="D239" s="24">
        <f>_xlfn.IFERROR(VLOOKUP(A239,'【A】'!A:C,3,0),0)</f>
        <v>70.47826086956522</v>
      </c>
      <c r="E239" s="24">
        <f>_xlfn.IFERROR((VLOOKUP(A239,'【B职务】'!A:I,8,0)*3+VLOOKUP(A239,'【B特殊】'!A:I,8,0))/(3+VLOOKUP(A239,'【B特殊】'!A:I,9,0)),0)+_xlfn.IFERROR(VLOOKUP(A239,'【B职务】'!A:C,3,0),0)</f>
        <v>60.0</v>
      </c>
    </row>
    <row r="240" spans="8:8">
      <c r="A240" s="15">
        <v>2.02561220627E11</v>
      </c>
      <c r="B240" s="8" t="s">
        <v>265</v>
      </c>
      <c r="C240" s="24">
        <f t="shared" si="3"/>
        <v>71.1304347826087</v>
      </c>
      <c r="D240" s="24">
        <f>_xlfn.IFERROR(VLOOKUP(A240,'【A】'!A:C,3,0),0)</f>
        <v>73.91304347826087</v>
      </c>
      <c r="E240" s="24">
        <f>_xlfn.IFERROR((VLOOKUP(A240,'【B职务】'!A:I,8,0)*3+VLOOKUP(A240,'【B特殊】'!A:I,8,0))/(3+VLOOKUP(A240,'【B特殊】'!A:I,9,0)),0)+_xlfn.IFERROR(VLOOKUP(A240,'【B职务】'!A:C,3,0),0)</f>
        <v>60.0</v>
      </c>
    </row>
    <row r="241" spans="8:8">
      <c r="A241" s="15">
        <v>2.02561220628E11</v>
      </c>
      <c r="B241" s="8" t="s">
        <v>266</v>
      </c>
      <c r="C241" s="24">
        <f t="shared" si="3"/>
        <v>72.65217391304348</v>
      </c>
      <c r="D241" s="24">
        <f>_xlfn.IFERROR(VLOOKUP(A241,'【A】'!A:C,3,0),0)</f>
        <v>71.56521739130434</v>
      </c>
      <c r="E241" s="24">
        <f>_xlfn.IFERROR((VLOOKUP(A241,'【B职务】'!A:I,8,0)*3+VLOOKUP(A241,'【B特殊】'!A:I,8,0))/(3+VLOOKUP(A241,'【B特殊】'!A:I,9,0)),0)+_xlfn.IFERROR(VLOOKUP(A241,'【B职务】'!A:C,3,0),0)</f>
        <v>77.0</v>
      </c>
    </row>
    <row r="242" spans="8:8">
      <c r="A242" s="15">
        <v>2.02561220629E11</v>
      </c>
      <c r="B242" s="8" t="s">
        <v>267</v>
      </c>
      <c r="C242" s="24">
        <f t="shared" si="3"/>
        <v>69.25217391304348</v>
      </c>
      <c r="D242" s="24">
        <f>_xlfn.IFERROR(VLOOKUP(A242,'【A】'!A:C,3,0),0)</f>
        <v>71.56521739130434</v>
      </c>
      <c r="E242" s="24">
        <f>_xlfn.IFERROR((VLOOKUP(A242,'【B职务】'!A:I,8,0)*3+VLOOKUP(A242,'【B特殊】'!A:I,8,0))/(3+VLOOKUP(A242,'【B特殊】'!A:I,9,0)),0)+_xlfn.IFERROR(VLOOKUP(A242,'【B职务】'!A:C,3,0),0)</f>
        <v>60.0</v>
      </c>
    </row>
    <row r="243" spans="8:8">
      <c r="A243" s="15">
        <v>2.0256122063E11</v>
      </c>
      <c r="B243" s="8" t="s">
        <v>268</v>
      </c>
      <c r="C243" s="24">
        <f t="shared" si="3"/>
        <v>68.41118012422359</v>
      </c>
      <c r="D243" s="24">
        <f>_xlfn.IFERROR(VLOOKUP(A243,'【A】'!A:C,3,0),0)</f>
        <v>64.47826086956522</v>
      </c>
      <c r="E243" s="24">
        <f>_xlfn.IFERROR((VLOOKUP(A243,'【B职务】'!A:I,8,0)*3+VLOOKUP(A243,'【B特殊】'!A:I,8,0))/(3+VLOOKUP(A243,'【B特殊】'!A:I,9,0)),0)+_xlfn.IFERROR(VLOOKUP(A243,'【B职务】'!A:C,3,0),0)</f>
        <v>84.1428571428571</v>
      </c>
    </row>
    <row r="244" spans="8:8">
      <c r="A244" s="8"/>
      <c r="B244" s="8"/>
      <c r="C244" s="24">
        <f t="shared" si="3"/>
        <v>0.0</v>
      </c>
      <c r="D244" s="24">
        <f>_xlfn.IFERROR(VLOOKUP(A244,'【A】'!A:C,3,0),0)</f>
        <v>0.0</v>
      </c>
      <c r="E244" s="24">
        <f>_xlfn.IFERROR((VLOOKUP(A244,'【B职务】'!A:I,8,0)*3+VLOOKUP(A244,'【B特殊】'!A:I,8,0))/(3+VLOOKUP(A244,'【B特殊】'!A:I,9,0)),0)+_xlfn.IFERROR(VLOOKUP(A244,'【B职务】'!A:C,3,0),0)</f>
        <v>0.0</v>
      </c>
    </row>
    <row r="245" spans="8:8">
      <c r="A245" s="8"/>
      <c r="B245" s="8"/>
      <c r="C245" s="24">
        <f t="shared" si="3"/>
        <v>0.0</v>
      </c>
      <c r="D245" s="24">
        <f>_xlfn.IFERROR(VLOOKUP(A245,'【A】'!A:C,3,0),0)</f>
        <v>0.0</v>
      </c>
      <c r="E245" s="24">
        <f>_xlfn.IFERROR((VLOOKUP(A245,'【B职务】'!A:I,8,0)*3+VLOOKUP(A245,'【B特殊】'!A:I,8,0))/(3+VLOOKUP(A245,'【B特殊】'!A:I,9,0)),0)+_xlfn.IFERROR(VLOOKUP(A245,'【B职务】'!A:C,3,0),0)</f>
        <v>0.0</v>
      </c>
    </row>
    <row r="246" spans="8:8">
      <c r="A246" s="8"/>
      <c r="B246" s="8"/>
      <c r="C246" s="24">
        <f t="shared" si="3"/>
        <v>0.0</v>
      </c>
      <c r="D246" s="24">
        <f>_xlfn.IFERROR(VLOOKUP(A246,'【A】'!A:C,3,0),0)</f>
        <v>0.0</v>
      </c>
      <c r="E246" s="24">
        <f>_xlfn.IFERROR((VLOOKUP(A246,'【B职务】'!A:I,8,0)*3+VLOOKUP(A246,'【B特殊】'!A:I,8,0))/(3+VLOOKUP(A246,'【B特殊】'!A:I,9,0)),0)+_xlfn.IFERROR(VLOOKUP(A246,'【B职务】'!A:C,3,0),0)</f>
        <v>0.0</v>
      </c>
    </row>
    <row r="247" spans="8:8">
      <c r="A247" s="8"/>
      <c r="B247" s="8"/>
      <c r="C247" s="24">
        <f t="shared" si="3"/>
        <v>0.0</v>
      </c>
      <c r="D247" s="24">
        <f>_xlfn.IFERROR(VLOOKUP(A247,'【A】'!A:C,3,0),0)</f>
        <v>0.0</v>
      </c>
      <c r="E247" s="24">
        <f>_xlfn.IFERROR((VLOOKUP(A247,'【B职务】'!A:I,8,0)*3+VLOOKUP(A247,'【B特殊】'!A:I,8,0))/(3+VLOOKUP(A247,'【B特殊】'!A:I,9,0)),0)+_xlfn.IFERROR(VLOOKUP(A247,'【B职务】'!A:C,3,0),0)</f>
        <v>0.0</v>
      </c>
    </row>
    <row r="248" spans="8:8">
      <c r="A248" s="8"/>
      <c r="B248" s="8"/>
      <c r="C248" s="24">
        <f t="shared" si="3"/>
        <v>0.0</v>
      </c>
      <c r="D248" s="24">
        <f>_xlfn.IFERROR(VLOOKUP(A248,'【A】'!A:C,3,0),0)</f>
        <v>0.0</v>
      </c>
      <c r="E248" s="24">
        <f>_xlfn.IFERROR((VLOOKUP(A248,'【B职务】'!A:I,8,0)*3+VLOOKUP(A248,'【B特殊】'!A:I,8,0))/(3+VLOOKUP(A248,'【B特殊】'!A:I,9,0)),0)+_xlfn.IFERROR(VLOOKUP(A248,'【B职务】'!A:C,3,0),0)</f>
        <v>0.0</v>
      </c>
    </row>
    <row r="249" spans="8:8">
      <c r="A249" s="8"/>
      <c r="B249" s="8"/>
      <c r="C249" s="24">
        <f t="shared" si="3"/>
        <v>0.0</v>
      </c>
      <c r="D249" s="24">
        <f>_xlfn.IFERROR(VLOOKUP(A249,'【A】'!A:C,3,0),0)</f>
        <v>0.0</v>
      </c>
      <c r="E249" s="24">
        <f>_xlfn.IFERROR((VLOOKUP(A249,'【B职务】'!A:I,8,0)*3+VLOOKUP(A249,'【B特殊】'!A:I,8,0))/(3+VLOOKUP(A249,'【B特殊】'!A:I,9,0)),0)+_xlfn.IFERROR(VLOOKUP(A249,'【B职务】'!A:C,3,0),0)</f>
        <v>0.0</v>
      </c>
    </row>
    <row r="250" spans="8:8">
      <c r="A250" s="8"/>
      <c r="B250" s="8"/>
      <c r="C250" s="24">
        <f t="shared" si="3"/>
        <v>0.0</v>
      </c>
      <c r="D250" s="24">
        <f>_xlfn.IFERROR(VLOOKUP(A250,'【A】'!A:C,3,0),0)</f>
        <v>0.0</v>
      </c>
      <c r="E250" s="24">
        <f>_xlfn.IFERROR((VLOOKUP(A250,'【B职务】'!A:I,8,0)*3+VLOOKUP(A250,'【B特殊】'!A:I,8,0))/(3+VLOOKUP(A250,'【B特殊】'!A:I,9,0)),0)+_xlfn.IFERROR(VLOOKUP(A250,'【B职务】'!A:C,3,0),0)</f>
        <v>0.0</v>
      </c>
    </row>
    <row r="251" spans="8:8">
      <c r="A251" s="8"/>
      <c r="B251" s="8"/>
      <c r="C251" s="24">
        <f t="shared" si="3"/>
        <v>0.0</v>
      </c>
      <c r="D251" s="24">
        <f>_xlfn.IFERROR(VLOOKUP(A251,'【A】'!A:C,3,0),0)</f>
        <v>0.0</v>
      </c>
      <c r="E251" s="24">
        <f>_xlfn.IFERROR((VLOOKUP(A251,'【B职务】'!A:I,8,0)*3+VLOOKUP(A251,'【B特殊】'!A:I,8,0))/(3+VLOOKUP(A251,'【B特殊】'!A:I,9,0)),0)+_xlfn.IFERROR(VLOOKUP(A251,'【B职务】'!A:C,3,0),0)</f>
        <v>0.0</v>
      </c>
    </row>
    <row r="252" spans="8:8">
      <c r="A252" s="8"/>
      <c r="B252" s="8"/>
      <c r="C252" s="24">
        <f t="shared" si="3"/>
        <v>0.0</v>
      </c>
      <c r="D252" s="24">
        <f>_xlfn.IFERROR(VLOOKUP(A252,'【A】'!A:C,3,0),0)</f>
        <v>0.0</v>
      </c>
      <c r="E252" s="24">
        <f>_xlfn.IFERROR((VLOOKUP(A252,'【B职务】'!A:I,8,0)*3+VLOOKUP(A252,'【B特殊】'!A:I,8,0))/(3+VLOOKUP(A252,'【B特殊】'!A:I,9,0)),0)+_xlfn.IFERROR(VLOOKUP(A252,'【B职务】'!A:C,3,0),0)</f>
        <v>0.0</v>
      </c>
    </row>
    <row r="253" spans="8:8">
      <c r="A253" s="8"/>
      <c r="B253" s="8"/>
      <c r="C253" s="24">
        <f t="shared" si="3"/>
        <v>0.0</v>
      </c>
      <c r="D253" s="24">
        <f>_xlfn.IFERROR(VLOOKUP(A253,'【A】'!A:C,3,0),0)</f>
        <v>0.0</v>
      </c>
      <c r="E253" s="24">
        <f>_xlfn.IFERROR((VLOOKUP(A253,'【B职务】'!A:I,8,0)*3+VLOOKUP(A253,'【B特殊】'!A:I,8,0))/(3+VLOOKUP(A253,'【B特殊】'!A:I,9,0)),0)+_xlfn.IFERROR(VLOOKUP(A253,'【B职务】'!A:C,3,0),0)</f>
        <v>0.0</v>
      </c>
    </row>
    <row r="254" spans="8:8">
      <c r="A254" s="8"/>
      <c r="B254" s="8"/>
      <c r="C254" s="24">
        <f t="shared" si="3"/>
        <v>0.0</v>
      </c>
      <c r="D254" s="24">
        <f>_xlfn.IFERROR(VLOOKUP(A254,'【A】'!A:C,3,0),0)</f>
        <v>0.0</v>
      </c>
      <c r="E254" s="24">
        <f>_xlfn.IFERROR((VLOOKUP(A254,'【B职务】'!A:I,8,0)*3+VLOOKUP(A254,'【B特殊】'!A:I,8,0))/(3+VLOOKUP(A254,'【B特殊】'!A:I,9,0)),0)+_xlfn.IFERROR(VLOOKUP(A254,'【B职务】'!A:C,3,0),0)</f>
        <v>0.0</v>
      </c>
    </row>
    <row r="255" spans="8:8">
      <c r="A255" s="8"/>
      <c r="B255" s="8"/>
      <c r="C255" s="24">
        <f t="shared" si="3"/>
        <v>0.0</v>
      </c>
      <c r="D255" s="24">
        <f>_xlfn.IFERROR(VLOOKUP(A255,'【A】'!A:C,3,0),0)</f>
        <v>0.0</v>
      </c>
      <c r="E255" s="24">
        <f>_xlfn.IFERROR((VLOOKUP(A255,'【B职务】'!A:I,8,0)*3+VLOOKUP(A255,'【B特殊】'!A:I,8,0))/(3+VLOOKUP(A255,'【B特殊】'!A:I,9,0)),0)+_xlfn.IFERROR(VLOOKUP(A255,'【B职务】'!A:C,3,0),0)</f>
        <v>0.0</v>
      </c>
    </row>
    <row r="256" spans="8:8">
      <c r="A256" s="8"/>
      <c r="B256" s="8"/>
      <c r="C256" s="24">
        <f t="shared" si="3"/>
        <v>0.0</v>
      </c>
      <c r="D256" s="24">
        <f>_xlfn.IFERROR(VLOOKUP(A256,'【A】'!A:C,3,0),0)</f>
        <v>0.0</v>
      </c>
      <c r="E256" s="24">
        <f>_xlfn.IFERROR((VLOOKUP(A256,'【B职务】'!A:I,8,0)*3+VLOOKUP(A256,'【B特殊】'!A:I,8,0))/(3+VLOOKUP(A256,'【B特殊】'!A:I,9,0)),0)+_xlfn.IFERROR(VLOOKUP(A256,'【B职务】'!A:C,3,0),0)</f>
        <v>0.0</v>
      </c>
    </row>
    <row r="257" spans="8:8">
      <c r="A257" s="8"/>
      <c r="B257" s="8"/>
      <c r="C257" s="24">
        <f t="shared" si="3"/>
        <v>0.0</v>
      </c>
      <c r="D257" s="24">
        <f>_xlfn.IFERROR(VLOOKUP(A257,'【A】'!A:C,3,0),0)</f>
        <v>0.0</v>
      </c>
      <c r="E257" s="24">
        <f>_xlfn.IFERROR((VLOOKUP(A257,'【B职务】'!A:I,8,0)*3+VLOOKUP(A257,'【B特殊】'!A:I,8,0))/(3+VLOOKUP(A257,'【B特殊】'!A:I,9,0)),0)+_xlfn.IFERROR(VLOOKUP(A257,'【B职务】'!A:C,3,0),0)</f>
        <v>0.0</v>
      </c>
    </row>
    <row r="258" spans="8:8">
      <c r="A258" s="8"/>
      <c r="B258" s="8"/>
      <c r="C258" s="24">
        <f t="shared" si="3"/>
        <v>0.0</v>
      </c>
      <c r="D258" s="24">
        <f>_xlfn.IFERROR(VLOOKUP(A258,'【A】'!A:C,3,0),0)</f>
        <v>0.0</v>
      </c>
      <c r="E258" s="24">
        <f>_xlfn.IFERROR((VLOOKUP(A258,'【B职务】'!A:I,8,0)*3+VLOOKUP(A258,'【B特殊】'!A:I,8,0))/(3+VLOOKUP(A258,'【B特殊】'!A:I,9,0)),0)+_xlfn.IFERROR(VLOOKUP(A258,'【B职务】'!A:C,3,0),0)</f>
        <v>0.0</v>
      </c>
    </row>
    <row r="259" spans="8:8">
      <c r="A259" s="8"/>
      <c r="B259" s="8"/>
      <c r="C259" s="24">
        <f t="shared" si="4" ref="C259:C322">_xlfn.IFERROR(SUM(D259*0.8+E259*0.2),0)</f>
        <v>0.0</v>
      </c>
      <c r="D259" s="24">
        <f>_xlfn.IFERROR(VLOOKUP(A259,'【A】'!A:C,3,0),0)</f>
        <v>0.0</v>
      </c>
      <c r="E259" s="24">
        <f>_xlfn.IFERROR((VLOOKUP(A259,'【B职务】'!A:I,8,0)*3+VLOOKUP(A259,'【B特殊】'!A:I,8,0))/(3+VLOOKUP(A259,'【B特殊】'!A:I,9,0)),0)+_xlfn.IFERROR(VLOOKUP(A259,'【B职务】'!A:C,3,0),0)</f>
        <v>0.0</v>
      </c>
    </row>
    <row r="260" spans="8:8">
      <c r="A260" s="8"/>
      <c r="B260" s="8"/>
      <c r="C260" s="24">
        <f t="shared" si="4"/>
        <v>0.0</v>
      </c>
      <c r="D260" s="24">
        <f>_xlfn.IFERROR(VLOOKUP(A260,'【A】'!A:C,3,0),0)</f>
        <v>0.0</v>
      </c>
      <c r="E260" s="24">
        <f>_xlfn.IFERROR((VLOOKUP(A260,'【B职务】'!A:I,8,0)*3+VLOOKUP(A260,'【B特殊】'!A:I,8,0))/(3+VLOOKUP(A260,'【B特殊】'!A:I,9,0)),0)+_xlfn.IFERROR(VLOOKUP(A260,'【B职务】'!A:C,3,0),0)</f>
        <v>0.0</v>
      </c>
    </row>
    <row r="261" spans="8:8">
      <c r="A261" s="8"/>
      <c r="B261" s="8"/>
      <c r="C261" s="24">
        <f t="shared" si="4"/>
        <v>0.0</v>
      </c>
      <c r="D261" s="24">
        <f>_xlfn.IFERROR(VLOOKUP(A261,'【A】'!A:C,3,0),0)</f>
        <v>0.0</v>
      </c>
      <c r="E261" s="24">
        <f>_xlfn.IFERROR((VLOOKUP(A261,'【B职务】'!A:I,8,0)*3+VLOOKUP(A261,'【B特殊】'!A:I,8,0))/(3+VLOOKUP(A261,'【B特殊】'!A:I,9,0)),0)+_xlfn.IFERROR(VLOOKUP(A261,'【B职务】'!A:C,3,0),0)</f>
        <v>0.0</v>
      </c>
    </row>
    <row r="262" spans="8:8">
      <c r="A262" s="8"/>
      <c r="B262" s="8"/>
      <c r="C262" s="24">
        <f t="shared" si="4"/>
        <v>0.0</v>
      </c>
      <c r="D262" s="24">
        <f>_xlfn.IFERROR(VLOOKUP(A262,'【A】'!A:C,3,0),0)</f>
        <v>0.0</v>
      </c>
      <c r="E262" s="24">
        <f>_xlfn.IFERROR((VLOOKUP(A262,'【B职务】'!A:I,8,0)*3+VLOOKUP(A262,'【B特殊】'!A:I,8,0))/(3+VLOOKUP(A262,'【B特殊】'!A:I,9,0)),0)+_xlfn.IFERROR(VLOOKUP(A262,'【B职务】'!A:C,3,0),0)</f>
        <v>0.0</v>
      </c>
    </row>
    <row r="263" spans="8:8">
      <c r="A263" s="8"/>
      <c r="B263" s="8"/>
      <c r="C263" s="24">
        <f t="shared" si="4"/>
        <v>0.0</v>
      </c>
      <c r="D263" s="24">
        <f>_xlfn.IFERROR(VLOOKUP(A263,'【A】'!A:C,3,0),0)</f>
        <v>0.0</v>
      </c>
      <c r="E263" s="24">
        <f>_xlfn.IFERROR((VLOOKUP(A263,'【B职务】'!A:I,8,0)*3+VLOOKUP(A263,'【B特殊】'!A:I,8,0))/(3+VLOOKUP(A263,'【B特殊】'!A:I,9,0)),0)+_xlfn.IFERROR(VLOOKUP(A263,'【B职务】'!A:C,3,0),0)</f>
        <v>0.0</v>
      </c>
    </row>
    <row r="264" spans="8:8">
      <c r="A264" s="8"/>
      <c r="B264" s="8"/>
      <c r="C264" s="24">
        <f t="shared" si="4"/>
        <v>0.0</v>
      </c>
      <c r="D264" s="24">
        <f>_xlfn.IFERROR(VLOOKUP(A264,'【A】'!A:C,3,0),0)</f>
        <v>0.0</v>
      </c>
      <c r="E264" s="24">
        <f>_xlfn.IFERROR((VLOOKUP(A264,'【B职务】'!A:I,8,0)*3+VLOOKUP(A264,'【B特殊】'!A:I,8,0))/(3+VLOOKUP(A264,'【B特殊】'!A:I,9,0)),0)+_xlfn.IFERROR(VLOOKUP(A264,'【B职务】'!A:C,3,0),0)</f>
        <v>0.0</v>
      </c>
    </row>
    <row r="265" spans="8:8">
      <c r="A265" s="8"/>
      <c r="B265" s="8"/>
      <c r="C265" s="24">
        <f t="shared" si="4"/>
        <v>0.0</v>
      </c>
      <c r="D265" s="24">
        <f>_xlfn.IFERROR(VLOOKUP(A265,'【A】'!A:C,3,0),0)</f>
        <v>0.0</v>
      </c>
      <c r="E265" s="24">
        <f>_xlfn.IFERROR((VLOOKUP(A265,'【B职务】'!A:I,8,0)*3+VLOOKUP(A265,'【B特殊】'!A:I,8,0))/(3+VLOOKUP(A265,'【B特殊】'!A:I,9,0)),0)+_xlfn.IFERROR(VLOOKUP(A265,'【B职务】'!A:C,3,0),0)</f>
        <v>0.0</v>
      </c>
    </row>
    <row r="266" spans="8:8">
      <c r="A266" s="8"/>
      <c r="B266" s="8"/>
      <c r="C266" s="24">
        <f t="shared" si="4"/>
        <v>0.0</v>
      </c>
      <c r="D266" s="24">
        <f>_xlfn.IFERROR(VLOOKUP(A266,'【A】'!A:C,3,0),0)</f>
        <v>0.0</v>
      </c>
      <c r="E266" s="24">
        <f>_xlfn.IFERROR((VLOOKUP(A266,'【B职务】'!A:I,8,0)*3+VLOOKUP(A266,'【B特殊】'!A:I,8,0))/(3+VLOOKUP(A266,'【B特殊】'!A:I,9,0)),0)+_xlfn.IFERROR(VLOOKUP(A266,'【B职务】'!A:C,3,0),0)</f>
        <v>0.0</v>
      </c>
    </row>
    <row r="267" spans="8:8">
      <c r="A267" s="8"/>
      <c r="B267" s="8"/>
      <c r="C267" s="24">
        <f t="shared" si="4"/>
        <v>0.0</v>
      </c>
      <c r="D267" s="24">
        <f>_xlfn.IFERROR(VLOOKUP(A267,'【A】'!A:C,3,0),0)</f>
        <v>0.0</v>
      </c>
      <c r="E267" s="24">
        <f>_xlfn.IFERROR((VLOOKUP(A267,'【B职务】'!A:I,8,0)*3+VLOOKUP(A267,'【B特殊】'!A:I,8,0))/(3+VLOOKUP(A267,'【B特殊】'!A:I,9,0)),0)+_xlfn.IFERROR(VLOOKUP(A267,'【B职务】'!A:C,3,0),0)</f>
        <v>0.0</v>
      </c>
    </row>
    <row r="268" spans="8:8">
      <c r="A268" s="8"/>
      <c r="B268" s="8"/>
      <c r="C268" s="24">
        <f t="shared" si="4"/>
        <v>0.0</v>
      </c>
      <c r="D268" s="24">
        <f>_xlfn.IFERROR(VLOOKUP(A268,'【A】'!A:C,3,0),0)</f>
        <v>0.0</v>
      </c>
      <c r="E268" s="24">
        <f>_xlfn.IFERROR((VLOOKUP(A268,'【B职务】'!A:I,8,0)*3+VLOOKUP(A268,'【B特殊】'!A:I,8,0))/(3+VLOOKUP(A268,'【B特殊】'!A:I,9,0)),0)+_xlfn.IFERROR(VLOOKUP(A268,'【B职务】'!A:C,3,0),0)</f>
        <v>0.0</v>
      </c>
    </row>
    <row r="269" spans="8:8">
      <c r="A269" s="8"/>
      <c r="B269" s="8"/>
      <c r="C269" s="24">
        <f t="shared" si="4"/>
        <v>0.0</v>
      </c>
      <c r="D269" s="24">
        <f>_xlfn.IFERROR(VLOOKUP(A269,'【A】'!A:C,3,0),0)</f>
        <v>0.0</v>
      </c>
      <c r="E269" s="24">
        <f>_xlfn.IFERROR((VLOOKUP(A269,'【B职务】'!A:I,8,0)*3+VLOOKUP(A269,'【B特殊】'!A:I,8,0))/(3+VLOOKUP(A269,'【B特殊】'!A:I,9,0)),0)+_xlfn.IFERROR(VLOOKUP(A269,'【B职务】'!A:C,3,0),0)</f>
        <v>0.0</v>
      </c>
    </row>
    <row r="270" spans="8:8">
      <c r="A270" s="8"/>
      <c r="B270" s="8"/>
      <c r="C270" s="24">
        <f t="shared" si="4"/>
        <v>0.0</v>
      </c>
      <c r="D270" s="24">
        <f>_xlfn.IFERROR(VLOOKUP(A270,'【A】'!A:C,3,0),0)</f>
        <v>0.0</v>
      </c>
      <c r="E270" s="24">
        <f>_xlfn.IFERROR((VLOOKUP(A270,'【B职务】'!A:I,8,0)*3+VLOOKUP(A270,'【B特殊】'!A:I,8,0))/(3+VLOOKUP(A270,'【B特殊】'!A:I,9,0)),0)+_xlfn.IFERROR(VLOOKUP(A270,'【B职务】'!A:C,3,0),0)</f>
        <v>0.0</v>
      </c>
    </row>
    <row r="271" spans="8:8">
      <c r="A271" s="8"/>
      <c r="B271" s="8"/>
      <c r="C271" s="24">
        <f t="shared" si="4"/>
        <v>0.0</v>
      </c>
      <c r="D271" s="24">
        <f>_xlfn.IFERROR(VLOOKUP(A271,'【A】'!A:C,3,0),0)</f>
        <v>0.0</v>
      </c>
      <c r="E271" s="24">
        <f>_xlfn.IFERROR((VLOOKUP(A271,'【B职务】'!A:I,8,0)*3+VLOOKUP(A271,'【B特殊】'!A:I,8,0))/(3+VLOOKUP(A271,'【B特殊】'!A:I,9,0)),0)+_xlfn.IFERROR(VLOOKUP(A271,'【B职务】'!A:C,3,0),0)</f>
        <v>0.0</v>
      </c>
    </row>
    <row r="272" spans="8:8">
      <c r="A272" s="8"/>
      <c r="B272" s="8"/>
      <c r="C272" s="24">
        <f t="shared" si="4"/>
        <v>0.0</v>
      </c>
      <c r="D272" s="24">
        <f>_xlfn.IFERROR(VLOOKUP(A272,'【A】'!A:C,3,0),0)</f>
        <v>0.0</v>
      </c>
      <c r="E272" s="24">
        <f>_xlfn.IFERROR((VLOOKUP(A272,'【B职务】'!A:I,8,0)*3+VLOOKUP(A272,'【B特殊】'!A:I,8,0))/(3+VLOOKUP(A272,'【B特殊】'!A:I,9,0)),0)+_xlfn.IFERROR(VLOOKUP(A272,'【B职务】'!A:C,3,0),0)</f>
        <v>0.0</v>
      </c>
    </row>
    <row r="273" spans="8:8">
      <c r="A273" s="8"/>
      <c r="B273" s="8"/>
      <c r="C273" s="24">
        <f t="shared" si="4"/>
        <v>0.0</v>
      </c>
      <c r="D273" s="24">
        <f>_xlfn.IFERROR(VLOOKUP(A273,'【A】'!A:C,3,0),0)</f>
        <v>0.0</v>
      </c>
      <c r="E273" s="24">
        <f>_xlfn.IFERROR((VLOOKUP(A273,'【B职务】'!A:I,8,0)*3+VLOOKUP(A273,'【B特殊】'!A:I,8,0))/(3+VLOOKUP(A273,'【B特殊】'!A:I,9,0)),0)+_xlfn.IFERROR(VLOOKUP(A273,'【B职务】'!A:C,3,0),0)</f>
        <v>0.0</v>
      </c>
    </row>
    <row r="274" spans="8:8">
      <c r="A274" s="8"/>
      <c r="B274" s="8"/>
      <c r="C274" s="24">
        <f t="shared" si="4"/>
        <v>0.0</v>
      </c>
      <c r="D274" s="24">
        <f>_xlfn.IFERROR(VLOOKUP(A274,'【A】'!A:C,3,0),0)</f>
        <v>0.0</v>
      </c>
      <c r="E274" s="24">
        <f>_xlfn.IFERROR((VLOOKUP(A274,'【B职务】'!A:I,8,0)*3+VLOOKUP(A274,'【B特殊】'!A:I,8,0))/(3+VLOOKUP(A274,'【B特殊】'!A:I,9,0)),0)+_xlfn.IFERROR(VLOOKUP(A274,'【B职务】'!A:C,3,0),0)</f>
        <v>0.0</v>
      </c>
    </row>
    <row r="275" spans="8:8">
      <c r="A275" s="8"/>
      <c r="B275" s="8"/>
      <c r="C275" s="24">
        <f t="shared" si="4"/>
        <v>0.0</v>
      </c>
      <c r="D275" s="24">
        <f>_xlfn.IFERROR(VLOOKUP(A275,'【A】'!A:C,3,0),0)</f>
        <v>0.0</v>
      </c>
      <c r="E275" s="24">
        <f>_xlfn.IFERROR((VLOOKUP(A275,'【B职务】'!A:I,8,0)*3+VLOOKUP(A275,'【B特殊】'!A:I,8,0))/(3+VLOOKUP(A275,'【B特殊】'!A:I,9,0)),0)+_xlfn.IFERROR(VLOOKUP(A275,'【B职务】'!A:C,3,0),0)</f>
        <v>0.0</v>
      </c>
    </row>
    <row r="276" spans="8:8">
      <c r="A276" s="8"/>
      <c r="B276" s="8"/>
      <c r="C276" s="24">
        <f t="shared" si="4"/>
        <v>0.0</v>
      </c>
      <c r="D276" s="24">
        <f>_xlfn.IFERROR(VLOOKUP(A276,'【A】'!A:C,3,0),0)</f>
        <v>0.0</v>
      </c>
      <c r="E276" s="24">
        <f>_xlfn.IFERROR((VLOOKUP(A276,'【B职务】'!A:I,8,0)*3+VLOOKUP(A276,'【B特殊】'!A:I,8,0))/(3+VLOOKUP(A276,'【B特殊】'!A:I,9,0)),0)+_xlfn.IFERROR(VLOOKUP(A276,'【B职务】'!A:C,3,0),0)</f>
        <v>0.0</v>
      </c>
    </row>
    <row r="277" spans="8:8">
      <c r="A277" s="8"/>
      <c r="B277" s="8"/>
      <c r="C277" s="24">
        <f t="shared" si="4"/>
        <v>0.0</v>
      </c>
      <c r="D277" s="24">
        <f>_xlfn.IFERROR(VLOOKUP(A277,'【A】'!A:C,3,0),0)</f>
        <v>0.0</v>
      </c>
      <c r="E277" s="24">
        <f>_xlfn.IFERROR((VLOOKUP(A277,'【B职务】'!A:I,8,0)*3+VLOOKUP(A277,'【B特殊】'!A:I,8,0))/(3+VLOOKUP(A277,'【B特殊】'!A:I,9,0)),0)+_xlfn.IFERROR(VLOOKUP(A277,'【B职务】'!A:C,3,0),0)</f>
        <v>0.0</v>
      </c>
    </row>
    <row r="278" spans="8:8">
      <c r="A278" s="8"/>
      <c r="B278" s="8"/>
      <c r="C278" s="24">
        <f t="shared" si="4"/>
        <v>0.0</v>
      </c>
      <c r="D278" s="24">
        <f>_xlfn.IFERROR(VLOOKUP(A278,'【A】'!A:C,3,0),0)</f>
        <v>0.0</v>
      </c>
      <c r="E278" s="24">
        <f>_xlfn.IFERROR((VLOOKUP(A278,'【B职务】'!A:I,8,0)*3+VLOOKUP(A278,'【B特殊】'!A:I,8,0))/(3+VLOOKUP(A278,'【B特殊】'!A:I,9,0)),0)+_xlfn.IFERROR(VLOOKUP(A278,'【B职务】'!A:C,3,0),0)</f>
        <v>0.0</v>
      </c>
    </row>
    <row r="279" spans="8:8">
      <c r="A279" s="8"/>
      <c r="B279" s="8"/>
      <c r="C279" s="24">
        <f t="shared" si="4"/>
        <v>0.0</v>
      </c>
      <c r="D279" s="24">
        <f>_xlfn.IFERROR(VLOOKUP(A279,'【A】'!A:C,3,0),0)</f>
        <v>0.0</v>
      </c>
      <c r="E279" s="24">
        <f>_xlfn.IFERROR((VLOOKUP(A279,'【B职务】'!A:I,8,0)*3+VLOOKUP(A279,'【B特殊】'!A:I,8,0))/(3+VLOOKUP(A279,'【B特殊】'!A:I,9,0)),0)+_xlfn.IFERROR(VLOOKUP(A279,'【B职务】'!A:C,3,0),0)</f>
        <v>0.0</v>
      </c>
    </row>
    <row r="280" spans="8:8">
      <c r="A280" s="8"/>
      <c r="B280" s="8"/>
      <c r="C280" s="24">
        <f t="shared" si="4"/>
        <v>0.0</v>
      </c>
      <c r="D280" s="24">
        <f>_xlfn.IFERROR(VLOOKUP(A280,'【A】'!A:C,3,0),0)</f>
        <v>0.0</v>
      </c>
      <c r="E280" s="24">
        <f>_xlfn.IFERROR((VLOOKUP(A280,'【B职务】'!A:I,8,0)*3+VLOOKUP(A280,'【B特殊】'!A:I,8,0))/(3+VLOOKUP(A280,'【B特殊】'!A:I,9,0)),0)+_xlfn.IFERROR(VLOOKUP(A280,'【B职务】'!A:C,3,0),0)</f>
        <v>0.0</v>
      </c>
    </row>
    <row r="281" spans="8:8">
      <c r="A281" s="8"/>
      <c r="B281" s="8"/>
      <c r="C281" s="24">
        <f t="shared" si="4"/>
        <v>0.0</v>
      </c>
      <c r="D281" s="24">
        <f>_xlfn.IFERROR(VLOOKUP(A281,'【A】'!A:C,3,0),0)</f>
        <v>0.0</v>
      </c>
      <c r="E281" s="24">
        <f>_xlfn.IFERROR((VLOOKUP(A281,'【B职务】'!A:I,8,0)*3+VLOOKUP(A281,'【B特殊】'!A:I,8,0))/(3+VLOOKUP(A281,'【B特殊】'!A:I,9,0)),0)+_xlfn.IFERROR(VLOOKUP(A281,'【B职务】'!A:C,3,0),0)</f>
        <v>0.0</v>
      </c>
    </row>
    <row r="282" spans="8:8">
      <c r="A282" s="8"/>
      <c r="B282" s="8"/>
      <c r="C282" s="24">
        <f t="shared" si="4"/>
        <v>0.0</v>
      </c>
      <c r="D282" s="24">
        <f>_xlfn.IFERROR(VLOOKUP(A282,'【A】'!A:C,3,0),0)</f>
        <v>0.0</v>
      </c>
      <c r="E282" s="24">
        <f>_xlfn.IFERROR((VLOOKUP(A282,'【B职务】'!A:I,8,0)*3+VLOOKUP(A282,'【B特殊】'!A:I,8,0))/(3+VLOOKUP(A282,'【B特殊】'!A:I,9,0)),0)+_xlfn.IFERROR(VLOOKUP(A282,'【B职务】'!A:C,3,0),0)</f>
        <v>0.0</v>
      </c>
    </row>
    <row r="283" spans="8:8">
      <c r="A283" s="8"/>
      <c r="B283" s="8"/>
      <c r="C283" s="24">
        <f t="shared" si="4"/>
        <v>0.0</v>
      </c>
      <c r="D283" s="24">
        <f>_xlfn.IFERROR(VLOOKUP(A283,'【A】'!A:C,3,0),0)</f>
        <v>0.0</v>
      </c>
      <c r="E283" s="24">
        <f>_xlfn.IFERROR((VLOOKUP(A283,'【B职务】'!A:I,8,0)*3+VLOOKUP(A283,'【B特殊】'!A:I,8,0))/(3+VLOOKUP(A283,'【B特殊】'!A:I,9,0)),0)+_xlfn.IFERROR(VLOOKUP(A283,'【B职务】'!A:C,3,0),0)</f>
        <v>0.0</v>
      </c>
    </row>
    <row r="284" spans="8:8">
      <c r="A284" s="8"/>
      <c r="B284" s="8"/>
      <c r="C284" s="24">
        <f t="shared" si="4"/>
        <v>0.0</v>
      </c>
      <c r="D284" s="24">
        <f>_xlfn.IFERROR(VLOOKUP(A284,'【A】'!A:C,3,0),0)</f>
        <v>0.0</v>
      </c>
      <c r="E284" s="24">
        <f>_xlfn.IFERROR((VLOOKUP(A284,'【B职务】'!A:I,8,0)*3+VLOOKUP(A284,'【B特殊】'!A:I,8,0))/(3+VLOOKUP(A284,'【B特殊】'!A:I,9,0)),0)+_xlfn.IFERROR(VLOOKUP(A284,'【B职务】'!A:C,3,0),0)</f>
        <v>0.0</v>
      </c>
    </row>
    <row r="285" spans="8:8">
      <c r="A285" s="8"/>
      <c r="B285" s="8"/>
      <c r="C285" s="24">
        <f t="shared" si="4"/>
        <v>0.0</v>
      </c>
      <c r="D285" s="24">
        <f>_xlfn.IFERROR(VLOOKUP(A285,'【A】'!A:C,3,0),0)</f>
        <v>0.0</v>
      </c>
      <c r="E285" s="24">
        <f>_xlfn.IFERROR((VLOOKUP(A285,'【B职务】'!A:I,8,0)*3+VLOOKUP(A285,'【B特殊】'!A:I,8,0))/(3+VLOOKUP(A285,'【B特殊】'!A:I,9,0)),0)+_xlfn.IFERROR(VLOOKUP(A285,'【B职务】'!A:C,3,0),0)</f>
        <v>0.0</v>
      </c>
    </row>
    <row r="286" spans="8:8">
      <c r="A286" s="8"/>
      <c r="B286" s="8"/>
      <c r="C286" s="24">
        <f t="shared" si="4"/>
        <v>0.0</v>
      </c>
      <c r="D286" s="24">
        <f>_xlfn.IFERROR(VLOOKUP(A286,'【A】'!A:C,3,0),0)</f>
        <v>0.0</v>
      </c>
      <c r="E286" s="24">
        <f>_xlfn.IFERROR((VLOOKUP(A286,'【B职务】'!A:I,8,0)*3+VLOOKUP(A286,'【B特殊】'!A:I,8,0))/(3+VLOOKUP(A286,'【B特殊】'!A:I,9,0)),0)+_xlfn.IFERROR(VLOOKUP(A286,'【B职务】'!A:C,3,0),0)</f>
        <v>0.0</v>
      </c>
    </row>
    <row r="287" spans="8:8">
      <c r="A287" s="8"/>
      <c r="B287" s="8"/>
      <c r="C287" s="24">
        <f t="shared" si="4"/>
        <v>0.0</v>
      </c>
      <c r="D287" s="24">
        <f>_xlfn.IFERROR(VLOOKUP(A287,'【A】'!A:C,3,0),0)</f>
        <v>0.0</v>
      </c>
      <c r="E287" s="24">
        <f>_xlfn.IFERROR((VLOOKUP(A287,'【B职务】'!A:I,8,0)*3+VLOOKUP(A287,'【B特殊】'!A:I,8,0))/(3+VLOOKUP(A287,'【B特殊】'!A:I,9,0)),0)+_xlfn.IFERROR(VLOOKUP(A287,'【B职务】'!A:C,3,0),0)</f>
        <v>0.0</v>
      </c>
    </row>
    <row r="288" spans="8:8">
      <c r="A288" s="8"/>
      <c r="B288" s="8"/>
      <c r="C288" s="24">
        <f t="shared" si="4"/>
        <v>0.0</v>
      </c>
      <c r="D288" s="24">
        <f>_xlfn.IFERROR(VLOOKUP(A288,'【A】'!A:C,3,0),0)</f>
        <v>0.0</v>
      </c>
      <c r="E288" s="24">
        <f>_xlfn.IFERROR((VLOOKUP(A288,'【B职务】'!A:I,8,0)*3+VLOOKUP(A288,'【B特殊】'!A:I,8,0))/(3+VLOOKUP(A288,'【B特殊】'!A:I,9,0)),0)+_xlfn.IFERROR(VLOOKUP(A288,'【B职务】'!A:C,3,0),0)</f>
        <v>0.0</v>
      </c>
    </row>
    <row r="289" spans="8:8">
      <c r="A289" s="8"/>
      <c r="B289" s="8"/>
      <c r="C289" s="24">
        <f t="shared" si="4"/>
        <v>0.0</v>
      </c>
      <c r="D289" s="24">
        <f>_xlfn.IFERROR(VLOOKUP(A289,'【A】'!A:C,3,0),0)</f>
        <v>0.0</v>
      </c>
      <c r="E289" s="24">
        <f>_xlfn.IFERROR((VLOOKUP(A289,'【B职务】'!A:I,8,0)*3+VLOOKUP(A289,'【B特殊】'!A:I,8,0))/(3+VLOOKUP(A289,'【B特殊】'!A:I,9,0)),0)+_xlfn.IFERROR(VLOOKUP(A289,'【B职务】'!A:C,3,0),0)</f>
        <v>0.0</v>
      </c>
    </row>
    <row r="290" spans="8:8">
      <c r="A290" s="8"/>
      <c r="B290" s="8"/>
      <c r="C290" s="24">
        <f t="shared" si="4"/>
        <v>0.0</v>
      </c>
      <c r="D290" s="24">
        <f>_xlfn.IFERROR(VLOOKUP(A290,'【A】'!A:C,3,0),0)</f>
        <v>0.0</v>
      </c>
      <c r="E290" s="24">
        <f>_xlfn.IFERROR((VLOOKUP(A290,'【B职务】'!A:I,8,0)*3+VLOOKUP(A290,'【B特殊】'!A:I,8,0))/(3+VLOOKUP(A290,'【B特殊】'!A:I,9,0)),0)+_xlfn.IFERROR(VLOOKUP(A290,'【B职务】'!A:C,3,0),0)</f>
        <v>0.0</v>
      </c>
    </row>
    <row r="291" spans="8:8">
      <c r="A291" s="8"/>
      <c r="B291" s="8"/>
      <c r="C291" s="24">
        <f t="shared" si="4"/>
        <v>0.0</v>
      </c>
      <c r="D291" s="24">
        <f>_xlfn.IFERROR(VLOOKUP(A291,'【A】'!A:C,3,0),0)</f>
        <v>0.0</v>
      </c>
      <c r="E291" s="24">
        <f>_xlfn.IFERROR((VLOOKUP(A291,'【B职务】'!A:I,8,0)*3+VLOOKUP(A291,'【B特殊】'!A:I,8,0))/(3+VLOOKUP(A291,'【B特殊】'!A:I,9,0)),0)+_xlfn.IFERROR(VLOOKUP(A291,'【B职务】'!A:C,3,0),0)</f>
        <v>0.0</v>
      </c>
    </row>
    <row r="292" spans="8:8">
      <c r="A292" s="8"/>
      <c r="B292" s="8"/>
      <c r="C292" s="24">
        <f t="shared" si="4"/>
        <v>0.0</v>
      </c>
      <c r="D292" s="24">
        <f>_xlfn.IFERROR(VLOOKUP(A292,'【A】'!A:C,3,0),0)</f>
        <v>0.0</v>
      </c>
      <c r="E292" s="24">
        <f>_xlfn.IFERROR((VLOOKUP(A292,'【B职务】'!A:I,8,0)*3+VLOOKUP(A292,'【B特殊】'!A:I,8,0))/(3+VLOOKUP(A292,'【B特殊】'!A:I,9,0)),0)+_xlfn.IFERROR(VLOOKUP(A292,'【B职务】'!A:C,3,0),0)</f>
        <v>0.0</v>
      </c>
    </row>
    <row r="293" spans="8:8">
      <c r="A293" s="8"/>
      <c r="B293" s="8"/>
      <c r="C293" s="24">
        <f t="shared" si="4"/>
        <v>0.0</v>
      </c>
      <c r="D293" s="24">
        <f>_xlfn.IFERROR(VLOOKUP(A293,'【A】'!A:C,3,0),0)</f>
        <v>0.0</v>
      </c>
      <c r="E293" s="24">
        <f>_xlfn.IFERROR((VLOOKUP(A293,'【B职务】'!A:I,8,0)*3+VLOOKUP(A293,'【B特殊】'!A:I,8,0))/(3+VLOOKUP(A293,'【B特殊】'!A:I,9,0)),0)+_xlfn.IFERROR(VLOOKUP(A293,'【B职务】'!A:C,3,0),0)</f>
        <v>0.0</v>
      </c>
    </row>
    <row r="294" spans="8:8">
      <c r="A294" s="8"/>
      <c r="B294" s="8"/>
      <c r="C294" s="24">
        <f t="shared" si="4"/>
        <v>0.0</v>
      </c>
      <c r="D294" s="24">
        <f>_xlfn.IFERROR(VLOOKUP(A294,'【A】'!A:C,3,0),0)</f>
        <v>0.0</v>
      </c>
      <c r="E294" s="24">
        <f>_xlfn.IFERROR((VLOOKUP(A294,'【B职务】'!A:I,8,0)*3+VLOOKUP(A294,'【B特殊】'!A:I,8,0))/(3+VLOOKUP(A294,'【B特殊】'!A:I,9,0)),0)+_xlfn.IFERROR(VLOOKUP(A294,'【B职务】'!A:C,3,0),0)</f>
        <v>0.0</v>
      </c>
    </row>
    <row r="295" spans="8:8">
      <c r="A295" s="8"/>
      <c r="B295" s="8"/>
      <c r="C295" s="24">
        <f t="shared" si="4"/>
        <v>0.0</v>
      </c>
      <c r="D295" s="24">
        <f>_xlfn.IFERROR(VLOOKUP(A295,'【A】'!A:C,3,0),0)</f>
        <v>0.0</v>
      </c>
      <c r="E295" s="24">
        <f>_xlfn.IFERROR((VLOOKUP(A295,'【B职务】'!A:I,8,0)*3+VLOOKUP(A295,'【B特殊】'!A:I,8,0))/(3+VLOOKUP(A295,'【B特殊】'!A:I,9,0)),0)+_xlfn.IFERROR(VLOOKUP(A295,'【B职务】'!A:C,3,0),0)</f>
        <v>0.0</v>
      </c>
    </row>
    <row r="296" spans="8:8">
      <c r="A296" s="8"/>
      <c r="B296" s="8"/>
      <c r="C296" s="24">
        <f t="shared" si="4"/>
        <v>0.0</v>
      </c>
      <c r="D296" s="24">
        <f>_xlfn.IFERROR(VLOOKUP(A296,'【A】'!A:C,3,0),0)</f>
        <v>0.0</v>
      </c>
      <c r="E296" s="24">
        <f>_xlfn.IFERROR((VLOOKUP(A296,'【B职务】'!A:I,8,0)*3+VLOOKUP(A296,'【B特殊】'!A:I,8,0))/(3+VLOOKUP(A296,'【B特殊】'!A:I,9,0)),0)+_xlfn.IFERROR(VLOOKUP(A296,'【B职务】'!A:C,3,0),0)</f>
        <v>0.0</v>
      </c>
    </row>
    <row r="297" spans="8:8">
      <c r="A297" s="8"/>
      <c r="B297" s="8"/>
      <c r="C297" s="24">
        <f t="shared" si="4"/>
        <v>0.0</v>
      </c>
      <c r="D297" s="24">
        <f>_xlfn.IFERROR(VLOOKUP(A297,'【A】'!A:C,3,0),0)</f>
        <v>0.0</v>
      </c>
      <c r="E297" s="24">
        <f>_xlfn.IFERROR((VLOOKUP(A297,'【B职务】'!A:I,8,0)*3+VLOOKUP(A297,'【B特殊】'!A:I,8,0))/(3+VLOOKUP(A297,'【B特殊】'!A:I,9,0)),0)+_xlfn.IFERROR(VLOOKUP(A297,'【B职务】'!A:C,3,0),0)</f>
        <v>0.0</v>
      </c>
    </row>
    <row r="298" spans="8:8">
      <c r="A298" s="8"/>
      <c r="B298" s="8"/>
      <c r="C298" s="24">
        <f t="shared" si="4"/>
        <v>0.0</v>
      </c>
      <c r="D298" s="24">
        <f>_xlfn.IFERROR(VLOOKUP(A298,'【A】'!A:C,3,0),0)</f>
        <v>0.0</v>
      </c>
      <c r="E298" s="24">
        <f>_xlfn.IFERROR((VLOOKUP(A298,'【B职务】'!A:I,8,0)*3+VLOOKUP(A298,'【B特殊】'!A:I,8,0))/(3+VLOOKUP(A298,'【B特殊】'!A:I,9,0)),0)+_xlfn.IFERROR(VLOOKUP(A298,'【B职务】'!A:C,3,0),0)</f>
        <v>0.0</v>
      </c>
    </row>
    <row r="299" spans="8:8">
      <c r="A299" s="8"/>
      <c r="B299" s="8"/>
      <c r="C299" s="24">
        <f t="shared" si="4"/>
        <v>0.0</v>
      </c>
      <c r="D299" s="24">
        <f>_xlfn.IFERROR(VLOOKUP(A299,'【A】'!A:C,3,0),0)</f>
        <v>0.0</v>
      </c>
      <c r="E299" s="24">
        <f>_xlfn.IFERROR((VLOOKUP(A299,'【B职务】'!A:I,8,0)*3+VLOOKUP(A299,'【B特殊】'!A:I,8,0))/(3+VLOOKUP(A299,'【B特殊】'!A:I,9,0)),0)+_xlfn.IFERROR(VLOOKUP(A299,'【B职务】'!A:C,3,0),0)</f>
        <v>0.0</v>
      </c>
    </row>
    <row r="300" spans="8:8">
      <c r="A300" s="8"/>
      <c r="B300" s="8"/>
      <c r="C300" s="24">
        <f t="shared" si="4"/>
        <v>0.0</v>
      </c>
      <c r="D300" s="24">
        <f>_xlfn.IFERROR(VLOOKUP(A300,'【A】'!A:C,3,0),0)</f>
        <v>0.0</v>
      </c>
      <c r="E300" s="24">
        <f>_xlfn.IFERROR((VLOOKUP(A300,'【B职务】'!A:I,8,0)*3+VLOOKUP(A300,'【B特殊】'!A:I,8,0))/(3+VLOOKUP(A300,'【B特殊】'!A:I,9,0)),0)+_xlfn.IFERROR(VLOOKUP(A300,'【B职务】'!A:C,3,0),0)</f>
        <v>0.0</v>
      </c>
    </row>
    <row r="301" spans="8:8">
      <c r="A301" s="8"/>
      <c r="B301" s="8"/>
      <c r="C301" s="24">
        <f t="shared" si="4"/>
        <v>0.0</v>
      </c>
      <c r="D301" s="24">
        <f>_xlfn.IFERROR(VLOOKUP(A301,'【A】'!A:C,3,0),0)</f>
        <v>0.0</v>
      </c>
      <c r="E301" s="24">
        <f>_xlfn.IFERROR((VLOOKUP(A301,'【B职务】'!A:I,8,0)*3+VLOOKUP(A301,'【B特殊】'!A:I,8,0))/(3+VLOOKUP(A301,'【B特殊】'!A:I,9,0)),0)+_xlfn.IFERROR(VLOOKUP(A301,'【B职务】'!A:C,3,0),0)</f>
        <v>0.0</v>
      </c>
    </row>
    <row r="302" spans="8:8">
      <c r="A302" s="8"/>
      <c r="B302" s="8"/>
      <c r="C302" s="24">
        <f t="shared" si="4"/>
        <v>0.0</v>
      </c>
      <c r="D302" s="24">
        <f>_xlfn.IFERROR(VLOOKUP(A302,'【A】'!A:C,3,0),0)</f>
        <v>0.0</v>
      </c>
      <c r="E302" s="24">
        <f>_xlfn.IFERROR((VLOOKUP(A302,'【B职务】'!A:I,8,0)*3+VLOOKUP(A302,'【B特殊】'!A:I,8,0))/(3+VLOOKUP(A302,'【B特殊】'!A:I,9,0)),0)+_xlfn.IFERROR(VLOOKUP(A302,'【B职务】'!A:C,3,0),0)</f>
        <v>0.0</v>
      </c>
    </row>
    <row r="303" spans="8:8">
      <c r="A303" s="8"/>
      <c r="B303" s="8"/>
      <c r="C303" s="24">
        <f t="shared" si="4"/>
        <v>0.0</v>
      </c>
      <c r="D303" s="24">
        <f>_xlfn.IFERROR(VLOOKUP(A303,'【A】'!A:C,3,0),0)</f>
        <v>0.0</v>
      </c>
      <c r="E303" s="24">
        <f>_xlfn.IFERROR((VLOOKUP(A303,'【B职务】'!A:I,8,0)*3+VLOOKUP(A303,'【B特殊】'!A:I,8,0))/(3+VLOOKUP(A303,'【B特殊】'!A:I,9,0)),0)+_xlfn.IFERROR(VLOOKUP(A303,'【B职务】'!A:C,3,0),0)</f>
        <v>0.0</v>
      </c>
    </row>
    <row r="304" spans="8:8">
      <c r="A304" s="8"/>
      <c r="B304" s="8"/>
      <c r="C304" s="24">
        <f t="shared" si="4"/>
        <v>0.0</v>
      </c>
      <c r="D304" s="24">
        <f>_xlfn.IFERROR(VLOOKUP(A304,'【A】'!A:C,3,0),0)</f>
        <v>0.0</v>
      </c>
      <c r="E304" s="24">
        <f>_xlfn.IFERROR((VLOOKUP(A304,'【B职务】'!A:I,8,0)*3+VLOOKUP(A304,'【B特殊】'!A:I,8,0))/(3+VLOOKUP(A304,'【B特殊】'!A:I,9,0)),0)+_xlfn.IFERROR(VLOOKUP(A304,'【B职务】'!A:C,3,0),0)</f>
        <v>0.0</v>
      </c>
    </row>
    <row r="305" spans="8:8">
      <c r="A305" s="8"/>
      <c r="B305" s="8"/>
      <c r="C305" s="24">
        <f t="shared" si="4"/>
        <v>0.0</v>
      </c>
      <c r="D305" s="24">
        <f>_xlfn.IFERROR(VLOOKUP(A305,'【A】'!A:C,3,0),0)</f>
        <v>0.0</v>
      </c>
      <c r="E305" s="24">
        <f>_xlfn.IFERROR((VLOOKUP(A305,'【B职务】'!A:I,8,0)*3+VLOOKUP(A305,'【B特殊】'!A:I,8,0))/(3+VLOOKUP(A305,'【B特殊】'!A:I,9,0)),0)+_xlfn.IFERROR(VLOOKUP(A305,'【B职务】'!A:C,3,0),0)</f>
        <v>0.0</v>
      </c>
    </row>
    <row r="306" spans="8:8">
      <c r="A306" s="8"/>
      <c r="B306" s="8"/>
      <c r="C306" s="24">
        <f t="shared" si="4"/>
        <v>0.0</v>
      </c>
      <c r="D306" s="24">
        <f>_xlfn.IFERROR(VLOOKUP(A306,'【A】'!A:C,3,0),0)</f>
        <v>0.0</v>
      </c>
      <c r="E306" s="24">
        <f>_xlfn.IFERROR((VLOOKUP(A306,'【B职务】'!A:I,8,0)*3+VLOOKUP(A306,'【B特殊】'!A:I,8,0))/(3+VLOOKUP(A306,'【B特殊】'!A:I,9,0)),0)+_xlfn.IFERROR(VLOOKUP(A306,'【B职务】'!A:C,3,0),0)</f>
        <v>0.0</v>
      </c>
    </row>
    <row r="307" spans="8:8">
      <c r="A307" s="8"/>
      <c r="B307" s="8"/>
      <c r="C307" s="24">
        <f t="shared" si="4"/>
        <v>0.0</v>
      </c>
      <c r="D307" s="24">
        <f>_xlfn.IFERROR(VLOOKUP(A307,'【A】'!A:C,3,0),0)</f>
        <v>0.0</v>
      </c>
      <c r="E307" s="24">
        <f>_xlfn.IFERROR((VLOOKUP(A307,'【B职务】'!A:I,8,0)*3+VLOOKUP(A307,'【B特殊】'!A:I,8,0))/(3+VLOOKUP(A307,'【B特殊】'!A:I,9,0)),0)+_xlfn.IFERROR(VLOOKUP(A307,'【B职务】'!A:C,3,0),0)</f>
        <v>0.0</v>
      </c>
    </row>
    <row r="308" spans="8:8">
      <c r="A308" s="8"/>
      <c r="B308" s="8"/>
      <c r="C308" s="24">
        <f t="shared" si="4"/>
        <v>0.0</v>
      </c>
      <c r="D308" s="24">
        <f>_xlfn.IFERROR(VLOOKUP(A308,'【A】'!A:C,3,0),0)</f>
        <v>0.0</v>
      </c>
      <c r="E308" s="24">
        <f>_xlfn.IFERROR((VLOOKUP(A308,'【B职务】'!A:I,8,0)*3+VLOOKUP(A308,'【B特殊】'!A:I,8,0))/(3+VLOOKUP(A308,'【B特殊】'!A:I,9,0)),0)+_xlfn.IFERROR(VLOOKUP(A308,'【B职务】'!A:C,3,0),0)</f>
        <v>0.0</v>
      </c>
    </row>
    <row r="309" spans="8:8">
      <c r="A309" s="8"/>
      <c r="B309" s="8"/>
      <c r="C309" s="24">
        <f t="shared" si="4"/>
        <v>0.0</v>
      </c>
      <c r="D309" s="24">
        <f>_xlfn.IFERROR(VLOOKUP(A309,'【A】'!A:C,3,0),0)</f>
        <v>0.0</v>
      </c>
      <c r="E309" s="24">
        <f>_xlfn.IFERROR((VLOOKUP(A309,'【B职务】'!A:I,8,0)*3+VLOOKUP(A309,'【B特殊】'!A:I,8,0))/(3+VLOOKUP(A309,'【B特殊】'!A:I,9,0)),0)+_xlfn.IFERROR(VLOOKUP(A309,'【B职务】'!A:C,3,0),0)</f>
        <v>0.0</v>
      </c>
    </row>
    <row r="310" spans="8:8">
      <c r="A310" s="8"/>
      <c r="B310" s="8"/>
      <c r="C310" s="24">
        <f t="shared" si="4"/>
        <v>0.0</v>
      </c>
      <c r="D310" s="24">
        <f>_xlfn.IFERROR(VLOOKUP(A310,'【A】'!A:C,3,0),0)</f>
        <v>0.0</v>
      </c>
      <c r="E310" s="24">
        <f>_xlfn.IFERROR((VLOOKUP(A310,'【B职务】'!A:I,8,0)*3+VLOOKUP(A310,'【B特殊】'!A:I,8,0))/(3+VLOOKUP(A310,'【B特殊】'!A:I,9,0)),0)+_xlfn.IFERROR(VLOOKUP(A310,'【B职务】'!A:C,3,0),0)</f>
        <v>0.0</v>
      </c>
    </row>
    <row r="311" spans="8:8">
      <c r="A311" s="8"/>
      <c r="B311" s="8"/>
      <c r="C311" s="24">
        <f t="shared" si="4"/>
        <v>0.0</v>
      </c>
      <c r="D311" s="24">
        <f>_xlfn.IFERROR(VLOOKUP(A311,'【A】'!A:C,3,0),0)</f>
        <v>0.0</v>
      </c>
      <c r="E311" s="24">
        <f>_xlfn.IFERROR((VLOOKUP(A311,'【B职务】'!A:I,8,0)*3+VLOOKUP(A311,'【B特殊】'!A:I,8,0))/(3+VLOOKUP(A311,'【B特殊】'!A:I,9,0)),0)+_xlfn.IFERROR(VLOOKUP(A311,'【B职务】'!A:C,3,0),0)</f>
        <v>0.0</v>
      </c>
    </row>
    <row r="312" spans="8:8">
      <c r="A312" s="8"/>
      <c r="B312" s="8"/>
      <c r="C312" s="24">
        <f t="shared" si="4"/>
        <v>0.0</v>
      </c>
      <c r="D312" s="24">
        <f>_xlfn.IFERROR(VLOOKUP(A312,'【A】'!A:C,3,0),0)</f>
        <v>0.0</v>
      </c>
      <c r="E312" s="24">
        <f>_xlfn.IFERROR((VLOOKUP(A312,'【B职务】'!A:I,8,0)*3+VLOOKUP(A312,'【B特殊】'!A:I,8,0))/(3+VLOOKUP(A312,'【B特殊】'!A:I,9,0)),0)+_xlfn.IFERROR(VLOOKUP(A312,'【B职务】'!A:C,3,0),0)</f>
        <v>0.0</v>
      </c>
    </row>
    <row r="313" spans="8:8">
      <c r="A313" s="8"/>
      <c r="B313" s="8"/>
      <c r="C313" s="24">
        <f t="shared" si="4"/>
        <v>0.0</v>
      </c>
      <c r="D313" s="24">
        <f>_xlfn.IFERROR(VLOOKUP(A313,'【A】'!A:C,3,0),0)</f>
        <v>0.0</v>
      </c>
      <c r="E313" s="24">
        <f>_xlfn.IFERROR((VLOOKUP(A313,'【B职务】'!A:I,8,0)*3+VLOOKUP(A313,'【B特殊】'!A:I,8,0))/(3+VLOOKUP(A313,'【B特殊】'!A:I,9,0)),0)+_xlfn.IFERROR(VLOOKUP(A313,'【B职务】'!A:C,3,0),0)</f>
        <v>0.0</v>
      </c>
    </row>
    <row r="314" spans="8:8">
      <c r="A314" s="8"/>
      <c r="B314" s="8"/>
      <c r="C314" s="24">
        <f t="shared" si="4"/>
        <v>0.0</v>
      </c>
      <c r="D314" s="24">
        <f>_xlfn.IFERROR(VLOOKUP(A314,'【A】'!A:C,3,0),0)</f>
        <v>0.0</v>
      </c>
      <c r="E314" s="24">
        <f>_xlfn.IFERROR((VLOOKUP(A314,'【B职务】'!A:I,8,0)*3+VLOOKUP(A314,'【B特殊】'!A:I,8,0))/(3+VLOOKUP(A314,'【B特殊】'!A:I,9,0)),0)+_xlfn.IFERROR(VLOOKUP(A314,'【B职务】'!A:C,3,0),0)</f>
        <v>0.0</v>
      </c>
    </row>
    <row r="315" spans="8:8">
      <c r="A315" s="8"/>
      <c r="B315" s="8"/>
      <c r="C315" s="24">
        <f t="shared" si="4"/>
        <v>0.0</v>
      </c>
      <c r="D315" s="24">
        <f>_xlfn.IFERROR(VLOOKUP(A315,'【A】'!A:C,3,0),0)</f>
        <v>0.0</v>
      </c>
      <c r="E315" s="24">
        <f>_xlfn.IFERROR((VLOOKUP(A315,'【B职务】'!A:I,8,0)*3+VLOOKUP(A315,'【B特殊】'!A:I,8,0))/(3+VLOOKUP(A315,'【B特殊】'!A:I,9,0)),0)+_xlfn.IFERROR(VLOOKUP(A315,'【B职务】'!A:C,3,0),0)</f>
        <v>0.0</v>
      </c>
    </row>
    <row r="316" spans="8:8">
      <c r="A316" s="8"/>
      <c r="B316" s="8"/>
      <c r="C316" s="24">
        <f t="shared" si="4"/>
        <v>0.0</v>
      </c>
      <c r="D316" s="24">
        <f>_xlfn.IFERROR(VLOOKUP(A316,'【A】'!A:C,3,0),0)</f>
        <v>0.0</v>
      </c>
      <c r="E316" s="24">
        <f>_xlfn.IFERROR((VLOOKUP(A316,'【B职务】'!A:I,8,0)*3+VLOOKUP(A316,'【B特殊】'!A:I,8,0))/(3+VLOOKUP(A316,'【B特殊】'!A:I,9,0)),0)+_xlfn.IFERROR(VLOOKUP(A316,'【B职务】'!A:C,3,0),0)</f>
        <v>0.0</v>
      </c>
    </row>
    <row r="317" spans="8:8">
      <c r="A317" s="8"/>
      <c r="B317" s="8"/>
      <c r="C317" s="24">
        <f t="shared" si="4"/>
        <v>0.0</v>
      </c>
      <c r="D317" s="24">
        <f>_xlfn.IFERROR(VLOOKUP(A317,'【A】'!A:C,3,0),0)</f>
        <v>0.0</v>
      </c>
      <c r="E317" s="24">
        <f>_xlfn.IFERROR((VLOOKUP(A317,'【B职务】'!A:I,8,0)*3+VLOOKUP(A317,'【B特殊】'!A:I,8,0))/(3+VLOOKUP(A317,'【B特殊】'!A:I,9,0)),0)+_xlfn.IFERROR(VLOOKUP(A317,'【B职务】'!A:C,3,0),0)</f>
        <v>0.0</v>
      </c>
    </row>
    <row r="318" spans="8:8">
      <c r="A318" s="8"/>
      <c r="B318" s="8"/>
      <c r="C318" s="24">
        <f t="shared" si="4"/>
        <v>0.0</v>
      </c>
      <c r="D318" s="24">
        <f>_xlfn.IFERROR(VLOOKUP(A318,'【A】'!A:C,3,0),0)</f>
        <v>0.0</v>
      </c>
      <c r="E318" s="24">
        <f>_xlfn.IFERROR((VLOOKUP(A318,'【B职务】'!A:I,8,0)*3+VLOOKUP(A318,'【B特殊】'!A:I,8,0))/(3+VLOOKUP(A318,'【B特殊】'!A:I,9,0)),0)+_xlfn.IFERROR(VLOOKUP(A318,'【B职务】'!A:C,3,0),0)</f>
        <v>0.0</v>
      </c>
    </row>
    <row r="319" spans="8:8">
      <c r="A319" s="8"/>
      <c r="B319" s="8"/>
      <c r="C319" s="24">
        <f t="shared" si="4"/>
        <v>0.0</v>
      </c>
      <c r="D319" s="24">
        <f>_xlfn.IFERROR(VLOOKUP(A319,'【A】'!A:C,3,0),0)</f>
        <v>0.0</v>
      </c>
      <c r="E319" s="24">
        <f>_xlfn.IFERROR((VLOOKUP(A319,'【B职务】'!A:I,8,0)*3+VLOOKUP(A319,'【B特殊】'!A:I,8,0))/(3+VLOOKUP(A319,'【B特殊】'!A:I,9,0)),0)+_xlfn.IFERROR(VLOOKUP(A319,'【B职务】'!A:C,3,0),0)</f>
        <v>0.0</v>
      </c>
    </row>
    <row r="320" spans="8:8">
      <c r="A320" s="8"/>
      <c r="B320" s="8"/>
      <c r="C320" s="24">
        <f t="shared" si="4"/>
        <v>0.0</v>
      </c>
      <c r="D320" s="24">
        <f>_xlfn.IFERROR(VLOOKUP(A320,'【A】'!A:C,3,0),0)</f>
        <v>0.0</v>
      </c>
      <c r="E320" s="24">
        <f>_xlfn.IFERROR((VLOOKUP(A320,'【B职务】'!A:I,8,0)*3+VLOOKUP(A320,'【B特殊】'!A:I,8,0))/(3+VLOOKUP(A320,'【B特殊】'!A:I,9,0)),0)+_xlfn.IFERROR(VLOOKUP(A320,'【B职务】'!A:C,3,0),0)</f>
        <v>0.0</v>
      </c>
    </row>
    <row r="321" spans="8:8">
      <c r="A321" s="8"/>
      <c r="B321" s="8"/>
      <c r="C321" s="24">
        <f t="shared" si="4"/>
        <v>0.0</v>
      </c>
      <c r="D321" s="24">
        <f>_xlfn.IFERROR(VLOOKUP(A321,'【A】'!A:C,3,0),0)</f>
        <v>0.0</v>
      </c>
      <c r="E321" s="24">
        <f>_xlfn.IFERROR((VLOOKUP(A321,'【B职务】'!A:I,8,0)*3+VLOOKUP(A321,'【B特殊】'!A:I,8,0))/(3+VLOOKUP(A321,'【B特殊】'!A:I,9,0)),0)+_xlfn.IFERROR(VLOOKUP(A321,'【B职务】'!A:C,3,0),0)</f>
        <v>0.0</v>
      </c>
    </row>
    <row r="322" spans="8:8">
      <c r="A322" s="8"/>
      <c r="B322" s="8"/>
      <c r="C322" s="24">
        <f t="shared" si="4"/>
        <v>0.0</v>
      </c>
      <c r="D322" s="24">
        <f>_xlfn.IFERROR(VLOOKUP(A322,'【A】'!A:C,3,0),0)</f>
        <v>0.0</v>
      </c>
      <c r="E322" s="24">
        <f>_xlfn.IFERROR((VLOOKUP(A322,'【B职务】'!A:I,8,0)*3+VLOOKUP(A322,'【B特殊】'!A:I,8,0))/(3+VLOOKUP(A322,'【B特殊】'!A:I,9,0)),0)+_xlfn.IFERROR(VLOOKUP(A322,'【B职务】'!A:C,3,0),0)</f>
        <v>0.0</v>
      </c>
    </row>
    <row r="323" spans="8:8">
      <c r="A323" s="8"/>
      <c r="B323" s="8"/>
      <c r="C323" s="24">
        <f t="shared" si="5" ref="C323:C386">_xlfn.IFERROR(SUM(D323*0.8+E323*0.2),0)</f>
        <v>0.0</v>
      </c>
      <c r="D323" s="24">
        <f>_xlfn.IFERROR(VLOOKUP(A323,'【A】'!A:C,3,0),0)</f>
        <v>0.0</v>
      </c>
      <c r="E323" s="24">
        <f>_xlfn.IFERROR((VLOOKUP(A323,'【B职务】'!A:I,8,0)*3+VLOOKUP(A323,'【B特殊】'!A:I,8,0))/(3+VLOOKUP(A323,'【B特殊】'!A:I,9,0)),0)+_xlfn.IFERROR(VLOOKUP(A323,'【B职务】'!A:C,3,0),0)</f>
        <v>0.0</v>
      </c>
    </row>
    <row r="324" spans="8:8">
      <c r="A324" s="8"/>
      <c r="B324" s="8"/>
      <c r="C324" s="24">
        <f t="shared" si="5"/>
        <v>0.0</v>
      </c>
      <c r="D324" s="24">
        <f>_xlfn.IFERROR(VLOOKUP(A324,'【A】'!A:C,3,0),0)</f>
        <v>0.0</v>
      </c>
      <c r="E324" s="24">
        <f>_xlfn.IFERROR((VLOOKUP(A324,'【B职务】'!A:I,8,0)*3+VLOOKUP(A324,'【B特殊】'!A:I,8,0))/(3+VLOOKUP(A324,'【B特殊】'!A:I,9,0)),0)+_xlfn.IFERROR(VLOOKUP(A324,'【B职务】'!A:C,3,0),0)</f>
        <v>0.0</v>
      </c>
    </row>
    <row r="325" spans="8:8">
      <c r="A325" s="8"/>
      <c r="B325" s="8"/>
      <c r="C325" s="24">
        <f t="shared" si="5"/>
        <v>0.0</v>
      </c>
      <c r="D325" s="24">
        <f>_xlfn.IFERROR(VLOOKUP(A325,'【A】'!A:C,3,0),0)</f>
        <v>0.0</v>
      </c>
      <c r="E325" s="24">
        <f>_xlfn.IFERROR((VLOOKUP(A325,'【B职务】'!A:I,8,0)*3+VLOOKUP(A325,'【B特殊】'!A:I,8,0))/(3+VLOOKUP(A325,'【B特殊】'!A:I,9,0)),0)+_xlfn.IFERROR(VLOOKUP(A325,'【B职务】'!A:C,3,0),0)</f>
        <v>0.0</v>
      </c>
    </row>
    <row r="326" spans="8:8">
      <c r="A326" s="8"/>
      <c r="B326" s="8"/>
      <c r="C326" s="24">
        <f t="shared" si="5"/>
        <v>0.0</v>
      </c>
      <c r="D326" s="24">
        <f>_xlfn.IFERROR(VLOOKUP(A326,'【A】'!A:C,3,0),0)</f>
        <v>0.0</v>
      </c>
      <c r="E326" s="24">
        <f>_xlfn.IFERROR((VLOOKUP(A326,'【B职务】'!A:I,8,0)*3+VLOOKUP(A326,'【B特殊】'!A:I,8,0))/(3+VLOOKUP(A326,'【B特殊】'!A:I,9,0)),0)+_xlfn.IFERROR(VLOOKUP(A326,'【B职务】'!A:C,3,0),0)</f>
        <v>0.0</v>
      </c>
    </row>
    <row r="327" spans="8:8">
      <c r="A327" s="8"/>
      <c r="B327" s="8"/>
      <c r="C327" s="24">
        <f t="shared" si="5"/>
        <v>0.0</v>
      </c>
      <c r="D327" s="24">
        <f>_xlfn.IFERROR(VLOOKUP(A327,'【A】'!A:C,3,0),0)</f>
        <v>0.0</v>
      </c>
      <c r="E327" s="24">
        <f>_xlfn.IFERROR((VLOOKUP(A327,'【B职务】'!A:I,8,0)*3+VLOOKUP(A327,'【B特殊】'!A:I,8,0))/(3+VLOOKUP(A327,'【B特殊】'!A:I,9,0)),0)+_xlfn.IFERROR(VLOOKUP(A327,'【B职务】'!A:C,3,0),0)</f>
        <v>0.0</v>
      </c>
    </row>
    <row r="328" spans="8:8">
      <c r="A328" s="8"/>
      <c r="B328" s="8"/>
      <c r="C328" s="24">
        <f t="shared" si="5"/>
        <v>0.0</v>
      </c>
      <c r="D328" s="24">
        <f>_xlfn.IFERROR(VLOOKUP(A328,'【A】'!A:C,3,0),0)</f>
        <v>0.0</v>
      </c>
      <c r="E328" s="24">
        <f>_xlfn.IFERROR((VLOOKUP(A328,'【B职务】'!A:I,8,0)*3+VLOOKUP(A328,'【B特殊】'!A:I,8,0))/(3+VLOOKUP(A328,'【B特殊】'!A:I,9,0)),0)+_xlfn.IFERROR(VLOOKUP(A328,'【B职务】'!A:C,3,0),0)</f>
        <v>0.0</v>
      </c>
    </row>
    <row r="329" spans="8:8">
      <c r="A329" s="8"/>
      <c r="B329" s="8"/>
      <c r="C329" s="24">
        <f t="shared" si="5"/>
        <v>0.0</v>
      </c>
      <c r="D329" s="24">
        <f>_xlfn.IFERROR(VLOOKUP(A329,'【A】'!A:C,3,0),0)</f>
        <v>0.0</v>
      </c>
      <c r="E329" s="24">
        <f>_xlfn.IFERROR((VLOOKUP(A329,'【B职务】'!A:I,8,0)*3+VLOOKUP(A329,'【B特殊】'!A:I,8,0))/(3+VLOOKUP(A329,'【B特殊】'!A:I,9,0)),0)+_xlfn.IFERROR(VLOOKUP(A329,'【B职务】'!A:C,3,0),0)</f>
        <v>0.0</v>
      </c>
    </row>
    <row r="330" spans="8:8">
      <c r="A330" s="8"/>
      <c r="B330" s="8"/>
      <c r="C330" s="24">
        <f t="shared" si="5"/>
        <v>0.0</v>
      </c>
      <c r="D330" s="24">
        <f>_xlfn.IFERROR(VLOOKUP(A330,'【A】'!A:C,3,0),0)</f>
        <v>0.0</v>
      </c>
      <c r="E330" s="24">
        <f>_xlfn.IFERROR((VLOOKUP(A330,'【B职务】'!A:I,8,0)*3+VLOOKUP(A330,'【B特殊】'!A:I,8,0))/(3+VLOOKUP(A330,'【B特殊】'!A:I,9,0)),0)+_xlfn.IFERROR(VLOOKUP(A330,'【B职务】'!A:C,3,0),0)</f>
        <v>0.0</v>
      </c>
    </row>
    <row r="331" spans="8:8">
      <c r="A331" s="8"/>
      <c r="B331" s="8"/>
      <c r="C331" s="24">
        <f t="shared" si="5"/>
        <v>0.0</v>
      </c>
      <c r="D331" s="24">
        <f>_xlfn.IFERROR(VLOOKUP(A331,'【A】'!A:C,3,0),0)</f>
        <v>0.0</v>
      </c>
      <c r="E331" s="24">
        <f>_xlfn.IFERROR((VLOOKUP(A331,'【B职务】'!A:I,8,0)*3+VLOOKUP(A331,'【B特殊】'!A:I,8,0))/(3+VLOOKUP(A331,'【B特殊】'!A:I,9,0)),0)+_xlfn.IFERROR(VLOOKUP(A331,'【B职务】'!A:C,3,0),0)</f>
        <v>0.0</v>
      </c>
    </row>
    <row r="332" spans="8:8">
      <c r="A332" s="8"/>
      <c r="B332" s="8"/>
      <c r="C332" s="24">
        <f t="shared" si="5"/>
        <v>0.0</v>
      </c>
      <c r="D332" s="24">
        <f>_xlfn.IFERROR(VLOOKUP(A332,'【A】'!A:C,3,0),0)</f>
        <v>0.0</v>
      </c>
      <c r="E332" s="24">
        <f>_xlfn.IFERROR((VLOOKUP(A332,'【B职务】'!A:I,8,0)*3+VLOOKUP(A332,'【B特殊】'!A:I,8,0))/(3+VLOOKUP(A332,'【B特殊】'!A:I,9,0)),0)+_xlfn.IFERROR(VLOOKUP(A332,'【B职务】'!A:C,3,0),0)</f>
        <v>0.0</v>
      </c>
    </row>
    <row r="333" spans="8:8">
      <c r="A333" s="8"/>
      <c r="B333" s="8"/>
      <c r="C333" s="24">
        <f t="shared" si="5"/>
        <v>0.0</v>
      </c>
      <c r="D333" s="24">
        <f>_xlfn.IFERROR(VLOOKUP(A333,'【A】'!A:C,3,0),0)</f>
        <v>0.0</v>
      </c>
      <c r="E333" s="24">
        <f>_xlfn.IFERROR((VLOOKUP(A333,'【B职务】'!A:I,8,0)*3+VLOOKUP(A333,'【B特殊】'!A:I,8,0))/(3+VLOOKUP(A333,'【B特殊】'!A:I,9,0)),0)+_xlfn.IFERROR(VLOOKUP(A333,'【B职务】'!A:C,3,0),0)</f>
        <v>0.0</v>
      </c>
    </row>
    <row r="334" spans="8:8">
      <c r="A334" s="8"/>
      <c r="B334" s="8"/>
      <c r="C334" s="24">
        <f t="shared" si="5"/>
        <v>0.0</v>
      </c>
      <c r="D334" s="24">
        <f>_xlfn.IFERROR(VLOOKUP(A334,'【A】'!A:C,3,0),0)</f>
        <v>0.0</v>
      </c>
      <c r="E334" s="24">
        <f>_xlfn.IFERROR((VLOOKUP(A334,'【B职务】'!A:I,8,0)*3+VLOOKUP(A334,'【B特殊】'!A:I,8,0))/(3+VLOOKUP(A334,'【B特殊】'!A:I,9,0)),0)+_xlfn.IFERROR(VLOOKUP(A334,'【B职务】'!A:C,3,0),0)</f>
        <v>0.0</v>
      </c>
    </row>
    <row r="335" spans="8:8">
      <c r="A335" s="8"/>
      <c r="B335" s="8"/>
      <c r="C335" s="24">
        <f t="shared" si="5"/>
        <v>0.0</v>
      </c>
      <c r="D335" s="24">
        <f>_xlfn.IFERROR(VLOOKUP(A335,'【A】'!A:C,3,0),0)</f>
        <v>0.0</v>
      </c>
      <c r="E335" s="24">
        <f>_xlfn.IFERROR((VLOOKUP(A335,'【B职务】'!A:I,8,0)*3+VLOOKUP(A335,'【B特殊】'!A:I,8,0))/(3+VLOOKUP(A335,'【B特殊】'!A:I,9,0)),0)+_xlfn.IFERROR(VLOOKUP(A335,'【B职务】'!A:C,3,0),0)</f>
        <v>0.0</v>
      </c>
    </row>
    <row r="336" spans="8:8">
      <c r="A336" s="8"/>
      <c r="B336" s="8"/>
      <c r="C336" s="24">
        <f t="shared" si="5"/>
        <v>0.0</v>
      </c>
      <c r="D336" s="24">
        <f>_xlfn.IFERROR(VLOOKUP(A336,'【A】'!A:C,3,0),0)</f>
        <v>0.0</v>
      </c>
      <c r="E336" s="24">
        <f>_xlfn.IFERROR((VLOOKUP(A336,'【B职务】'!A:I,8,0)*3+VLOOKUP(A336,'【B特殊】'!A:I,8,0))/(3+VLOOKUP(A336,'【B特殊】'!A:I,9,0)),0)+_xlfn.IFERROR(VLOOKUP(A336,'【B职务】'!A:C,3,0),0)</f>
        <v>0.0</v>
      </c>
    </row>
    <row r="337" spans="8:8">
      <c r="A337" s="8"/>
      <c r="B337" s="8"/>
      <c r="C337" s="24">
        <f t="shared" si="5"/>
        <v>0.0</v>
      </c>
      <c r="D337" s="24">
        <f>_xlfn.IFERROR(VLOOKUP(A337,'【A】'!A:C,3,0),0)</f>
        <v>0.0</v>
      </c>
      <c r="E337" s="24">
        <f>_xlfn.IFERROR((VLOOKUP(A337,'【B职务】'!A:I,8,0)*3+VLOOKUP(A337,'【B特殊】'!A:I,8,0))/(3+VLOOKUP(A337,'【B特殊】'!A:I,9,0)),0)+_xlfn.IFERROR(VLOOKUP(A337,'【B职务】'!A:C,3,0),0)</f>
        <v>0.0</v>
      </c>
    </row>
    <row r="338" spans="8:8">
      <c r="A338" s="8"/>
      <c r="B338" s="8"/>
      <c r="C338" s="24">
        <f t="shared" si="5"/>
        <v>0.0</v>
      </c>
      <c r="D338" s="24">
        <f>_xlfn.IFERROR(VLOOKUP(A338,'【A】'!A:C,3,0),0)</f>
        <v>0.0</v>
      </c>
      <c r="E338" s="24">
        <f>_xlfn.IFERROR((VLOOKUP(A338,'【B职务】'!A:I,8,0)*3+VLOOKUP(A338,'【B特殊】'!A:I,8,0))/(3+VLOOKUP(A338,'【B特殊】'!A:I,9,0)),0)+_xlfn.IFERROR(VLOOKUP(A338,'【B职务】'!A:C,3,0),0)</f>
        <v>0.0</v>
      </c>
    </row>
    <row r="339" spans="8:8">
      <c r="A339" s="8"/>
      <c r="B339" s="8"/>
      <c r="C339" s="24">
        <f t="shared" si="5"/>
        <v>0.0</v>
      </c>
      <c r="D339" s="24">
        <f>_xlfn.IFERROR(VLOOKUP(A339,'【A】'!A:C,3,0),0)</f>
        <v>0.0</v>
      </c>
      <c r="E339" s="24">
        <f>_xlfn.IFERROR((VLOOKUP(A339,'【B职务】'!A:I,8,0)*3+VLOOKUP(A339,'【B特殊】'!A:I,8,0))/(3+VLOOKUP(A339,'【B特殊】'!A:I,9,0)),0)+_xlfn.IFERROR(VLOOKUP(A339,'【B职务】'!A:C,3,0),0)</f>
        <v>0.0</v>
      </c>
    </row>
    <row r="340" spans="8:8">
      <c r="A340" s="8"/>
      <c r="B340" s="8"/>
      <c r="C340" s="24">
        <f t="shared" si="5"/>
        <v>0.0</v>
      </c>
      <c r="D340" s="24">
        <f>_xlfn.IFERROR(VLOOKUP(A340,'【A】'!A:C,3,0),0)</f>
        <v>0.0</v>
      </c>
      <c r="E340" s="24">
        <f>_xlfn.IFERROR((VLOOKUP(A340,'【B职务】'!A:I,8,0)*3+VLOOKUP(A340,'【B特殊】'!A:I,8,0))/(3+VLOOKUP(A340,'【B特殊】'!A:I,9,0)),0)+_xlfn.IFERROR(VLOOKUP(A340,'【B职务】'!A:C,3,0),0)</f>
        <v>0.0</v>
      </c>
    </row>
    <row r="341" spans="8:8">
      <c r="A341" s="8"/>
      <c r="B341" s="8"/>
      <c r="C341" s="24">
        <f t="shared" si="5"/>
        <v>0.0</v>
      </c>
      <c r="D341" s="24">
        <f>_xlfn.IFERROR(VLOOKUP(A341,'【A】'!A:C,3,0),0)</f>
        <v>0.0</v>
      </c>
      <c r="E341" s="24">
        <f>_xlfn.IFERROR((VLOOKUP(A341,'【B职务】'!A:I,8,0)*3+VLOOKUP(A341,'【B特殊】'!A:I,8,0))/(3+VLOOKUP(A341,'【B特殊】'!A:I,9,0)),0)+_xlfn.IFERROR(VLOOKUP(A341,'【B职务】'!A:C,3,0),0)</f>
        <v>0.0</v>
      </c>
    </row>
    <row r="342" spans="8:8">
      <c r="A342" s="8"/>
      <c r="B342" s="8"/>
      <c r="C342" s="24">
        <f t="shared" si="5"/>
        <v>0.0</v>
      </c>
      <c r="D342" s="24">
        <f>_xlfn.IFERROR(VLOOKUP(A342,'【A】'!A:C,3,0),0)</f>
        <v>0.0</v>
      </c>
      <c r="E342" s="24">
        <f>_xlfn.IFERROR((VLOOKUP(A342,'【B职务】'!A:I,8,0)*3+VLOOKUP(A342,'【B特殊】'!A:I,8,0))/(3+VLOOKUP(A342,'【B特殊】'!A:I,9,0)),0)+_xlfn.IFERROR(VLOOKUP(A342,'【B职务】'!A:C,3,0),0)</f>
        <v>0.0</v>
      </c>
    </row>
    <row r="343" spans="8:8">
      <c r="A343" s="8"/>
      <c r="B343" s="8"/>
      <c r="C343" s="24">
        <f t="shared" si="5"/>
        <v>0.0</v>
      </c>
      <c r="D343" s="24">
        <f>_xlfn.IFERROR(VLOOKUP(A343,'【A】'!A:C,3,0),0)</f>
        <v>0.0</v>
      </c>
      <c r="E343" s="24">
        <f>_xlfn.IFERROR((VLOOKUP(A343,'【B职务】'!A:I,8,0)*3+VLOOKUP(A343,'【B特殊】'!A:I,8,0))/(3+VLOOKUP(A343,'【B特殊】'!A:I,9,0)),0)+_xlfn.IFERROR(VLOOKUP(A343,'【B职务】'!A:C,3,0),0)</f>
        <v>0.0</v>
      </c>
    </row>
    <row r="344" spans="8:8">
      <c r="A344" s="8"/>
      <c r="B344" s="8"/>
      <c r="C344" s="24">
        <f t="shared" si="5"/>
        <v>0.0</v>
      </c>
      <c r="D344" s="24">
        <f>_xlfn.IFERROR(VLOOKUP(A344,'【A】'!A:C,3,0),0)</f>
        <v>0.0</v>
      </c>
      <c r="E344" s="24">
        <f>_xlfn.IFERROR((VLOOKUP(A344,'【B职务】'!A:I,8,0)*3+VLOOKUP(A344,'【B特殊】'!A:I,8,0))/(3+VLOOKUP(A344,'【B特殊】'!A:I,9,0)),0)+_xlfn.IFERROR(VLOOKUP(A344,'【B职务】'!A:C,3,0),0)</f>
        <v>0.0</v>
      </c>
    </row>
    <row r="345" spans="8:8">
      <c r="A345" s="8"/>
      <c r="B345" s="8"/>
      <c r="C345" s="24">
        <f t="shared" si="5"/>
        <v>0.0</v>
      </c>
      <c r="D345" s="24">
        <f>_xlfn.IFERROR(VLOOKUP(A345,'【A】'!A:C,3,0),0)</f>
        <v>0.0</v>
      </c>
      <c r="E345" s="24">
        <f>_xlfn.IFERROR((VLOOKUP(A345,'【B职务】'!A:I,8,0)*3+VLOOKUP(A345,'【B特殊】'!A:I,8,0))/(3+VLOOKUP(A345,'【B特殊】'!A:I,9,0)),0)+_xlfn.IFERROR(VLOOKUP(A345,'【B职务】'!A:C,3,0),0)</f>
        <v>0.0</v>
      </c>
    </row>
    <row r="346" spans="8:8">
      <c r="A346" s="8"/>
      <c r="B346" s="8"/>
      <c r="C346" s="24">
        <f t="shared" si="5"/>
        <v>0.0</v>
      </c>
      <c r="D346" s="24">
        <f>_xlfn.IFERROR(VLOOKUP(A346,'【A】'!A:C,3,0),0)</f>
        <v>0.0</v>
      </c>
      <c r="E346" s="24">
        <f>_xlfn.IFERROR((VLOOKUP(A346,'【B职务】'!A:I,8,0)*3+VLOOKUP(A346,'【B特殊】'!A:I,8,0))/(3+VLOOKUP(A346,'【B特殊】'!A:I,9,0)),0)+_xlfn.IFERROR(VLOOKUP(A346,'【B职务】'!A:C,3,0),0)</f>
        <v>0.0</v>
      </c>
    </row>
    <row r="347" spans="8:8">
      <c r="A347" s="8"/>
      <c r="B347" s="8"/>
      <c r="C347" s="24">
        <f t="shared" si="5"/>
        <v>0.0</v>
      </c>
      <c r="D347" s="24">
        <f>_xlfn.IFERROR(VLOOKUP(A347,'【A】'!A:C,3,0),0)</f>
        <v>0.0</v>
      </c>
      <c r="E347" s="24">
        <f>_xlfn.IFERROR((VLOOKUP(A347,'【B职务】'!A:I,8,0)*3+VLOOKUP(A347,'【B特殊】'!A:I,8,0))/(3+VLOOKUP(A347,'【B特殊】'!A:I,9,0)),0)+_xlfn.IFERROR(VLOOKUP(A347,'【B职务】'!A:C,3,0),0)</f>
        <v>0.0</v>
      </c>
    </row>
    <row r="348" spans="8:8">
      <c r="A348" s="8"/>
      <c r="B348" s="8"/>
      <c r="C348" s="24">
        <f t="shared" si="5"/>
        <v>0.0</v>
      </c>
      <c r="D348" s="24">
        <f>_xlfn.IFERROR(VLOOKUP(A348,'【A】'!A:C,3,0),0)</f>
        <v>0.0</v>
      </c>
      <c r="E348" s="24">
        <f>_xlfn.IFERROR((VLOOKUP(A348,'【B职务】'!A:I,8,0)*3+VLOOKUP(A348,'【B特殊】'!A:I,8,0))/(3+VLOOKUP(A348,'【B特殊】'!A:I,9,0)),0)+_xlfn.IFERROR(VLOOKUP(A348,'【B职务】'!A:C,3,0),0)</f>
        <v>0.0</v>
      </c>
    </row>
    <row r="349" spans="8:8">
      <c r="A349" s="8"/>
      <c r="B349" s="8"/>
      <c r="C349" s="24">
        <f t="shared" si="5"/>
        <v>0.0</v>
      </c>
      <c r="D349" s="24">
        <f>_xlfn.IFERROR(VLOOKUP(A349,'【A】'!A:C,3,0),0)</f>
        <v>0.0</v>
      </c>
      <c r="E349" s="24">
        <f>_xlfn.IFERROR((VLOOKUP(A349,'【B职务】'!A:I,8,0)*3+VLOOKUP(A349,'【B特殊】'!A:I,8,0))/(3+VLOOKUP(A349,'【B特殊】'!A:I,9,0)),0)+_xlfn.IFERROR(VLOOKUP(A349,'【B职务】'!A:C,3,0),0)</f>
        <v>0.0</v>
      </c>
    </row>
    <row r="350" spans="8:8">
      <c r="A350" s="8"/>
      <c r="B350" s="8"/>
      <c r="C350" s="24">
        <f t="shared" si="5"/>
        <v>0.0</v>
      </c>
      <c r="D350" s="24">
        <f>_xlfn.IFERROR(VLOOKUP(A350,'【A】'!A:C,3,0),0)</f>
        <v>0.0</v>
      </c>
      <c r="E350" s="24">
        <f>_xlfn.IFERROR((VLOOKUP(A350,'【B职务】'!A:I,8,0)*3+VLOOKUP(A350,'【B特殊】'!A:I,8,0))/(3+VLOOKUP(A350,'【B特殊】'!A:I,9,0)),0)+_xlfn.IFERROR(VLOOKUP(A350,'【B职务】'!A:C,3,0),0)</f>
        <v>0.0</v>
      </c>
    </row>
    <row r="351" spans="8:8">
      <c r="A351" s="8"/>
      <c r="B351" s="8"/>
      <c r="C351" s="24">
        <f t="shared" si="5"/>
        <v>0.0</v>
      </c>
      <c r="D351" s="24">
        <f>_xlfn.IFERROR(VLOOKUP(A351,'【A】'!A:C,3,0),0)</f>
        <v>0.0</v>
      </c>
      <c r="E351" s="24">
        <f>_xlfn.IFERROR((VLOOKUP(A351,'【B职务】'!A:I,8,0)*3+VLOOKUP(A351,'【B特殊】'!A:I,8,0))/(3+VLOOKUP(A351,'【B特殊】'!A:I,9,0)),0)+_xlfn.IFERROR(VLOOKUP(A351,'【B职务】'!A:C,3,0),0)</f>
        <v>0.0</v>
      </c>
    </row>
    <row r="352" spans="8:8">
      <c r="A352" s="8"/>
      <c r="B352" s="8"/>
      <c r="C352" s="24">
        <f t="shared" si="5"/>
        <v>0.0</v>
      </c>
      <c r="D352" s="24">
        <f>_xlfn.IFERROR(VLOOKUP(A352,'【A】'!A:C,3,0),0)</f>
        <v>0.0</v>
      </c>
      <c r="E352" s="24">
        <f>_xlfn.IFERROR((VLOOKUP(A352,'【B职务】'!A:I,8,0)*3+VLOOKUP(A352,'【B特殊】'!A:I,8,0))/(3+VLOOKUP(A352,'【B特殊】'!A:I,9,0)),0)+_xlfn.IFERROR(VLOOKUP(A352,'【B职务】'!A:C,3,0),0)</f>
        <v>0.0</v>
      </c>
    </row>
    <row r="353" spans="8:8">
      <c r="A353" s="8"/>
      <c r="B353" s="8"/>
      <c r="C353" s="24">
        <f t="shared" si="5"/>
        <v>0.0</v>
      </c>
      <c r="D353" s="24">
        <f>_xlfn.IFERROR(VLOOKUP(A353,'【A】'!A:C,3,0),0)</f>
        <v>0.0</v>
      </c>
      <c r="E353" s="24">
        <f>_xlfn.IFERROR((VLOOKUP(A353,'【B职务】'!A:I,8,0)*3+VLOOKUP(A353,'【B特殊】'!A:I,8,0))/(3+VLOOKUP(A353,'【B特殊】'!A:I,9,0)),0)+_xlfn.IFERROR(VLOOKUP(A353,'【B职务】'!A:C,3,0),0)</f>
        <v>0.0</v>
      </c>
    </row>
    <row r="354" spans="8:8">
      <c r="A354" s="8"/>
      <c r="B354" s="8"/>
      <c r="C354" s="24">
        <f t="shared" si="5"/>
        <v>0.0</v>
      </c>
      <c r="D354" s="24">
        <f>_xlfn.IFERROR(VLOOKUP(A354,'【A】'!A:C,3,0),0)</f>
        <v>0.0</v>
      </c>
      <c r="E354" s="24">
        <f>_xlfn.IFERROR((VLOOKUP(A354,'【B职务】'!A:I,8,0)*3+VLOOKUP(A354,'【B特殊】'!A:I,8,0))/(3+VLOOKUP(A354,'【B特殊】'!A:I,9,0)),0)+_xlfn.IFERROR(VLOOKUP(A354,'【B职务】'!A:C,3,0),0)</f>
        <v>0.0</v>
      </c>
    </row>
    <row r="355" spans="8:8">
      <c r="A355" s="8"/>
      <c r="B355" s="8"/>
      <c r="C355" s="24">
        <f t="shared" si="5"/>
        <v>0.0</v>
      </c>
      <c r="D355" s="24">
        <f>_xlfn.IFERROR(VLOOKUP(A355,'【A】'!A:C,3,0),0)</f>
        <v>0.0</v>
      </c>
      <c r="E355" s="24">
        <f>_xlfn.IFERROR((VLOOKUP(A355,'【B职务】'!A:I,8,0)*3+VLOOKUP(A355,'【B特殊】'!A:I,8,0))/(3+VLOOKUP(A355,'【B特殊】'!A:I,9,0)),0)+_xlfn.IFERROR(VLOOKUP(A355,'【B职务】'!A:C,3,0),0)</f>
        <v>0.0</v>
      </c>
    </row>
    <row r="356" spans="8:8">
      <c r="A356" s="8"/>
      <c r="B356" s="8"/>
      <c r="C356" s="24">
        <f t="shared" si="5"/>
        <v>0.0</v>
      </c>
      <c r="D356" s="24">
        <f>_xlfn.IFERROR(VLOOKUP(A356,'【A】'!A:C,3,0),0)</f>
        <v>0.0</v>
      </c>
      <c r="E356" s="24">
        <f>_xlfn.IFERROR((VLOOKUP(A356,'【B职务】'!A:I,8,0)*3+VLOOKUP(A356,'【B特殊】'!A:I,8,0))/(3+VLOOKUP(A356,'【B特殊】'!A:I,9,0)),0)+_xlfn.IFERROR(VLOOKUP(A356,'【B职务】'!A:C,3,0),0)</f>
        <v>0.0</v>
      </c>
    </row>
    <row r="357" spans="8:8">
      <c r="A357" s="8"/>
      <c r="B357" s="8"/>
      <c r="C357" s="24">
        <f t="shared" si="5"/>
        <v>0.0</v>
      </c>
      <c r="D357" s="24">
        <f>_xlfn.IFERROR(VLOOKUP(A357,'【A】'!A:C,3,0),0)</f>
        <v>0.0</v>
      </c>
      <c r="E357" s="24">
        <f>_xlfn.IFERROR((VLOOKUP(A357,'【B职务】'!A:I,8,0)*3+VLOOKUP(A357,'【B特殊】'!A:I,8,0))/(3+VLOOKUP(A357,'【B特殊】'!A:I,9,0)),0)+_xlfn.IFERROR(VLOOKUP(A357,'【B职务】'!A:C,3,0),0)</f>
        <v>0.0</v>
      </c>
    </row>
    <row r="358" spans="8:8">
      <c r="A358" s="8"/>
      <c r="B358" s="8"/>
      <c r="C358" s="24">
        <f t="shared" si="5"/>
        <v>0.0</v>
      </c>
      <c r="D358" s="24">
        <f>_xlfn.IFERROR(VLOOKUP(A358,'【A】'!A:C,3,0),0)</f>
        <v>0.0</v>
      </c>
      <c r="E358" s="24">
        <f>_xlfn.IFERROR((VLOOKUP(A358,'【B职务】'!A:I,8,0)*3+VLOOKUP(A358,'【B特殊】'!A:I,8,0))/(3+VLOOKUP(A358,'【B特殊】'!A:I,9,0)),0)+_xlfn.IFERROR(VLOOKUP(A358,'【B职务】'!A:C,3,0),0)</f>
        <v>0.0</v>
      </c>
    </row>
    <row r="359" spans="8:8">
      <c r="A359" s="8"/>
      <c r="B359" s="8"/>
      <c r="C359" s="24">
        <f t="shared" si="5"/>
        <v>0.0</v>
      </c>
      <c r="D359" s="24">
        <f>_xlfn.IFERROR(VLOOKUP(A359,'【A】'!A:C,3,0),0)</f>
        <v>0.0</v>
      </c>
      <c r="E359" s="24">
        <f>_xlfn.IFERROR((VLOOKUP(A359,'【B职务】'!A:I,8,0)*3+VLOOKUP(A359,'【B特殊】'!A:I,8,0))/(3+VLOOKUP(A359,'【B特殊】'!A:I,9,0)),0)+_xlfn.IFERROR(VLOOKUP(A359,'【B职务】'!A:C,3,0),0)</f>
        <v>0.0</v>
      </c>
    </row>
    <row r="360" spans="8:8">
      <c r="A360" s="8"/>
      <c r="B360" s="8"/>
      <c r="C360" s="24">
        <f t="shared" si="5"/>
        <v>0.0</v>
      </c>
      <c r="D360" s="24">
        <f>_xlfn.IFERROR(VLOOKUP(A360,'【A】'!A:C,3,0),0)</f>
        <v>0.0</v>
      </c>
      <c r="E360" s="24">
        <f>_xlfn.IFERROR((VLOOKUP(A360,'【B职务】'!A:I,8,0)*3+VLOOKUP(A360,'【B特殊】'!A:I,8,0))/(3+VLOOKUP(A360,'【B特殊】'!A:I,9,0)),0)+_xlfn.IFERROR(VLOOKUP(A360,'【B职务】'!A:C,3,0),0)</f>
        <v>0.0</v>
      </c>
    </row>
    <row r="361" spans="8:8">
      <c r="A361" s="8"/>
      <c r="B361" s="8"/>
      <c r="C361" s="24">
        <f t="shared" si="5"/>
        <v>0.0</v>
      </c>
      <c r="D361" s="24">
        <f>_xlfn.IFERROR(VLOOKUP(A361,'【A】'!A:C,3,0),0)</f>
        <v>0.0</v>
      </c>
      <c r="E361" s="24">
        <f>_xlfn.IFERROR((VLOOKUP(A361,'【B职务】'!A:I,8,0)*3+VLOOKUP(A361,'【B特殊】'!A:I,8,0))/(3+VLOOKUP(A361,'【B特殊】'!A:I,9,0)),0)+_xlfn.IFERROR(VLOOKUP(A361,'【B职务】'!A:C,3,0),0)</f>
        <v>0.0</v>
      </c>
    </row>
    <row r="362" spans="8:8">
      <c r="A362" s="8"/>
      <c r="B362" s="8"/>
      <c r="C362" s="24">
        <f t="shared" si="5"/>
        <v>0.0</v>
      </c>
      <c r="D362" s="24">
        <f>_xlfn.IFERROR(VLOOKUP(A362,'【A】'!A:C,3,0),0)</f>
        <v>0.0</v>
      </c>
      <c r="E362" s="24">
        <f>_xlfn.IFERROR((VLOOKUP(A362,'【B职务】'!A:I,8,0)*3+VLOOKUP(A362,'【B特殊】'!A:I,8,0))/(3+VLOOKUP(A362,'【B特殊】'!A:I,9,0)),0)+_xlfn.IFERROR(VLOOKUP(A362,'【B职务】'!A:C,3,0),0)</f>
        <v>0.0</v>
      </c>
    </row>
    <row r="363" spans="8:8">
      <c r="A363" s="8"/>
      <c r="B363" s="8"/>
      <c r="C363" s="24">
        <f t="shared" si="5"/>
        <v>0.0</v>
      </c>
      <c r="D363" s="24">
        <f>_xlfn.IFERROR(VLOOKUP(A363,'【A】'!A:C,3,0),0)</f>
        <v>0.0</v>
      </c>
      <c r="E363" s="24">
        <f>_xlfn.IFERROR((VLOOKUP(A363,'【B职务】'!A:I,8,0)*3+VLOOKUP(A363,'【B特殊】'!A:I,8,0))/(3+VLOOKUP(A363,'【B特殊】'!A:I,9,0)),0)+_xlfn.IFERROR(VLOOKUP(A363,'【B职务】'!A:C,3,0),0)</f>
        <v>0.0</v>
      </c>
    </row>
    <row r="364" spans="8:8">
      <c r="A364" s="8"/>
      <c r="B364" s="8"/>
      <c r="C364" s="24">
        <f t="shared" si="5"/>
        <v>0.0</v>
      </c>
      <c r="D364" s="24">
        <f>_xlfn.IFERROR(VLOOKUP(A364,'【A】'!A:C,3,0),0)</f>
        <v>0.0</v>
      </c>
      <c r="E364" s="24">
        <f>_xlfn.IFERROR((VLOOKUP(A364,'【B职务】'!A:I,8,0)*3+VLOOKUP(A364,'【B特殊】'!A:I,8,0))/(3+VLOOKUP(A364,'【B特殊】'!A:I,9,0)),0)+_xlfn.IFERROR(VLOOKUP(A364,'【B职务】'!A:C,3,0),0)</f>
        <v>0.0</v>
      </c>
    </row>
    <row r="365" spans="8:8">
      <c r="A365" s="8"/>
      <c r="B365" s="8"/>
      <c r="C365" s="24">
        <f t="shared" si="5"/>
        <v>0.0</v>
      </c>
      <c r="D365" s="24">
        <f>_xlfn.IFERROR(VLOOKUP(A365,'【A】'!A:C,3,0),0)</f>
        <v>0.0</v>
      </c>
      <c r="E365" s="24">
        <f>_xlfn.IFERROR((VLOOKUP(A365,'【B职务】'!A:I,8,0)*3+VLOOKUP(A365,'【B特殊】'!A:I,8,0))/(3+VLOOKUP(A365,'【B特殊】'!A:I,9,0)),0)+_xlfn.IFERROR(VLOOKUP(A365,'【B职务】'!A:C,3,0),0)</f>
        <v>0.0</v>
      </c>
    </row>
    <row r="366" spans="8:8">
      <c r="A366" s="8"/>
      <c r="B366" s="8"/>
      <c r="C366" s="24">
        <f t="shared" si="5"/>
        <v>0.0</v>
      </c>
      <c r="D366" s="24">
        <f>_xlfn.IFERROR(VLOOKUP(A366,'【A】'!A:C,3,0),0)</f>
        <v>0.0</v>
      </c>
      <c r="E366" s="24">
        <f>_xlfn.IFERROR((VLOOKUP(A366,'【B职务】'!A:I,8,0)*3+VLOOKUP(A366,'【B特殊】'!A:I,8,0))/(3+VLOOKUP(A366,'【B特殊】'!A:I,9,0)),0)+_xlfn.IFERROR(VLOOKUP(A366,'【B职务】'!A:C,3,0),0)</f>
        <v>0.0</v>
      </c>
    </row>
    <row r="367" spans="8:8">
      <c r="A367" s="8"/>
      <c r="B367" s="8"/>
      <c r="C367" s="24">
        <f t="shared" si="5"/>
        <v>0.0</v>
      </c>
      <c r="D367" s="24">
        <f>_xlfn.IFERROR(VLOOKUP(A367,'【A】'!A:C,3,0),0)</f>
        <v>0.0</v>
      </c>
      <c r="E367" s="24">
        <f>_xlfn.IFERROR((VLOOKUP(A367,'【B职务】'!A:I,8,0)*3+VLOOKUP(A367,'【B特殊】'!A:I,8,0))/(3+VLOOKUP(A367,'【B特殊】'!A:I,9,0)),0)+_xlfn.IFERROR(VLOOKUP(A367,'【B职务】'!A:C,3,0),0)</f>
        <v>0.0</v>
      </c>
    </row>
    <row r="368" spans="8:8">
      <c r="A368" s="8"/>
      <c r="B368" s="8"/>
      <c r="C368" s="24">
        <f t="shared" si="5"/>
        <v>0.0</v>
      </c>
      <c r="D368" s="24">
        <f>_xlfn.IFERROR(VLOOKUP(A368,'【A】'!A:C,3,0),0)</f>
        <v>0.0</v>
      </c>
      <c r="E368" s="24">
        <f>_xlfn.IFERROR((VLOOKUP(A368,'【B职务】'!A:I,8,0)*3+VLOOKUP(A368,'【B特殊】'!A:I,8,0))/(3+VLOOKUP(A368,'【B特殊】'!A:I,9,0)),0)+_xlfn.IFERROR(VLOOKUP(A368,'【B职务】'!A:C,3,0),0)</f>
        <v>0.0</v>
      </c>
    </row>
    <row r="369" spans="8:8">
      <c r="A369" s="8"/>
      <c r="B369" s="8"/>
      <c r="C369" s="24">
        <f t="shared" si="5"/>
        <v>0.0</v>
      </c>
      <c r="D369" s="24">
        <f>_xlfn.IFERROR(VLOOKUP(A369,'【A】'!A:C,3,0),0)</f>
        <v>0.0</v>
      </c>
      <c r="E369" s="24">
        <f>_xlfn.IFERROR((VLOOKUP(A369,'【B职务】'!A:I,8,0)*3+VLOOKUP(A369,'【B特殊】'!A:I,8,0))/(3+VLOOKUP(A369,'【B特殊】'!A:I,9,0)),0)+_xlfn.IFERROR(VLOOKUP(A369,'【B职务】'!A:C,3,0),0)</f>
        <v>0.0</v>
      </c>
    </row>
    <row r="370" spans="8:8">
      <c r="A370" s="8"/>
      <c r="B370" s="8"/>
      <c r="C370" s="24">
        <f t="shared" si="5"/>
        <v>0.0</v>
      </c>
      <c r="D370" s="24">
        <f>_xlfn.IFERROR(VLOOKUP(A370,'【A】'!A:C,3,0),0)</f>
        <v>0.0</v>
      </c>
      <c r="E370" s="24">
        <f>_xlfn.IFERROR((VLOOKUP(A370,'【B职务】'!A:I,8,0)*3+VLOOKUP(A370,'【B特殊】'!A:I,8,0))/(3+VLOOKUP(A370,'【B特殊】'!A:I,9,0)),0)+_xlfn.IFERROR(VLOOKUP(A370,'【B职务】'!A:C,3,0),0)</f>
        <v>0.0</v>
      </c>
    </row>
    <row r="371" spans="8:8">
      <c r="A371" s="8"/>
      <c r="B371" s="8"/>
      <c r="C371" s="24">
        <f t="shared" si="5"/>
        <v>0.0</v>
      </c>
      <c r="D371" s="24">
        <f>_xlfn.IFERROR(VLOOKUP(A371,'【A】'!A:C,3,0),0)</f>
        <v>0.0</v>
      </c>
      <c r="E371" s="24">
        <f>_xlfn.IFERROR((VLOOKUP(A371,'【B职务】'!A:I,8,0)*3+VLOOKUP(A371,'【B特殊】'!A:I,8,0))/(3+VLOOKUP(A371,'【B特殊】'!A:I,9,0)),0)+_xlfn.IFERROR(VLOOKUP(A371,'【B职务】'!A:C,3,0),0)</f>
        <v>0.0</v>
      </c>
    </row>
    <row r="372" spans="8:8">
      <c r="A372" s="8"/>
      <c r="B372" s="8"/>
      <c r="C372" s="24">
        <f t="shared" si="5"/>
        <v>0.0</v>
      </c>
      <c r="D372" s="24">
        <f>_xlfn.IFERROR(VLOOKUP(A372,'【A】'!A:C,3,0),0)</f>
        <v>0.0</v>
      </c>
      <c r="E372" s="24">
        <f>_xlfn.IFERROR((VLOOKUP(A372,'【B职务】'!A:I,8,0)*3+VLOOKUP(A372,'【B特殊】'!A:I,8,0))/(3+VLOOKUP(A372,'【B特殊】'!A:I,9,0)),0)+_xlfn.IFERROR(VLOOKUP(A372,'【B职务】'!A:C,3,0),0)</f>
        <v>0.0</v>
      </c>
    </row>
    <row r="373" spans="8:8">
      <c r="A373" s="8"/>
      <c r="B373" s="8"/>
      <c r="C373" s="24">
        <f t="shared" si="5"/>
        <v>0.0</v>
      </c>
      <c r="D373" s="24">
        <f>_xlfn.IFERROR(VLOOKUP(A373,'【A】'!A:C,3,0),0)</f>
        <v>0.0</v>
      </c>
      <c r="E373" s="24">
        <f>_xlfn.IFERROR((VLOOKUP(A373,'【B职务】'!A:I,8,0)*3+VLOOKUP(A373,'【B特殊】'!A:I,8,0))/(3+VLOOKUP(A373,'【B特殊】'!A:I,9,0)),0)+_xlfn.IFERROR(VLOOKUP(A373,'【B职务】'!A:C,3,0),0)</f>
        <v>0.0</v>
      </c>
    </row>
    <row r="374" spans="8:8">
      <c r="A374" s="8"/>
      <c r="B374" s="8"/>
      <c r="C374" s="24">
        <f t="shared" si="5"/>
        <v>0.0</v>
      </c>
      <c r="D374" s="24">
        <f>_xlfn.IFERROR(VLOOKUP(A374,'【A】'!A:C,3,0),0)</f>
        <v>0.0</v>
      </c>
      <c r="E374" s="24">
        <f>_xlfn.IFERROR((VLOOKUP(A374,'【B职务】'!A:I,8,0)*3+VLOOKUP(A374,'【B特殊】'!A:I,8,0))/(3+VLOOKUP(A374,'【B特殊】'!A:I,9,0)),0)+_xlfn.IFERROR(VLOOKUP(A374,'【B职务】'!A:C,3,0),0)</f>
        <v>0.0</v>
      </c>
    </row>
    <row r="375" spans="8:8">
      <c r="A375" s="8"/>
      <c r="B375" s="8"/>
      <c r="C375" s="24">
        <f t="shared" si="5"/>
        <v>0.0</v>
      </c>
      <c r="D375" s="24">
        <f>_xlfn.IFERROR(VLOOKUP(A375,'【A】'!A:C,3,0),0)</f>
        <v>0.0</v>
      </c>
      <c r="E375" s="24">
        <f>_xlfn.IFERROR((VLOOKUP(A375,'【B职务】'!A:I,8,0)*3+VLOOKUP(A375,'【B特殊】'!A:I,8,0))/(3+VLOOKUP(A375,'【B特殊】'!A:I,9,0)),0)+_xlfn.IFERROR(VLOOKUP(A375,'【B职务】'!A:C,3,0),0)</f>
        <v>0.0</v>
      </c>
    </row>
    <row r="376" spans="8:8">
      <c r="A376" s="8"/>
      <c r="B376" s="8"/>
      <c r="C376" s="24">
        <f t="shared" si="5"/>
        <v>0.0</v>
      </c>
      <c r="D376" s="24">
        <f>_xlfn.IFERROR(VLOOKUP(A376,'【A】'!A:C,3,0),0)</f>
        <v>0.0</v>
      </c>
      <c r="E376" s="24">
        <f>_xlfn.IFERROR((VLOOKUP(A376,'【B职务】'!A:I,8,0)*3+VLOOKUP(A376,'【B特殊】'!A:I,8,0))/(3+VLOOKUP(A376,'【B特殊】'!A:I,9,0)),0)+_xlfn.IFERROR(VLOOKUP(A376,'【B职务】'!A:C,3,0),0)</f>
        <v>0.0</v>
      </c>
    </row>
    <row r="377" spans="8:8">
      <c r="A377" s="8"/>
      <c r="B377" s="8"/>
      <c r="C377" s="24">
        <f t="shared" si="5"/>
        <v>0.0</v>
      </c>
      <c r="D377" s="24">
        <f>_xlfn.IFERROR(VLOOKUP(A377,'【A】'!A:C,3,0),0)</f>
        <v>0.0</v>
      </c>
      <c r="E377" s="24">
        <f>_xlfn.IFERROR((VLOOKUP(A377,'【B职务】'!A:I,8,0)*3+VLOOKUP(A377,'【B特殊】'!A:I,8,0))/(3+VLOOKUP(A377,'【B特殊】'!A:I,9,0)),0)+_xlfn.IFERROR(VLOOKUP(A377,'【B职务】'!A:C,3,0),0)</f>
        <v>0.0</v>
      </c>
    </row>
    <row r="378" spans="8:8">
      <c r="A378" s="8"/>
      <c r="B378" s="8"/>
      <c r="C378" s="24">
        <f t="shared" si="5"/>
        <v>0.0</v>
      </c>
      <c r="D378" s="24">
        <f>_xlfn.IFERROR(VLOOKUP(A378,'【A】'!A:C,3,0),0)</f>
        <v>0.0</v>
      </c>
      <c r="E378" s="24">
        <f>_xlfn.IFERROR((VLOOKUP(A378,'【B职务】'!A:I,8,0)*3+VLOOKUP(A378,'【B特殊】'!A:I,8,0))/(3+VLOOKUP(A378,'【B特殊】'!A:I,9,0)),0)+_xlfn.IFERROR(VLOOKUP(A378,'【B职务】'!A:C,3,0),0)</f>
        <v>0.0</v>
      </c>
    </row>
    <row r="379" spans="8:8">
      <c r="A379" s="8"/>
      <c r="B379" s="8"/>
      <c r="C379" s="24">
        <f t="shared" si="5"/>
        <v>0.0</v>
      </c>
      <c r="D379" s="24">
        <f>_xlfn.IFERROR(VLOOKUP(A379,'【A】'!A:C,3,0),0)</f>
        <v>0.0</v>
      </c>
      <c r="E379" s="24">
        <f>_xlfn.IFERROR((VLOOKUP(A379,'【B职务】'!A:I,8,0)*3+VLOOKUP(A379,'【B特殊】'!A:I,8,0))/(3+VLOOKUP(A379,'【B特殊】'!A:I,9,0)),0)+_xlfn.IFERROR(VLOOKUP(A379,'【B职务】'!A:C,3,0),0)</f>
        <v>0.0</v>
      </c>
    </row>
    <row r="380" spans="8:8">
      <c r="A380" s="8"/>
      <c r="B380" s="8"/>
      <c r="C380" s="24">
        <f t="shared" si="5"/>
        <v>0.0</v>
      </c>
      <c r="D380" s="24">
        <f>_xlfn.IFERROR(VLOOKUP(A380,'【A】'!A:C,3,0),0)</f>
        <v>0.0</v>
      </c>
      <c r="E380" s="24">
        <f>_xlfn.IFERROR((VLOOKUP(A380,'【B职务】'!A:I,8,0)*3+VLOOKUP(A380,'【B特殊】'!A:I,8,0))/(3+VLOOKUP(A380,'【B特殊】'!A:I,9,0)),0)+_xlfn.IFERROR(VLOOKUP(A380,'【B职务】'!A:C,3,0),0)</f>
        <v>0.0</v>
      </c>
    </row>
    <row r="381" spans="8:8">
      <c r="A381" s="8"/>
      <c r="B381" s="8"/>
      <c r="C381" s="24">
        <f t="shared" si="5"/>
        <v>0.0</v>
      </c>
      <c r="D381" s="24">
        <f>_xlfn.IFERROR(VLOOKUP(A381,'【A】'!A:C,3,0),0)</f>
        <v>0.0</v>
      </c>
      <c r="E381" s="24">
        <f>_xlfn.IFERROR((VLOOKUP(A381,'【B职务】'!A:I,8,0)*3+VLOOKUP(A381,'【B特殊】'!A:I,8,0))/(3+VLOOKUP(A381,'【B特殊】'!A:I,9,0)),0)+_xlfn.IFERROR(VLOOKUP(A381,'【B职务】'!A:C,3,0),0)</f>
        <v>0.0</v>
      </c>
    </row>
    <row r="382" spans="8:8">
      <c r="A382" s="8"/>
      <c r="B382" s="8"/>
      <c r="C382" s="24">
        <f t="shared" si="5"/>
        <v>0.0</v>
      </c>
      <c r="D382" s="24">
        <f>_xlfn.IFERROR(VLOOKUP(A382,'【A】'!A:C,3,0),0)</f>
        <v>0.0</v>
      </c>
      <c r="E382" s="24">
        <f>_xlfn.IFERROR((VLOOKUP(A382,'【B职务】'!A:I,8,0)*3+VLOOKUP(A382,'【B特殊】'!A:I,8,0))/(3+VLOOKUP(A382,'【B特殊】'!A:I,9,0)),0)+_xlfn.IFERROR(VLOOKUP(A382,'【B职务】'!A:C,3,0),0)</f>
        <v>0.0</v>
      </c>
    </row>
    <row r="383" spans="8:8">
      <c r="A383" s="8"/>
      <c r="B383" s="8"/>
      <c r="C383" s="24">
        <f t="shared" si="5"/>
        <v>0.0</v>
      </c>
      <c r="D383" s="24">
        <f>_xlfn.IFERROR(VLOOKUP(A383,'【A】'!A:C,3,0),0)</f>
        <v>0.0</v>
      </c>
      <c r="E383" s="24">
        <f>_xlfn.IFERROR((VLOOKUP(A383,'【B职务】'!A:I,8,0)*3+VLOOKUP(A383,'【B特殊】'!A:I,8,0))/(3+VLOOKUP(A383,'【B特殊】'!A:I,9,0)),0)+_xlfn.IFERROR(VLOOKUP(A383,'【B职务】'!A:C,3,0),0)</f>
        <v>0.0</v>
      </c>
    </row>
    <row r="384" spans="8:8">
      <c r="A384" s="8"/>
      <c r="B384" s="8"/>
      <c r="C384" s="24">
        <f t="shared" si="5"/>
        <v>0.0</v>
      </c>
      <c r="D384" s="24">
        <f>_xlfn.IFERROR(VLOOKUP(A384,'【A】'!A:C,3,0),0)</f>
        <v>0.0</v>
      </c>
      <c r="E384" s="24">
        <f>_xlfn.IFERROR((VLOOKUP(A384,'【B职务】'!A:I,8,0)*3+VLOOKUP(A384,'【B特殊】'!A:I,8,0))/(3+VLOOKUP(A384,'【B特殊】'!A:I,9,0)),0)+_xlfn.IFERROR(VLOOKUP(A384,'【B职务】'!A:C,3,0),0)</f>
        <v>0.0</v>
      </c>
    </row>
    <row r="385" spans="8:8">
      <c r="A385" s="8"/>
      <c r="B385" s="8"/>
      <c r="C385" s="24">
        <f t="shared" si="5"/>
        <v>0.0</v>
      </c>
      <c r="D385" s="24">
        <f>_xlfn.IFERROR(VLOOKUP(A385,'【A】'!A:C,3,0),0)</f>
        <v>0.0</v>
      </c>
      <c r="E385" s="24">
        <f>_xlfn.IFERROR((VLOOKUP(A385,'【B职务】'!A:I,8,0)*3+VLOOKUP(A385,'【B特殊】'!A:I,8,0))/(3+VLOOKUP(A385,'【B特殊】'!A:I,9,0)),0)+_xlfn.IFERROR(VLOOKUP(A385,'【B职务】'!A:C,3,0),0)</f>
        <v>0.0</v>
      </c>
    </row>
    <row r="386" spans="8:8">
      <c r="A386" s="8"/>
      <c r="B386" s="8"/>
      <c r="C386" s="24">
        <f t="shared" si="5"/>
        <v>0.0</v>
      </c>
      <c r="D386" s="24">
        <f>_xlfn.IFERROR(VLOOKUP(A386,'【A】'!A:C,3,0),0)</f>
        <v>0.0</v>
      </c>
      <c r="E386" s="24">
        <f>_xlfn.IFERROR((VLOOKUP(A386,'【B职务】'!A:I,8,0)*3+VLOOKUP(A386,'【B特殊】'!A:I,8,0))/(3+VLOOKUP(A386,'【B特殊】'!A:I,9,0)),0)+_xlfn.IFERROR(VLOOKUP(A386,'【B职务】'!A:C,3,0),0)</f>
        <v>0.0</v>
      </c>
    </row>
    <row r="387" spans="8:8">
      <c r="A387" s="8"/>
      <c r="B387" s="8"/>
      <c r="C387" s="24">
        <f t="shared" si="6" ref="C387:C450">_xlfn.IFERROR(SUM(D387*0.8+E387*0.2),0)</f>
        <v>0.0</v>
      </c>
      <c r="D387" s="24">
        <f>_xlfn.IFERROR(VLOOKUP(A387,'【A】'!A:C,3,0),0)</f>
        <v>0.0</v>
      </c>
      <c r="E387" s="24">
        <f>_xlfn.IFERROR((VLOOKUP(A387,'【B职务】'!A:I,8,0)*3+VLOOKUP(A387,'【B特殊】'!A:I,8,0))/(3+VLOOKUP(A387,'【B特殊】'!A:I,9,0)),0)+_xlfn.IFERROR(VLOOKUP(A387,'【B职务】'!A:C,3,0),0)</f>
        <v>0.0</v>
      </c>
    </row>
    <row r="388" spans="8:8">
      <c r="A388" s="8"/>
      <c r="B388" s="8"/>
      <c r="C388" s="24">
        <f t="shared" si="6"/>
        <v>0.0</v>
      </c>
      <c r="D388" s="24">
        <f>_xlfn.IFERROR(VLOOKUP(A388,'【A】'!A:C,3,0),0)</f>
        <v>0.0</v>
      </c>
      <c r="E388" s="24">
        <f>_xlfn.IFERROR((VLOOKUP(A388,'【B职务】'!A:I,8,0)*3+VLOOKUP(A388,'【B特殊】'!A:I,8,0))/(3+VLOOKUP(A388,'【B特殊】'!A:I,9,0)),0)+_xlfn.IFERROR(VLOOKUP(A388,'【B职务】'!A:C,3,0),0)</f>
        <v>0.0</v>
      </c>
    </row>
    <row r="389" spans="8:8">
      <c r="A389" s="8"/>
      <c r="B389" s="8"/>
      <c r="C389" s="24">
        <f t="shared" si="6"/>
        <v>0.0</v>
      </c>
      <c r="D389" s="24">
        <f>_xlfn.IFERROR(VLOOKUP(A389,'【A】'!A:C,3,0),0)</f>
        <v>0.0</v>
      </c>
      <c r="E389" s="24">
        <f>_xlfn.IFERROR((VLOOKUP(A389,'【B职务】'!A:I,8,0)*3+VLOOKUP(A389,'【B特殊】'!A:I,8,0))/(3+VLOOKUP(A389,'【B特殊】'!A:I,9,0)),0)+_xlfn.IFERROR(VLOOKUP(A389,'【B职务】'!A:C,3,0),0)</f>
        <v>0.0</v>
      </c>
    </row>
    <row r="390" spans="8:8">
      <c r="A390" s="8"/>
      <c r="B390" s="8"/>
      <c r="C390" s="24">
        <f t="shared" si="6"/>
        <v>0.0</v>
      </c>
      <c r="D390" s="24">
        <f>_xlfn.IFERROR(VLOOKUP(A390,'【A】'!A:C,3,0),0)</f>
        <v>0.0</v>
      </c>
      <c r="E390" s="24">
        <f>_xlfn.IFERROR((VLOOKUP(A390,'【B职务】'!A:I,8,0)*3+VLOOKUP(A390,'【B特殊】'!A:I,8,0))/(3+VLOOKUP(A390,'【B特殊】'!A:I,9,0)),0)+_xlfn.IFERROR(VLOOKUP(A390,'【B职务】'!A:C,3,0),0)</f>
        <v>0.0</v>
      </c>
    </row>
    <row r="391" spans="8:8">
      <c r="A391" s="8"/>
      <c r="B391" s="8"/>
      <c r="C391" s="24">
        <f t="shared" si="6"/>
        <v>0.0</v>
      </c>
      <c r="D391" s="24">
        <f>_xlfn.IFERROR(VLOOKUP(A391,'【A】'!A:C,3,0),0)</f>
        <v>0.0</v>
      </c>
      <c r="E391" s="24">
        <f>_xlfn.IFERROR((VLOOKUP(A391,'【B职务】'!A:I,8,0)*3+VLOOKUP(A391,'【B特殊】'!A:I,8,0))/(3+VLOOKUP(A391,'【B特殊】'!A:I,9,0)),0)+_xlfn.IFERROR(VLOOKUP(A391,'【B职务】'!A:C,3,0),0)</f>
        <v>0.0</v>
      </c>
    </row>
    <row r="392" spans="8:8">
      <c r="A392" s="8"/>
      <c r="B392" s="8"/>
      <c r="C392" s="24">
        <f t="shared" si="6"/>
        <v>0.0</v>
      </c>
      <c r="D392" s="24">
        <f>_xlfn.IFERROR(VLOOKUP(A392,'【A】'!A:C,3,0),0)</f>
        <v>0.0</v>
      </c>
      <c r="E392" s="24">
        <f>_xlfn.IFERROR((VLOOKUP(A392,'【B职务】'!A:I,8,0)*3+VLOOKUP(A392,'【B特殊】'!A:I,8,0))/(3+VLOOKUP(A392,'【B特殊】'!A:I,9,0)),0)+_xlfn.IFERROR(VLOOKUP(A392,'【B职务】'!A:C,3,0),0)</f>
        <v>0.0</v>
      </c>
    </row>
    <row r="393" spans="8:8">
      <c r="A393" s="8"/>
      <c r="B393" s="8"/>
      <c r="C393" s="24">
        <f t="shared" si="6"/>
        <v>0.0</v>
      </c>
      <c r="D393" s="24">
        <f>_xlfn.IFERROR(VLOOKUP(A393,'【A】'!A:C,3,0),0)</f>
        <v>0.0</v>
      </c>
      <c r="E393" s="24">
        <f>_xlfn.IFERROR((VLOOKUP(A393,'【B职务】'!A:I,8,0)*3+VLOOKUP(A393,'【B特殊】'!A:I,8,0))/(3+VLOOKUP(A393,'【B特殊】'!A:I,9,0)),0)+_xlfn.IFERROR(VLOOKUP(A393,'【B职务】'!A:C,3,0),0)</f>
        <v>0.0</v>
      </c>
    </row>
    <row r="394" spans="8:8">
      <c r="A394" s="8"/>
      <c r="B394" s="8"/>
      <c r="C394" s="24">
        <f t="shared" si="6"/>
        <v>0.0</v>
      </c>
      <c r="D394" s="24">
        <f>_xlfn.IFERROR(VLOOKUP(A394,'【A】'!A:C,3,0),0)</f>
        <v>0.0</v>
      </c>
      <c r="E394" s="24">
        <f>_xlfn.IFERROR((VLOOKUP(A394,'【B职务】'!A:I,8,0)*3+VLOOKUP(A394,'【B特殊】'!A:I,8,0))/(3+VLOOKUP(A394,'【B特殊】'!A:I,9,0)),0)+_xlfn.IFERROR(VLOOKUP(A394,'【B职务】'!A:C,3,0),0)</f>
        <v>0.0</v>
      </c>
    </row>
    <row r="395" spans="8:8">
      <c r="A395" s="8"/>
      <c r="B395" s="8"/>
      <c r="C395" s="24">
        <f t="shared" si="6"/>
        <v>0.0</v>
      </c>
      <c r="D395" s="24">
        <f>_xlfn.IFERROR(VLOOKUP(A395,'【A】'!A:C,3,0),0)</f>
        <v>0.0</v>
      </c>
      <c r="E395" s="24">
        <f>_xlfn.IFERROR((VLOOKUP(A395,'【B职务】'!A:I,8,0)*3+VLOOKUP(A395,'【B特殊】'!A:I,8,0))/(3+VLOOKUP(A395,'【B特殊】'!A:I,9,0)),0)+_xlfn.IFERROR(VLOOKUP(A395,'【B职务】'!A:C,3,0),0)</f>
        <v>0.0</v>
      </c>
    </row>
    <row r="396" spans="8:8">
      <c r="A396" s="8"/>
      <c r="B396" s="8"/>
      <c r="C396" s="24">
        <f t="shared" si="6"/>
        <v>0.0</v>
      </c>
      <c r="D396" s="24">
        <f>_xlfn.IFERROR(VLOOKUP(A396,'【A】'!A:C,3,0),0)</f>
        <v>0.0</v>
      </c>
      <c r="E396" s="24">
        <f>_xlfn.IFERROR((VLOOKUP(A396,'【B职务】'!A:I,8,0)*3+VLOOKUP(A396,'【B特殊】'!A:I,8,0))/(3+VLOOKUP(A396,'【B特殊】'!A:I,9,0)),0)+_xlfn.IFERROR(VLOOKUP(A396,'【B职务】'!A:C,3,0),0)</f>
        <v>0.0</v>
      </c>
    </row>
    <row r="397" spans="8:8">
      <c r="A397" s="8"/>
      <c r="B397" s="8"/>
      <c r="C397" s="24">
        <f t="shared" si="6"/>
        <v>0.0</v>
      </c>
      <c r="D397" s="24">
        <f>_xlfn.IFERROR(VLOOKUP(A397,'【A】'!A:C,3,0),0)</f>
        <v>0.0</v>
      </c>
      <c r="E397" s="24">
        <f>_xlfn.IFERROR((VLOOKUP(A397,'【B职务】'!A:I,8,0)*3+VLOOKUP(A397,'【B特殊】'!A:I,8,0))/(3+VLOOKUP(A397,'【B特殊】'!A:I,9,0)),0)+_xlfn.IFERROR(VLOOKUP(A397,'【B职务】'!A:C,3,0),0)</f>
        <v>0.0</v>
      </c>
    </row>
    <row r="398" spans="8:8">
      <c r="A398" s="8"/>
      <c r="B398" s="8"/>
      <c r="C398" s="24">
        <f t="shared" si="6"/>
        <v>0.0</v>
      </c>
      <c r="D398" s="24">
        <f>_xlfn.IFERROR(VLOOKUP(A398,'【A】'!A:C,3,0),0)</f>
        <v>0.0</v>
      </c>
      <c r="E398" s="24">
        <f>_xlfn.IFERROR((VLOOKUP(A398,'【B职务】'!A:I,8,0)*3+VLOOKUP(A398,'【B特殊】'!A:I,8,0))/(3+VLOOKUP(A398,'【B特殊】'!A:I,9,0)),0)+_xlfn.IFERROR(VLOOKUP(A398,'【B职务】'!A:C,3,0),0)</f>
        <v>0.0</v>
      </c>
    </row>
    <row r="399" spans="8:8">
      <c r="A399" s="8"/>
      <c r="B399" s="8"/>
      <c r="C399" s="24">
        <f t="shared" si="6"/>
        <v>0.0</v>
      </c>
      <c r="D399" s="24">
        <f>_xlfn.IFERROR(VLOOKUP(A399,'【A】'!A:C,3,0),0)</f>
        <v>0.0</v>
      </c>
      <c r="E399" s="24">
        <f>_xlfn.IFERROR((VLOOKUP(A399,'【B职务】'!A:I,8,0)*3+VLOOKUP(A399,'【B特殊】'!A:I,8,0))/(3+VLOOKUP(A399,'【B特殊】'!A:I,9,0)),0)+_xlfn.IFERROR(VLOOKUP(A399,'【B职务】'!A:C,3,0),0)</f>
        <v>0.0</v>
      </c>
    </row>
    <row r="400" spans="8:8">
      <c r="A400" s="8"/>
      <c r="B400" s="8"/>
      <c r="C400" s="24">
        <f t="shared" si="6"/>
        <v>0.0</v>
      </c>
      <c r="D400" s="24">
        <f>_xlfn.IFERROR(VLOOKUP(A400,'【A】'!A:C,3,0),0)</f>
        <v>0.0</v>
      </c>
      <c r="E400" s="24">
        <f>_xlfn.IFERROR((VLOOKUP(A400,'【B职务】'!A:I,8,0)*3+VLOOKUP(A400,'【B特殊】'!A:I,8,0))/(3+VLOOKUP(A400,'【B特殊】'!A:I,9,0)),0)+_xlfn.IFERROR(VLOOKUP(A400,'【B职务】'!A:C,3,0),0)</f>
        <v>0.0</v>
      </c>
    </row>
    <row r="401" spans="8:8">
      <c r="A401" s="8"/>
      <c r="B401" s="8"/>
      <c r="C401" s="24">
        <f t="shared" si="6"/>
        <v>0.0</v>
      </c>
      <c r="D401" s="24">
        <f>_xlfn.IFERROR(VLOOKUP(A401,'【A】'!A:C,3,0),0)</f>
        <v>0.0</v>
      </c>
      <c r="E401" s="24">
        <f>_xlfn.IFERROR((VLOOKUP(A401,'【B职务】'!A:I,8,0)*3+VLOOKUP(A401,'【B特殊】'!A:I,8,0))/(3+VLOOKUP(A401,'【B特殊】'!A:I,9,0)),0)+_xlfn.IFERROR(VLOOKUP(A401,'【B职务】'!A:C,3,0),0)</f>
        <v>0.0</v>
      </c>
    </row>
    <row r="402" spans="8:8">
      <c r="A402" s="8"/>
      <c r="B402" s="8"/>
      <c r="C402" s="24">
        <f t="shared" si="6"/>
        <v>0.0</v>
      </c>
      <c r="D402" s="24">
        <f>_xlfn.IFERROR(VLOOKUP(A402,'【A】'!A:C,3,0),0)</f>
        <v>0.0</v>
      </c>
      <c r="E402" s="24">
        <f>_xlfn.IFERROR((VLOOKUP(A402,'【B职务】'!A:I,8,0)*3+VLOOKUP(A402,'【B特殊】'!A:I,8,0))/(3+VLOOKUP(A402,'【B特殊】'!A:I,9,0)),0)+_xlfn.IFERROR(VLOOKUP(A402,'【B职务】'!A:C,3,0),0)</f>
        <v>0.0</v>
      </c>
    </row>
    <row r="403" spans="8:8">
      <c r="A403" s="8"/>
      <c r="B403" s="8"/>
      <c r="C403" s="24">
        <f t="shared" si="6"/>
        <v>0.0</v>
      </c>
      <c r="D403" s="24">
        <f>_xlfn.IFERROR(VLOOKUP(A403,'【A】'!A:C,3,0),0)</f>
        <v>0.0</v>
      </c>
      <c r="E403" s="24">
        <f>_xlfn.IFERROR((VLOOKUP(A403,'【B职务】'!A:I,8,0)*3+VLOOKUP(A403,'【B特殊】'!A:I,8,0))/(3+VLOOKUP(A403,'【B特殊】'!A:I,9,0)),0)+_xlfn.IFERROR(VLOOKUP(A403,'【B职务】'!A:C,3,0),0)</f>
        <v>0.0</v>
      </c>
    </row>
    <row r="404" spans="8:8">
      <c r="A404" s="8"/>
      <c r="B404" s="8"/>
      <c r="C404" s="24">
        <f t="shared" si="6"/>
        <v>0.0</v>
      </c>
      <c r="D404" s="24">
        <f>_xlfn.IFERROR(VLOOKUP(A404,'【A】'!A:C,3,0),0)</f>
        <v>0.0</v>
      </c>
      <c r="E404" s="24">
        <f>_xlfn.IFERROR((VLOOKUP(A404,'【B职务】'!A:I,8,0)*3+VLOOKUP(A404,'【B特殊】'!A:I,8,0))/(3+VLOOKUP(A404,'【B特殊】'!A:I,9,0)),0)+_xlfn.IFERROR(VLOOKUP(A404,'【B职务】'!A:C,3,0),0)</f>
        <v>0.0</v>
      </c>
    </row>
    <row r="405" spans="8:8">
      <c r="A405" s="8"/>
      <c r="B405" s="8"/>
      <c r="C405" s="24">
        <f t="shared" si="6"/>
        <v>0.0</v>
      </c>
      <c r="D405" s="24">
        <f>_xlfn.IFERROR(VLOOKUP(A405,'【A】'!A:C,3,0),0)</f>
        <v>0.0</v>
      </c>
      <c r="E405" s="24">
        <f>_xlfn.IFERROR((VLOOKUP(A405,'【B职务】'!A:I,8,0)*3+VLOOKUP(A405,'【B特殊】'!A:I,8,0))/(3+VLOOKUP(A405,'【B特殊】'!A:I,9,0)),0)+_xlfn.IFERROR(VLOOKUP(A405,'【B职务】'!A:C,3,0),0)</f>
        <v>0.0</v>
      </c>
    </row>
    <row r="406" spans="8:8">
      <c r="A406" s="8"/>
      <c r="B406" s="8"/>
      <c r="C406" s="24">
        <f t="shared" si="6"/>
        <v>0.0</v>
      </c>
      <c r="D406" s="24">
        <f>_xlfn.IFERROR(VLOOKUP(A406,'【A】'!A:C,3,0),0)</f>
        <v>0.0</v>
      </c>
      <c r="E406" s="24">
        <f>_xlfn.IFERROR((VLOOKUP(A406,'【B职务】'!A:I,8,0)*3+VLOOKUP(A406,'【B特殊】'!A:I,8,0))/(3+VLOOKUP(A406,'【B特殊】'!A:I,9,0)),0)+_xlfn.IFERROR(VLOOKUP(A406,'【B职务】'!A:C,3,0),0)</f>
        <v>0.0</v>
      </c>
    </row>
    <row r="407" spans="8:8">
      <c r="A407" s="8"/>
      <c r="B407" s="8"/>
      <c r="C407" s="24">
        <f t="shared" si="6"/>
        <v>0.0</v>
      </c>
      <c r="D407" s="24">
        <f>_xlfn.IFERROR(VLOOKUP(A407,'【A】'!A:C,3,0),0)</f>
        <v>0.0</v>
      </c>
      <c r="E407" s="24">
        <f>_xlfn.IFERROR((VLOOKUP(A407,'【B职务】'!A:I,8,0)*3+VLOOKUP(A407,'【B特殊】'!A:I,8,0))/(3+VLOOKUP(A407,'【B特殊】'!A:I,9,0)),0)+_xlfn.IFERROR(VLOOKUP(A407,'【B职务】'!A:C,3,0),0)</f>
        <v>0.0</v>
      </c>
    </row>
    <row r="408" spans="8:8">
      <c r="A408" s="8"/>
      <c r="B408" s="8"/>
      <c r="C408" s="24">
        <f t="shared" si="6"/>
        <v>0.0</v>
      </c>
      <c r="D408" s="24">
        <f>_xlfn.IFERROR(VLOOKUP(A408,'【A】'!A:C,3,0),0)</f>
        <v>0.0</v>
      </c>
      <c r="E408" s="24">
        <f>_xlfn.IFERROR((VLOOKUP(A408,'【B职务】'!A:I,8,0)*3+VLOOKUP(A408,'【B特殊】'!A:I,8,0))/(3+VLOOKUP(A408,'【B特殊】'!A:I,9,0)),0)+_xlfn.IFERROR(VLOOKUP(A408,'【B职务】'!A:C,3,0),0)</f>
        <v>0.0</v>
      </c>
    </row>
    <row r="409" spans="8:8">
      <c r="A409" s="8"/>
      <c r="B409" s="8"/>
      <c r="C409" s="24">
        <f t="shared" si="6"/>
        <v>0.0</v>
      </c>
      <c r="D409" s="24">
        <f>_xlfn.IFERROR(VLOOKUP(A409,'【A】'!A:C,3,0),0)</f>
        <v>0.0</v>
      </c>
      <c r="E409" s="24">
        <f>_xlfn.IFERROR((VLOOKUP(A409,'【B职务】'!A:I,8,0)*3+VLOOKUP(A409,'【B特殊】'!A:I,8,0))/(3+VLOOKUP(A409,'【B特殊】'!A:I,9,0)),0)+_xlfn.IFERROR(VLOOKUP(A409,'【B职务】'!A:C,3,0),0)</f>
        <v>0.0</v>
      </c>
    </row>
    <row r="410" spans="8:8">
      <c r="A410" s="8"/>
      <c r="B410" s="8"/>
      <c r="C410" s="24">
        <f t="shared" si="6"/>
        <v>0.0</v>
      </c>
      <c r="D410" s="24">
        <f>_xlfn.IFERROR(VLOOKUP(A410,'【A】'!A:C,3,0),0)</f>
        <v>0.0</v>
      </c>
      <c r="E410" s="24">
        <f>_xlfn.IFERROR((VLOOKUP(A410,'【B职务】'!A:I,8,0)*3+VLOOKUP(A410,'【B特殊】'!A:I,8,0))/(3+VLOOKUP(A410,'【B特殊】'!A:I,9,0)),0)+_xlfn.IFERROR(VLOOKUP(A410,'【B职务】'!A:C,3,0),0)</f>
        <v>0.0</v>
      </c>
    </row>
    <row r="411" spans="8:8">
      <c r="A411" s="8"/>
      <c r="B411" s="8"/>
      <c r="C411" s="24">
        <f t="shared" si="6"/>
        <v>0.0</v>
      </c>
      <c r="D411" s="24">
        <f>_xlfn.IFERROR(VLOOKUP(A411,'【A】'!A:C,3,0),0)</f>
        <v>0.0</v>
      </c>
      <c r="E411" s="24">
        <f>_xlfn.IFERROR((VLOOKUP(A411,'【B职务】'!A:I,8,0)*3+VLOOKUP(A411,'【B特殊】'!A:I,8,0))/(3+VLOOKUP(A411,'【B特殊】'!A:I,9,0)),0)+_xlfn.IFERROR(VLOOKUP(A411,'【B职务】'!A:C,3,0),0)</f>
        <v>0.0</v>
      </c>
    </row>
    <row r="412" spans="8:8">
      <c r="A412" s="8"/>
      <c r="B412" s="8"/>
      <c r="C412" s="24">
        <f t="shared" si="6"/>
        <v>0.0</v>
      </c>
      <c r="D412" s="24">
        <f>_xlfn.IFERROR(VLOOKUP(A412,'【A】'!A:C,3,0),0)</f>
        <v>0.0</v>
      </c>
      <c r="E412" s="24">
        <f>_xlfn.IFERROR((VLOOKUP(A412,'【B职务】'!A:I,8,0)*3+VLOOKUP(A412,'【B特殊】'!A:I,8,0))/(3+VLOOKUP(A412,'【B特殊】'!A:I,9,0)),0)+_xlfn.IFERROR(VLOOKUP(A412,'【B职务】'!A:C,3,0),0)</f>
        <v>0.0</v>
      </c>
    </row>
    <row r="413" spans="8:8">
      <c r="A413" s="8"/>
      <c r="B413" s="8"/>
      <c r="C413" s="24">
        <f t="shared" si="6"/>
        <v>0.0</v>
      </c>
      <c r="D413" s="24">
        <f>_xlfn.IFERROR(VLOOKUP(A413,'【A】'!A:C,3,0),0)</f>
        <v>0.0</v>
      </c>
      <c r="E413" s="24">
        <f>_xlfn.IFERROR((VLOOKUP(A413,'【B职务】'!A:I,8,0)*3+VLOOKUP(A413,'【B特殊】'!A:I,8,0))/(3+VLOOKUP(A413,'【B特殊】'!A:I,9,0)),0)+_xlfn.IFERROR(VLOOKUP(A413,'【B职务】'!A:C,3,0),0)</f>
        <v>0.0</v>
      </c>
    </row>
    <row r="414" spans="8:8">
      <c r="A414" s="8"/>
      <c r="B414" s="8"/>
      <c r="C414" s="24">
        <f t="shared" si="6"/>
        <v>0.0</v>
      </c>
      <c r="D414" s="24">
        <f>_xlfn.IFERROR(VLOOKUP(A414,'【A】'!A:C,3,0),0)</f>
        <v>0.0</v>
      </c>
      <c r="E414" s="24">
        <f>_xlfn.IFERROR((VLOOKUP(A414,'【B职务】'!A:I,8,0)*3+VLOOKUP(A414,'【B特殊】'!A:I,8,0))/(3+VLOOKUP(A414,'【B特殊】'!A:I,9,0)),0)+_xlfn.IFERROR(VLOOKUP(A414,'【B职务】'!A:C,3,0),0)</f>
        <v>0.0</v>
      </c>
    </row>
    <row r="415" spans="8:8">
      <c r="A415" s="8"/>
      <c r="B415" s="8"/>
      <c r="C415" s="24">
        <f t="shared" si="6"/>
        <v>0.0</v>
      </c>
      <c r="D415" s="24">
        <f>_xlfn.IFERROR(VLOOKUP(A415,'【A】'!A:C,3,0),0)</f>
        <v>0.0</v>
      </c>
      <c r="E415" s="24">
        <f>_xlfn.IFERROR((VLOOKUP(A415,'【B职务】'!A:I,8,0)*3+VLOOKUP(A415,'【B特殊】'!A:I,8,0))/(3+VLOOKUP(A415,'【B特殊】'!A:I,9,0)),0)+_xlfn.IFERROR(VLOOKUP(A415,'【B职务】'!A:C,3,0),0)</f>
        <v>0.0</v>
      </c>
    </row>
    <row r="416" spans="8:8">
      <c r="A416" s="8"/>
      <c r="B416" s="8"/>
      <c r="C416" s="24">
        <f t="shared" si="6"/>
        <v>0.0</v>
      </c>
      <c r="D416" s="24">
        <f>_xlfn.IFERROR(VLOOKUP(A416,'【A】'!A:C,3,0),0)</f>
        <v>0.0</v>
      </c>
      <c r="E416" s="24">
        <f>_xlfn.IFERROR((VLOOKUP(A416,'【B职务】'!A:I,8,0)*3+VLOOKUP(A416,'【B特殊】'!A:I,8,0))/(3+VLOOKUP(A416,'【B特殊】'!A:I,9,0)),0)+_xlfn.IFERROR(VLOOKUP(A416,'【B职务】'!A:C,3,0),0)</f>
        <v>0.0</v>
      </c>
    </row>
    <row r="417" spans="8:8">
      <c r="A417" s="8"/>
      <c r="B417" s="8"/>
      <c r="C417" s="24">
        <f t="shared" si="6"/>
        <v>0.0</v>
      </c>
      <c r="D417" s="24">
        <f>_xlfn.IFERROR(VLOOKUP(A417,'【A】'!A:C,3,0),0)</f>
        <v>0.0</v>
      </c>
      <c r="E417" s="24">
        <f>_xlfn.IFERROR((VLOOKUP(A417,'【B职务】'!A:I,8,0)*3+VLOOKUP(A417,'【B特殊】'!A:I,8,0))/(3+VLOOKUP(A417,'【B特殊】'!A:I,9,0)),0)+_xlfn.IFERROR(VLOOKUP(A417,'【B职务】'!A:C,3,0),0)</f>
        <v>0.0</v>
      </c>
    </row>
    <row r="418" spans="8:8">
      <c r="A418" s="8"/>
      <c r="B418" s="8"/>
      <c r="C418" s="24">
        <f t="shared" si="6"/>
        <v>0.0</v>
      </c>
      <c r="D418" s="24">
        <f>_xlfn.IFERROR(VLOOKUP(A418,'【A】'!A:C,3,0),0)</f>
        <v>0.0</v>
      </c>
      <c r="E418" s="24">
        <f>_xlfn.IFERROR((VLOOKUP(A418,'【B职务】'!A:I,8,0)*3+VLOOKUP(A418,'【B特殊】'!A:I,8,0))/(3+VLOOKUP(A418,'【B特殊】'!A:I,9,0)),0)+_xlfn.IFERROR(VLOOKUP(A418,'【B职务】'!A:C,3,0),0)</f>
        <v>0.0</v>
      </c>
    </row>
    <row r="419" spans="8:8">
      <c r="A419" s="8"/>
      <c r="B419" s="8"/>
      <c r="C419" s="24">
        <f t="shared" si="6"/>
        <v>0.0</v>
      </c>
      <c r="D419" s="24">
        <f>_xlfn.IFERROR(VLOOKUP(A419,'【A】'!A:C,3,0),0)</f>
        <v>0.0</v>
      </c>
      <c r="E419" s="24">
        <f>_xlfn.IFERROR((VLOOKUP(A419,'【B职务】'!A:I,8,0)*3+VLOOKUP(A419,'【B特殊】'!A:I,8,0))/(3+VLOOKUP(A419,'【B特殊】'!A:I,9,0)),0)+_xlfn.IFERROR(VLOOKUP(A419,'【B职务】'!A:C,3,0),0)</f>
        <v>0.0</v>
      </c>
    </row>
    <row r="420" spans="8:8">
      <c r="A420" s="8"/>
      <c r="B420" s="8"/>
      <c r="C420" s="24">
        <f t="shared" si="6"/>
        <v>0.0</v>
      </c>
      <c r="D420" s="24">
        <f>_xlfn.IFERROR(VLOOKUP(A420,'【A】'!A:C,3,0),0)</f>
        <v>0.0</v>
      </c>
      <c r="E420" s="24">
        <f>_xlfn.IFERROR((VLOOKUP(A420,'【B职务】'!A:I,8,0)*3+VLOOKUP(A420,'【B特殊】'!A:I,8,0))/(3+VLOOKUP(A420,'【B特殊】'!A:I,9,0)),0)+_xlfn.IFERROR(VLOOKUP(A420,'【B职务】'!A:C,3,0),0)</f>
        <v>0.0</v>
      </c>
    </row>
    <row r="421" spans="8:8">
      <c r="A421" s="8"/>
      <c r="B421" s="8"/>
      <c r="C421" s="24">
        <f t="shared" si="6"/>
        <v>0.0</v>
      </c>
      <c r="D421" s="24">
        <f>_xlfn.IFERROR(VLOOKUP(A421,'【A】'!A:C,3,0),0)</f>
        <v>0.0</v>
      </c>
      <c r="E421" s="24">
        <f>_xlfn.IFERROR((VLOOKUP(A421,'【B职务】'!A:I,8,0)*3+VLOOKUP(A421,'【B特殊】'!A:I,8,0))/(3+VLOOKUP(A421,'【B特殊】'!A:I,9,0)),0)+_xlfn.IFERROR(VLOOKUP(A421,'【B职务】'!A:C,3,0),0)</f>
        <v>0.0</v>
      </c>
    </row>
    <row r="422" spans="8:8">
      <c r="A422" s="8"/>
      <c r="B422" s="8"/>
      <c r="C422" s="24">
        <f t="shared" si="6"/>
        <v>0.0</v>
      </c>
      <c r="D422" s="24">
        <f>_xlfn.IFERROR(VLOOKUP(A422,'【A】'!A:C,3,0),0)</f>
        <v>0.0</v>
      </c>
      <c r="E422" s="24">
        <f>_xlfn.IFERROR((VLOOKUP(A422,'【B职务】'!A:I,8,0)*3+VLOOKUP(A422,'【B特殊】'!A:I,8,0))/(3+VLOOKUP(A422,'【B特殊】'!A:I,9,0)),0)+_xlfn.IFERROR(VLOOKUP(A422,'【B职务】'!A:C,3,0),0)</f>
        <v>0.0</v>
      </c>
    </row>
    <row r="423" spans="8:8">
      <c r="A423" s="8"/>
      <c r="B423" s="8"/>
      <c r="C423" s="24">
        <f t="shared" si="6"/>
        <v>0.0</v>
      </c>
      <c r="D423" s="24">
        <f>_xlfn.IFERROR(VLOOKUP(A423,'【A】'!A:C,3,0),0)</f>
        <v>0.0</v>
      </c>
      <c r="E423" s="24">
        <f>_xlfn.IFERROR((VLOOKUP(A423,'【B职务】'!A:I,8,0)*3+VLOOKUP(A423,'【B特殊】'!A:I,8,0))/(3+VLOOKUP(A423,'【B特殊】'!A:I,9,0)),0)+_xlfn.IFERROR(VLOOKUP(A423,'【B职务】'!A:C,3,0),0)</f>
        <v>0.0</v>
      </c>
    </row>
    <row r="424" spans="8:8">
      <c r="A424" s="8"/>
      <c r="B424" s="8"/>
      <c r="C424" s="24">
        <f t="shared" si="6"/>
        <v>0.0</v>
      </c>
      <c r="D424" s="24">
        <f>_xlfn.IFERROR(VLOOKUP(A424,'【A】'!A:C,3,0),0)</f>
        <v>0.0</v>
      </c>
      <c r="E424" s="24">
        <f>_xlfn.IFERROR((VLOOKUP(A424,'【B职务】'!A:I,8,0)*3+VLOOKUP(A424,'【B特殊】'!A:I,8,0))/(3+VLOOKUP(A424,'【B特殊】'!A:I,9,0)),0)+_xlfn.IFERROR(VLOOKUP(A424,'【B职务】'!A:C,3,0),0)</f>
        <v>0.0</v>
      </c>
    </row>
    <row r="425" spans="8:8">
      <c r="A425" s="8"/>
      <c r="B425" s="8"/>
      <c r="C425" s="24">
        <f t="shared" si="6"/>
        <v>0.0</v>
      </c>
      <c r="D425" s="24">
        <f>_xlfn.IFERROR(VLOOKUP(A425,'【A】'!A:C,3,0),0)</f>
        <v>0.0</v>
      </c>
      <c r="E425" s="24">
        <f>_xlfn.IFERROR((VLOOKUP(A425,'【B职务】'!A:I,8,0)*3+VLOOKUP(A425,'【B特殊】'!A:I,8,0))/(3+VLOOKUP(A425,'【B特殊】'!A:I,9,0)),0)+_xlfn.IFERROR(VLOOKUP(A425,'【B职务】'!A:C,3,0),0)</f>
        <v>0.0</v>
      </c>
    </row>
    <row r="426" spans="8:8">
      <c r="A426" s="8"/>
      <c r="B426" s="8"/>
      <c r="C426" s="24">
        <f t="shared" si="6"/>
        <v>0.0</v>
      </c>
      <c r="D426" s="24">
        <f>_xlfn.IFERROR(VLOOKUP(A426,'【A】'!A:C,3,0),0)</f>
        <v>0.0</v>
      </c>
      <c r="E426" s="24">
        <f>_xlfn.IFERROR((VLOOKUP(A426,'【B职务】'!A:I,8,0)*3+VLOOKUP(A426,'【B特殊】'!A:I,8,0))/(3+VLOOKUP(A426,'【B特殊】'!A:I,9,0)),0)+_xlfn.IFERROR(VLOOKUP(A426,'【B职务】'!A:C,3,0),0)</f>
        <v>0.0</v>
      </c>
    </row>
    <row r="427" spans="8:8">
      <c r="A427" s="8"/>
      <c r="B427" s="8"/>
      <c r="C427" s="24">
        <f t="shared" si="6"/>
        <v>0.0</v>
      </c>
      <c r="D427" s="24">
        <f>_xlfn.IFERROR(VLOOKUP(A427,'【A】'!A:C,3,0),0)</f>
        <v>0.0</v>
      </c>
      <c r="E427" s="24">
        <f>_xlfn.IFERROR((VLOOKUP(A427,'【B职务】'!A:I,8,0)*3+VLOOKUP(A427,'【B特殊】'!A:I,8,0))/(3+VLOOKUP(A427,'【B特殊】'!A:I,9,0)),0)+_xlfn.IFERROR(VLOOKUP(A427,'【B职务】'!A:C,3,0),0)</f>
        <v>0.0</v>
      </c>
    </row>
    <row r="428" spans="8:8">
      <c r="A428" s="8"/>
      <c r="B428" s="8"/>
      <c r="C428" s="24">
        <f t="shared" si="6"/>
        <v>0.0</v>
      </c>
      <c r="D428" s="24">
        <f>_xlfn.IFERROR(VLOOKUP(A428,'【A】'!A:C,3,0),0)</f>
        <v>0.0</v>
      </c>
      <c r="E428" s="24">
        <f>_xlfn.IFERROR((VLOOKUP(A428,'【B职务】'!A:I,8,0)*3+VLOOKUP(A428,'【B特殊】'!A:I,8,0))/(3+VLOOKUP(A428,'【B特殊】'!A:I,9,0)),0)+_xlfn.IFERROR(VLOOKUP(A428,'【B职务】'!A:C,3,0),0)</f>
        <v>0.0</v>
      </c>
    </row>
    <row r="429" spans="8:8">
      <c r="A429" s="8"/>
      <c r="B429" s="8"/>
      <c r="C429" s="24">
        <f t="shared" si="6"/>
        <v>0.0</v>
      </c>
      <c r="D429" s="24">
        <f>_xlfn.IFERROR(VLOOKUP(A429,'【A】'!A:C,3,0),0)</f>
        <v>0.0</v>
      </c>
      <c r="E429" s="24">
        <f>_xlfn.IFERROR((VLOOKUP(A429,'【B职务】'!A:I,8,0)*3+VLOOKUP(A429,'【B特殊】'!A:I,8,0))/(3+VLOOKUP(A429,'【B特殊】'!A:I,9,0)),0)+_xlfn.IFERROR(VLOOKUP(A429,'【B职务】'!A:C,3,0),0)</f>
        <v>0.0</v>
      </c>
    </row>
    <row r="430" spans="8:8">
      <c r="A430" s="8"/>
      <c r="B430" s="8"/>
      <c r="C430" s="24">
        <f t="shared" si="6"/>
        <v>0.0</v>
      </c>
      <c r="D430" s="24">
        <f>_xlfn.IFERROR(VLOOKUP(A430,'【A】'!A:C,3,0),0)</f>
        <v>0.0</v>
      </c>
      <c r="E430" s="24">
        <f>_xlfn.IFERROR((VLOOKUP(A430,'【B职务】'!A:I,8,0)*3+VLOOKUP(A430,'【B特殊】'!A:I,8,0))/(3+VLOOKUP(A430,'【B特殊】'!A:I,9,0)),0)+_xlfn.IFERROR(VLOOKUP(A430,'【B职务】'!A:C,3,0),0)</f>
        <v>0.0</v>
      </c>
    </row>
    <row r="431" spans="8:8">
      <c r="A431" s="8"/>
      <c r="B431" s="8"/>
      <c r="C431" s="24">
        <f t="shared" si="6"/>
        <v>0.0</v>
      </c>
      <c r="D431" s="24">
        <f>_xlfn.IFERROR(VLOOKUP(A431,'【A】'!A:C,3,0),0)</f>
        <v>0.0</v>
      </c>
      <c r="E431" s="24">
        <f>_xlfn.IFERROR((VLOOKUP(A431,'【B职务】'!A:I,8,0)*3+VLOOKUP(A431,'【B特殊】'!A:I,8,0))/(3+VLOOKUP(A431,'【B特殊】'!A:I,9,0)),0)+_xlfn.IFERROR(VLOOKUP(A431,'【B职务】'!A:C,3,0),0)</f>
        <v>0.0</v>
      </c>
    </row>
    <row r="432" spans="8:8">
      <c r="A432" s="8"/>
      <c r="B432" s="8"/>
      <c r="C432" s="24">
        <f t="shared" si="6"/>
        <v>0.0</v>
      </c>
      <c r="D432" s="24">
        <f>_xlfn.IFERROR(VLOOKUP(A432,'【A】'!A:C,3,0),0)</f>
        <v>0.0</v>
      </c>
      <c r="E432" s="24">
        <f>_xlfn.IFERROR((VLOOKUP(A432,'【B职务】'!A:I,8,0)*3+VLOOKUP(A432,'【B特殊】'!A:I,8,0))/(3+VLOOKUP(A432,'【B特殊】'!A:I,9,0)),0)+_xlfn.IFERROR(VLOOKUP(A432,'【B职务】'!A:C,3,0),0)</f>
        <v>0.0</v>
      </c>
    </row>
    <row r="433" spans="8:8">
      <c r="A433" s="8"/>
      <c r="B433" s="8"/>
      <c r="C433" s="24">
        <f t="shared" si="6"/>
        <v>0.0</v>
      </c>
      <c r="D433" s="24">
        <f>_xlfn.IFERROR(VLOOKUP(A433,'【A】'!A:C,3,0),0)</f>
        <v>0.0</v>
      </c>
      <c r="E433" s="24">
        <f>_xlfn.IFERROR((VLOOKUP(A433,'【B职务】'!A:I,8,0)*3+VLOOKUP(A433,'【B特殊】'!A:I,8,0))/(3+VLOOKUP(A433,'【B特殊】'!A:I,9,0)),0)+_xlfn.IFERROR(VLOOKUP(A433,'【B职务】'!A:C,3,0),0)</f>
        <v>0.0</v>
      </c>
    </row>
    <row r="434" spans="8:8">
      <c r="A434" s="8"/>
      <c r="B434" s="8"/>
      <c r="C434" s="24">
        <f t="shared" si="6"/>
        <v>0.0</v>
      </c>
      <c r="D434" s="24">
        <f>_xlfn.IFERROR(VLOOKUP(A434,'【A】'!A:C,3,0),0)</f>
        <v>0.0</v>
      </c>
      <c r="E434" s="24">
        <f>_xlfn.IFERROR((VLOOKUP(A434,'【B职务】'!A:I,8,0)*3+VLOOKUP(A434,'【B特殊】'!A:I,8,0))/(3+VLOOKUP(A434,'【B特殊】'!A:I,9,0)),0)+_xlfn.IFERROR(VLOOKUP(A434,'【B职务】'!A:C,3,0),0)</f>
        <v>0.0</v>
      </c>
    </row>
    <row r="435" spans="8:8">
      <c r="A435" s="8"/>
      <c r="B435" s="8"/>
      <c r="C435" s="24">
        <f t="shared" si="6"/>
        <v>0.0</v>
      </c>
      <c r="D435" s="24">
        <f>_xlfn.IFERROR(VLOOKUP(A435,'【A】'!A:C,3,0),0)</f>
        <v>0.0</v>
      </c>
      <c r="E435" s="24">
        <f>_xlfn.IFERROR((VLOOKUP(A435,'【B职务】'!A:I,8,0)*3+VLOOKUP(A435,'【B特殊】'!A:I,8,0))/(3+VLOOKUP(A435,'【B特殊】'!A:I,9,0)),0)+_xlfn.IFERROR(VLOOKUP(A435,'【B职务】'!A:C,3,0),0)</f>
        <v>0.0</v>
      </c>
    </row>
    <row r="436" spans="8:8">
      <c r="A436" s="8"/>
      <c r="B436" s="8"/>
      <c r="C436" s="24">
        <f t="shared" si="6"/>
        <v>0.0</v>
      </c>
      <c r="D436" s="24">
        <f>_xlfn.IFERROR(VLOOKUP(A436,'【A】'!A:C,3,0),0)</f>
        <v>0.0</v>
      </c>
      <c r="E436" s="24">
        <f>_xlfn.IFERROR((VLOOKUP(A436,'【B职务】'!A:I,8,0)*3+VLOOKUP(A436,'【B特殊】'!A:I,8,0))/(3+VLOOKUP(A436,'【B特殊】'!A:I,9,0)),0)+_xlfn.IFERROR(VLOOKUP(A436,'【B职务】'!A:C,3,0),0)</f>
        <v>0.0</v>
      </c>
    </row>
    <row r="437" spans="8:8">
      <c r="A437" s="8"/>
      <c r="B437" s="8"/>
      <c r="C437" s="24">
        <f t="shared" si="6"/>
        <v>0.0</v>
      </c>
      <c r="D437" s="24">
        <f>_xlfn.IFERROR(VLOOKUP(A437,'【A】'!A:C,3,0),0)</f>
        <v>0.0</v>
      </c>
      <c r="E437" s="24">
        <f>_xlfn.IFERROR((VLOOKUP(A437,'【B职务】'!A:I,8,0)*3+VLOOKUP(A437,'【B特殊】'!A:I,8,0))/(3+VLOOKUP(A437,'【B特殊】'!A:I,9,0)),0)+_xlfn.IFERROR(VLOOKUP(A437,'【B职务】'!A:C,3,0),0)</f>
        <v>0.0</v>
      </c>
    </row>
    <row r="438" spans="8:8">
      <c r="A438" s="8"/>
      <c r="B438" s="8"/>
      <c r="C438" s="24">
        <f t="shared" si="6"/>
        <v>0.0</v>
      </c>
      <c r="D438" s="24">
        <f>_xlfn.IFERROR(VLOOKUP(A438,'【A】'!A:C,3,0),0)</f>
        <v>0.0</v>
      </c>
      <c r="E438" s="24">
        <f>_xlfn.IFERROR((VLOOKUP(A438,'【B职务】'!A:I,8,0)*3+VLOOKUP(A438,'【B特殊】'!A:I,8,0))/(3+VLOOKUP(A438,'【B特殊】'!A:I,9,0)),0)+_xlfn.IFERROR(VLOOKUP(A438,'【B职务】'!A:C,3,0),0)</f>
        <v>0.0</v>
      </c>
    </row>
    <row r="439" spans="8:8">
      <c r="A439" s="8"/>
      <c r="B439" s="8"/>
      <c r="C439" s="24">
        <f t="shared" si="6"/>
        <v>0.0</v>
      </c>
      <c r="D439" s="24">
        <f>_xlfn.IFERROR(VLOOKUP(A439,'【A】'!A:C,3,0),0)</f>
        <v>0.0</v>
      </c>
      <c r="E439" s="24">
        <f>_xlfn.IFERROR((VLOOKUP(A439,'【B职务】'!A:I,8,0)*3+VLOOKUP(A439,'【B特殊】'!A:I,8,0))/(3+VLOOKUP(A439,'【B特殊】'!A:I,9,0)),0)+_xlfn.IFERROR(VLOOKUP(A439,'【B职务】'!A:C,3,0),0)</f>
        <v>0.0</v>
      </c>
    </row>
    <row r="440" spans="8:8">
      <c r="A440" s="8"/>
      <c r="B440" s="8"/>
      <c r="C440" s="24">
        <f t="shared" si="6"/>
        <v>0.0</v>
      </c>
      <c r="D440" s="24">
        <f>_xlfn.IFERROR(VLOOKUP(A440,'【A】'!A:C,3,0),0)</f>
        <v>0.0</v>
      </c>
      <c r="E440" s="24">
        <f>_xlfn.IFERROR((VLOOKUP(A440,'【B职务】'!A:I,8,0)*3+VLOOKUP(A440,'【B特殊】'!A:I,8,0))/(3+VLOOKUP(A440,'【B特殊】'!A:I,9,0)),0)+_xlfn.IFERROR(VLOOKUP(A440,'【B职务】'!A:C,3,0),0)</f>
        <v>0.0</v>
      </c>
    </row>
    <row r="441" spans="8:8">
      <c r="A441" s="8"/>
      <c r="B441" s="8"/>
      <c r="C441" s="24">
        <f t="shared" si="6"/>
        <v>0.0</v>
      </c>
      <c r="D441" s="24">
        <f>_xlfn.IFERROR(VLOOKUP(A441,'【A】'!A:C,3,0),0)</f>
        <v>0.0</v>
      </c>
      <c r="E441" s="24">
        <f>_xlfn.IFERROR((VLOOKUP(A441,'【B职务】'!A:I,8,0)*3+VLOOKUP(A441,'【B特殊】'!A:I,8,0))/(3+VLOOKUP(A441,'【B特殊】'!A:I,9,0)),0)+_xlfn.IFERROR(VLOOKUP(A441,'【B职务】'!A:C,3,0),0)</f>
        <v>0.0</v>
      </c>
    </row>
    <row r="442" spans="8:8">
      <c r="A442" s="8"/>
      <c r="B442" s="8"/>
      <c r="C442" s="24">
        <f t="shared" si="6"/>
        <v>0.0</v>
      </c>
      <c r="D442" s="24">
        <f>_xlfn.IFERROR(VLOOKUP(A442,'【A】'!A:C,3,0),0)</f>
        <v>0.0</v>
      </c>
      <c r="E442" s="24">
        <f>_xlfn.IFERROR((VLOOKUP(A442,'【B职务】'!A:I,8,0)*3+VLOOKUP(A442,'【B特殊】'!A:I,8,0))/(3+VLOOKUP(A442,'【B特殊】'!A:I,9,0)),0)+_xlfn.IFERROR(VLOOKUP(A442,'【B职务】'!A:C,3,0),0)</f>
        <v>0.0</v>
      </c>
    </row>
    <row r="443" spans="8:8">
      <c r="A443" s="8"/>
      <c r="B443" s="8"/>
      <c r="C443" s="24">
        <f t="shared" si="6"/>
        <v>0.0</v>
      </c>
      <c r="D443" s="24">
        <f>_xlfn.IFERROR(VLOOKUP(A443,'【A】'!A:C,3,0),0)</f>
        <v>0.0</v>
      </c>
      <c r="E443" s="24">
        <f>_xlfn.IFERROR((VLOOKUP(A443,'【B职务】'!A:I,8,0)*3+VLOOKUP(A443,'【B特殊】'!A:I,8,0))/(3+VLOOKUP(A443,'【B特殊】'!A:I,9,0)),0)+_xlfn.IFERROR(VLOOKUP(A443,'【B职务】'!A:C,3,0),0)</f>
        <v>0.0</v>
      </c>
    </row>
    <row r="444" spans="8:8">
      <c r="A444" s="8"/>
      <c r="B444" s="8"/>
      <c r="C444" s="24">
        <f t="shared" si="6"/>
        <v>0.0</v>
      </c>
      <c r="D444" s="24">
        <f>_xlfn.IFERROR(VLOOKUP(A444,'【A】'!A:C,3,0),0)</f>
        <v>0.0</v>
      </c>
      <c r="E444" s="24">
        <f>_xlfn.IFERROR((VLOOKUP(A444,'【B职务】'!A:I,8,0)*3+VLOOKUP(A444,'【B特殊】'!A:I,8,0))/(3+VLOOKUP(A444,'【B特殊】'!A:I,9,0)),0)+_xlfn.IFERROR(VLOOKUP(A444,'【B职务】'!A:C,3,0),0)</f>
        <v>0.0</v>
      </c>
    </row>
    <row r="445" spans="8:8">
      <c r="A445" s="8"/>
      <c r="B445" s="8"/>
      <c r="C445" s="24">
        <f t="shared" si="6"/>
        <v>0.0</v>
      </c>
      <c r="D445" s="24">
        <f>_xlfn.IFERROR(VLOOKUP(A445,'【A】'!A:C,3,0),0)</f>
        <v>0.0</v>
      </c>
      <c r="E445" s="24">
        <f>_xlfn.IFERROR((VLOOKUP(A445,'【B职务】'!A:I,8,0)*3+VLOOKUP(A445,'【B特殊】'!A:I,8,0))/(3+VLOOKUP(A445,'【B特殊】'!A:I,9,0)),0)+_xlfn.IFERROR(VLOOKUP(A445,'【B职务】'!A:C,3,0),0)</f>
        <v>0.0</v>
      </c>
    </row>
    <row r="446" spans="8:8">
      <c r="A446" s="8"/>
      <c r="B446" s="8"/>
      <c r="C446" s="24">
        <f t="shared" si="6"/>
        <v>0.0</v>
      </c>
      <c r="D446" s="24">
        <f>_xlfn.IFERROR(VLOOKUP(A446,'【A】'!A:C,3,0),0)</f>
        <v>0.0</v>
      </c>
      <c r="E446" s="24">
        <f>_xlfn.IFERROR((VLOOKUP(A446,'【B职务】'!A:I,8,0)*3+VLOOKUP(A446,'【B特殊】'!A:I,8,0))/(3+VLOOKUP(A446,'【B特殊】'!A:I,9,0)),0)+_xlfn.IFERROR(VLOOKUP(A446,'【B职务】'!A:C,3,0),0)</f>
        <v>0.0</v>
      </c>
    </row>
    <row r="447" spans="8:8">
      <c r="A447" s="8"/>
      <c r="B447" s="8"/>
      <c r="C447" s="24">
        <f t="shared" si="6"/>
        <v>0.0</v>
      </c>
      <c r="D447" s="24">
        <f>_xlfn.IFERROR(VLOOKUP(A447,'【A】'!A:C,3,0),0)</f>
        <v>0.0</v>
      </c>
      <c r="E447" s="24">
        <f>_xlfn.IFERROR((VLOOKUP(A447,'【B职务】'!A:I,8,0)*3+VLOOKUP(A447,'【B特殊】'!A:I,8,0))/(3+VLOOKUP(A447,'【B特殊】'!A:I,9,0)),0)+_xlfn.IFERROR(VLOOKUP(A447,'【B职务】'!A:C,3,0),0)</f>
        <v>0.0</v>
      </c>
    </row>
    <row r="448" spans="8:8">
      <c r="A448" s="8"/>
      <c r="B448" s="8"/>
      <c r="C448" s="24">
        <f t="shared" si="6"/>
        <v>0.0</v>
      </c>
      <c r="D448" s="24">
        <f>_xlfn.IFERROR(VLOOKUP(A448,'【A】'!A:C,3,0),0)</f>
        <v>0.0</v>
      </c>
      <c r="E448" s="24">
        <f>_xlfn.IFERROR((VLOOKUP(A448,'【B职务】'!A:I,8,0)*3+VLOOKUP(A448,'【B特殊】'!A:I,8,0))/(3+VLOOKUP(A448,'【B特殊】'!A:I,9,0)),0)+_xlfn.IFERROR(VLOOKUP(A448,'【B职务】'!A:C,3,0),0)</f>
        <v>0.0</v>
      </c>
    </row>
    <row r="449" spans="8:8">
      <c r="A449" s="8"/>
      <c r="B449" s="8"/>
      <c r="C449" s="24">
        <f t="shared" si="6"/>
        <v>0.0</v>
      </c>
      <c r="D449" s="24">
        <f>_xlfn.IFERROR(VLOOKUP(A449,'【A】'!A:C,3,0),0)</f>
        <v>0.0</v>
      </c>
      <c r="E449" s="24">
        <f>_xlfn.IFERROR((VLOOKUP(A449,'【B职务】'!A:I,8,0)*3+VLOOKUP(A449,'【B特殊】'!A:I,8,0))/(3+VLOOKUP(A449,'【B特殊】'!A:I,9,0)),0)+_xlfn.IFERROR(VLOOKUP(A449,'【B职务】'!A:C,3,0),0)</f>
        <v>0.0</v>
      </c>
    </row>
    <row r="450" spans="8:8">
      <c r="A450" s="8"/>
      <c r="B450" s="8"/>
      <c r="C450" s="24">
        <f t="shared" si="6"/>
        <v>0.0</v>
      </c>
      <c r="D450" s="24">
        <f>_xlfn.IFERROR(VLOOKUP(A450,'【A】'!A:C,3,0),0)</f>
        <v>0.0</v>
      </c>
      <c r="E450" s="24">
        <f>_xlfn.IFERROR((VLOOKUP(A450,'【B职务】'!A:I,8,0)*3+VLOOKUP(A450,'【B特殊】'!A:I,8,0))/(3+VLOOKUP(A450,'【B特殊】'!A:I,9,0)),0)+_xlfn.IFERROR(VLOOKUP(A450,'【B职务】'!A:C,3,0),0)</f>
        <v>0.0</v>
      </c>
    </row>
    <row r="451" spans="8:8">
      <c r="A451" s="8"/>
      <c r="B451" s="8"/>
      <c r="C451" s="24">
        <f t="shared" si="7" ref="C451:C514">_xlfn.IFERROR(SUM(D451*0.8+E451*0.2),0)</f>
        <v>0.0</v>
      </c>
      <c r="D451" s="24">
        <f>_xlfn.IFERROR(VLOOKUP(A451,'【A】'!A:C,3,0),0)</f>
        <v>0.0</v>
      </c>
      <c r="E451" s="24">
        <f>_xlfn.IFERROR((VLOOKUP(A451,'【B职务】'!A:I,8,0)*3+VLOOKUP(A451,'【B特殊】'!A:I,8,0))/(3+VLOOKUP(A451,'【B特殊】'!A:I,9,0)),0)+_xlfn.IFERROR(VLOOKUP(A451,'【B职务】'!A:C,3,0),0)</f>
        <v>0.0</v>
      </c>
    </row>
    <row r="452" spans="8:8">
      <c r="A452" s="8"/>
      <c r="B452" s="8"/>
      <c r="C452" s="24">
        <f t="shared" si="7"/>
        <v>0.0</v>
      </c>
      <c r="D452" s="24">
        <f>_xlfn.IFERROR(VLOOKUP(A452,'【A】'!A:C,3,0),0)</f>
        <v>0.0</v>
      </c>
      <c r="E452" s="24">
        <f>_xlfn.IFERROR((VLOOKUP(A452,'【B职务】'!A:I,8,0)*3+VLOOKUP(A452,'【B特殊】'!A:I,8,0))/(3+VLOOKUP(A452,'【B特殊】'!A:I,9,0)),0)+_xlfn.IFERROR(VLOOKUP(A452,'【B职务】'!A:C,3,0),0)</f>
        <v>0.0</v>
      </c>
    </row>
    <row r="453" spans="8:8">
      <c r="A453" s="8"/>
      <c r="B453" s="8"/>
      <c r="C453" s="24">
        <f t="shared" si="7"/>
        <v>0.0</v>
      </c>
      <c r="D453" s="24">
        <f>_xlfn.IFERROR(VLOOKUP(A453,'【A】'!A:C,3,0),0)</f>
        <v>0.0</v>
      </c>
      <c r="E453" s="24">
        <f>_xlfn.IFERROR((VLOOKUP(A453,'【B职务】'!A:I,8,0)*3+VLOOKUP(A453,'【B特殊】'!A:I,8,0))/(3+VLOOKUP(A453,'【B特殊】'!A:I,9,0)),0)+_xlfn.IFERROR(VLOOKUP(A453,'【B职务】'!A:C,3,0),0)</f>
        <v>0.0</v>
      </c>
    </row>
    <row r="454" spans="8:8">
      <c r="A454" s="8"/>
      <c r="B454" s="8"/>
      <c r="C454" s="24">
        <f t="shared" si="7"/>
        <v>0.0</v>
      </c>
      <c r="D454" s="24">
        <f>_xlfn.IFERROR(VLOOKUP(A454,'【A】'!A:C,3,0),0)</f>
        <v>0.0</v>
      </c>
      <c r="E454" s="24">
        <f>_xlfn.IFERROR((VLOOKUP(A454,'【B职务】'!A:I,8,0)*3+VLOOKUP(A454,'【B特殊】'!A:I,8,0))/(3+VLOOKUP(A454,'【B特殊】'!A:I,9,0)),0)+_xlfn.IFERROR(VLOOKUP(A454,'【B职务】'!A:C,3,0),0)</f>
        <v>0.0</v>
      </c>
    </row>
    <row r="455" spans="8:8">
      <c r="A455" s="8"/>
      <c r="B455" s="8"/>
      <c r="C455" s="24">
        <f t="shared" si="7"/>
        <v>0.0</v>
      </c>
      <c r="D455" s="24">
        <f>_xlfn.IFERROR(VLOOKUP(A455,'【A】'!A:C,3,0),0)</f>
        <v>0.0</v>
      </c>
      <c r="E455" s="24">
        <f>_xlfn.IFERROR((VLOOKUP(A455,'【B职务】'!A:I,8,0)*3+VLOOKUP(A455,'【B特殊】'!A:I,8,0))/(3+VLOOKUP(A455,'【B特殊】'!A:I,9,0)),0)+_xlfn.IFERROR(VLOOKUP(A455,'【B职务】'!A:C,3,0),0)</f>
        <v>0.0</v>
      </c>
    </row>
    <row r="456" spans="8:8">
      <c r="A456" s="8"/>
      <c r="B456" s="8"/>
      <c r="C456" s="24">
        <f t="shared" si="7"/>
        <v>0.0</v>
      </c>
      <c r="D456" s="24">
        <f>_xlfn.IFERROR(VLOOKUP(A456,'【A】'!A:C,3,0),0)</f>
        <v>0.0</v>
      </c>
      <c r="E456" s="24">
        <f>_xlfn.IFERROR((VLOOKUP(A456,'【B职务】'!A:I,8,0)*3+VLOOKUP(A456,'【B特殊】'!A:I,8,0))/(3+VLOOKUP(A456,'【B特殊】'!A:I,9,0)),0)+_xlfn.IFERROR(VLOOKUP(A456,'【B职务】'!A:C,3,0),0)</f>
        <v>0.0</v>
      </c>
    </row>
    <row r="457" spans="8:8">
      <c r="A457" s="8"/>
      <c r="B457" s="8"/>
      <c r="C457" s="24">
        <f t="shared" si="7"/>
        <v>0.0</v>
      </c>
      <c r="D457" s="24">
        <f>_xlfn.IFERROR(VLOOKUP(A457,'【A】'!A:C,3,0),0)</f>
        <v>0.0</v>
      </c>
      <c r="E457" s="24">
        <f>_xlfn.IFERROR((VLOOKUP(A457,'【B职务】'!A:I,8,0)*3+VLOOKUP(A457,'【B特殊】'!A:I,8,0))/(3+VLOOKUP(A457,'【B特殊】'!A:I,9,0)),0)+_xlfn.IFERROR(VLOOKUP(A457,'【B职务】'!A:C,3,0),0)</f>
        <v>0.0</v>
      </c>
    </row>
    <row r="458" spans="8:8">
      <c r="A458" s="8"/>
      <c r="B458" s="8"/>
      <c r="C458" s="24">
        <f t="shared" si="7"/>
        <v>0.0</v>
      </c>
      <c r="D458" s="24">
        <f>_xlfn.IFERROR(VLOOKUP(A458,'【A】'!A:C,3,0),0)</f>
        <v>0.0</v>
      </c>
      <c r="E458" s="24">
        <f>_xlfn.IFERROR((VLOOKUP(A458,'【B职务】'!A:I,8,0)*3+VLOOKUP(A458,'【B特殊】'!A:I,8,0))/(3+VLOOKUP(A458,'【B特殊】'!A:I,9,0)),0)+_xlfn.IFERROR(VLOOKUP(A458,'【B职务】'!A:C,3,0),0)</f>
        <v>0.0</v>
      </c>
    </row>
    <row r="459" spans="8:8">
      <c r="A459" s="8"/>
      <c r="B459" s="8"/>
      <c r="C459" s="24">
        <f t="shared" si="7"/>
        <v>0.0</v>
      </c>
      <c r="D459" s="24">
        <f>_xlfn.IFERROR(VLOOKUP(A459,'【A】'!A:C,3,0),0)</f>
        <v>0.0</v>
      </c>
      <c r="E459" s="24">
        <f>_xlfn.IFERROR((VLOOKUP(A459,'【B职务】'!A:I,8,0)*3+VLOOKUP(A459,'【B特殊】'!A:I,8,0))/(3+VLOOKUP(A459,'【B特殊】'!A:I,9,0)),0)+_xlfn.IFERROR(VLOOKUP(A459,'【B职务】'!A:C,3,0),0)</f>
        <v>0.0</v>
      </c>
    </row>
    <row r="460" spans="8:8">
      <c r="A460" s="8"/>
      <c r="B460" s="8"/>
      <c r="C460" s="24">
        <f t="shared" si="7"/>
        <v>0.0</v>
      </c>
      <c r="D460" s="24">
        <f>_xlfn.IFERROR(VLOOKUP(A460,'【A】'!A:C,3,0),0)</f>
        <v>0.0</v>
      </c>
      <c r="E460" s="24">
        <f>_xlfn.IFERROR((VLOOKUP(A460,'【B职务】'!A:I,8,0)*3+VLOOKUP(A460,'【B特殊】'!A:I,8,0))/(3+VLOOKUP(A460,'【B特殊】'!A:I,9,0)),0)+_xlfn.IFERROR(VLOOKUP(A460,'【B职务】'!A:C,3,0),0)</f>
        <v>0.0</v>
      </c>
    </row>
    <row r="461" spans="8:8">
      <c r="A461" s="8"/>
      <c r="B461" s="8"/>
      <c r="C461" s="24">
        <f t="shared" si="7"/>
        <v>0.0</v>
      </c>
      <c r="D461" s="24">
        <f>_xlfn.IFERROR(VLOOKUP(A461,'【A】'!A:C,3,0),0)</f>
        <v>0.0</v>
      </c>
      <c r="E461" s="24">
        <f>_xlfn.IFERROR((VLOOKUP(A461,'【B职务】'!A:I,8,0)*3+VLOOKUP(A461,'【B特殊】'!A:I,8,0))/(3+VLOOKUP(A461,'【B特殊】'!A:I,9,0)),0)+_xlfn.IFERROR(VLOOKUP(A461,'【B职务】'!A:C,3,0),0)</f>
        <v>0.0</v>
      </c>
    </row>
    <row r="462" spans="8:8">
      <c r="A462" s="8"/>
      <c r="B462" s="8"/>
      <c r="C462" s="24">
        <f t="shared" si="7"/>
        <v>0.0</v>
      </c>
      <c r="D462" s="24">
        <f>_xlfn.IFERROR(VLOOKUP(A462,'【A】'!A:C,3,0),0)</f>
        <v>0.0</v>
      </c>
      <c r="E462" s="24">
        <f>_xlfn.IFERROR((VLOOKUP(A462,'【B职务】'!A:I,8,0)*3+VLOOKUP(A462,'【B特殊】'!A:I,8,0))/(3+VLOOKUP(A462,'【B特殊】'!A:I,9,0)),0)+_xlfn.IFERROR(VLOOKUP(A462,'【B职务】'!A:C,3,0),0)</f>
        <v>0.0</v>
      </c>
    </row>
    <row r="463" spans="8:8">
      <c r="A463" s="8"/>
      <c r="B463" s="8"/>
      <c r="C463" s="24">
        <f t="shared" si="7"/>
        <v>0.0</v>
      </c>
      <c r="D463" s="24">
        <f>_xlfn.IFERROR(VLOOKUP(A463,'【A】'!A:C,3,0),0)</f>
        <v>0.0</v>
      </c>
      <c r="E463" s="24">
        <f>_xlfn.IFERROR((VLOOKUP(A463,'【B职务】'!A:I,8,0)*3+VLOOKUP(A463,'【B特殊】'!A:I,8,0))/(3+VLOOKUP(A463,'【B特殊】'!A:I,9,0)),0)+_xlfn.IFERROR(VLOOKUP(A463,'【B职务】'!A:C,3,0),0)</f>
        <v>0.0</v>
      </c>
    </row>
    <row r="464" spans="8:8">
      <c r="A464" s="8"/>
      <c r="B464" s="8"/>
      <c r="C464" s="24">
        <f t="shared" si="7"/>
        <v>0.0</v>
      </c>
      <c r="D464" s="24">
        <f>_xlfn.IFERROR(VLOOKUP(A464,'【A】'!A:C,3,0),0)</f>
        <v>0.0</v>
      </c>
      <c r="E464" s="24">
        <f>_xlfn.IFERROR((VLOOKUP(A464,'【B职务】'!A:I,8,0)*3+VLOOKUP(A464,'【B特殊】'!A:I,8,0))/(3+VLOOKUP(A464,'【B特殊】'!A:I,9,0)),0)+_xlfn.IFERROR(VLOOKUP(A464,'【B职务】'!A:C,3,0),0)</f>
        <v>0.0</v>
      </c>
    </row>
    <row r="465" spans="8:8">
      <c r="A465" s="8"/>
      <c r="B465" s="8"/>
      <c r="C465" s="24">
        <f t="shared" si="7"/>
        <v>0.0</v>
      </c>
      <c r="D465" s="24">
        <f>_xlfn.IFERROR(VLOOKUP(A465,'【A】'!A:C,3,0),0)</f>
        <v>0.0</v>
      </c>
      <c r="E465" s="24">
        <f>_xlfn.IFERROR((VLOOKUP(A465,'【B职务】'!A:I,8,0)*3+VLOOKUP(A465,'【B特殊】'!A:I,8,0))/(3+VLOOKUP(A465,'【B特殊】'!A:I,9,0)),0)+_xlfn.IFERROR(VLOOKUP(A465,'【B职务】'!A:C,3,0),0)</f>
        <v>0.0</v>
      </c>
    </row>
    <row r="466" spans="8:8">
      <c r="A466" s="8"/>
      <c r="B466" s="8"/>
      <c r="C466" s="24">
        <f t="shared" si="7"/>
        <v>0.0</v>
      </c>
      <c r="D466" s="24">
        <f>_xlfn.IFERROR(VLOOKUP(A466,'【A】'!A:C,3,0),0)</f>
        <v>0.0</v>
      </c>
      <c r="E466" s="24">
        <f>_xlfn.IFERROR((VLOOKUP(A466,'【B职务】'!A:I,8,0)*3+VLOOKUP(A466,'【B特殊】'!A:I,8,0))/(3+VLOOKUP(A466,'【B特殊】'!A:I,9,0)),0)+_xlfn.IFERROR(VLOOKUP(A466,'【B职务】'!A:C,3,0),0)</f>
        <v>0.0</v>
      </c>
    </row>
    <row r="467" spans="8:8">
      <c r="A467" s="8"/>
      <c r="B467" s="8"/>
      <c r="C467" s="24">
        <f t="shared" si="7"/>
        <v>0.0</v>
      </c>
      <c r="D467" s="24">
        <f>_xlfn.IFERROR(VLOOKUP(A467,'【A】'!A:C,3,0),0)</f>
        <v>0.0</v>
      </c>
      <c r="E467" s="24">
        <f>_xlfn.IFERROR((VLOOKUP(A467,'【B职务】'!A:I,8,0)*3+VLOOKUP(A467,'【B特殊】'!A:I,8,0))/(3+VLOOKUP(A467,'【B特殊】'!A:I,9,0)),0)+_xlfn.IFERROR(VLOOKUP(A467,'【B职务】'!A:C,3,0),0)</f>
        <v>0.0</v>
      </c>
    </row>
    <row r="468" spans="8:8">
      <c r="A468" s="8"/>
      <c r="B468" s="8"/>
      <c r="C468" s="24">
        <f t="shared" si="7"/>
        <v>0.0</v>
      </c>
      <c r="D468" s="24">
        <f>_xlfn.IFERROR(VLOOKUP(A468,'【A】'!A:C,3,0),0)</f>
        <v>0.0</v>
      </c>
      <c r="E468" s="24">
        <f>_xlfn.IFERROR((VLOOKUP(A468,'【B职务】'!A:I,8,0)*3+VLOOKUP(A468,'【B特殊】'!A:I,8,0))/(3+VLOOKUP(A468,'【B特殊】'!A:I,9,0)),0)+_xlfn.IFERROR(VLOOKUP(A468,'【B职务】'!A:C,3,0),0)</f>
        <v>0.0</v>
      </c>
    </row>
    <row r="469" spans="8:8">
      <c r="A469" s="8"/>
      <c r="B469" s="8"/>
      <c r="C469" s="24">
        <f t="shared" si="7"/>
        <v>0.0</v>
      </c>
      <c r="D469" s="24">
        <f>_xlfn.IFERROR(VLOOKUP(A469,'【A】'!A:C,3,0),0)</f>
        <v>0.0</v>
      </c>
      <c r="E469" s="24">
        <f>_xlfn.IFERROR((VLOOKUP(A469,'【B职务】'!A:I,8,0)*3+VLOOKUP(A469,'【B特殊】'!A:I,8,0))/(3+VLOOKUP(A469,'【B特殊】'!A:I,9,0)),0)+_xlfn.IFERROR(VLOOKUP(A469,'【B职务】'!A:C,3,0),0)</f>
        <v>0.0</v>
      </c>
    </row>
    <row r="470" spans="8:8">
      <c r="A470" s="8"/>
      <c r="B470" s="8"/>
      <c r="C470" s="24">
        <f t="shared" si="7"/>
        <v>0.0</v>
      </c>
      <c r="D470" s="24">
        <f>_xlfn.IFERROR(VLOOKUP(A470,'【A】'!A:C,3,0),0)</f>
        <v>0.0</v>
      </c>
      <c r="E470" s="24">
        <f>_xlfn.IFERROR((VLOOKUP(A470,'【B职务】'!A:I,8,0)*3+VLOOKUP(A470,'【B特殊】'!A:I,8,0))/(3+VLOOKUP(A470,'【B特殊】'!A:I,9,0)),0)+_xlfn.IFERROR(VLOOKUP(A470,'【B职务】'!A:C,3,0),0)</f>
        <v>0.0</v>
      </c>
    </row>
    <row r="471" spans="8:8">
      <c r="A471" s="8"/>
      <c r="B471" s="8"/>
      <c r="C471" s="24">
        <f t="shared" si="7"/>
        <v>0.0</v>
      </c>
      <c r="D471" s="24">
        <f>_xlfn.IFERROR(VLOOKUP(A471,'【A】'!A:C,3,0),0)</f>
        <v>0.0</v>
      </c>
      <c r="E471" s="24">
        <f>_xlfn.IFERROR((VLOOKUP(A471,'【B职务】'!A:I,8,0)*3+VLOOKUP(A471,'【B特殊】'!A:I,8,0))/(3+VLOOKUP(A471,'【B特殊】'!A:I,9,0)),0)+_xlfn.IFERROR(VLOOKUP(A471,'【B职务】'!A:C,3,0),0)</f>
        <v>0.0</v>
      </c>
    </row>
    <row r="472" spans="8:8">
      <c r="A472" s="8"/>
      <c r="B472" s="8"/>
      <c r="C472" s="24">
        <f t="shared" si="7"/>
        <v>0.0</v>
      </c>
      <c r="D472" s="24">
        <f>_xlfn.IFERROR(VLOOKUP(A472,'【A】'!A:C,3,0),0)</f>
        <v>0.0</v>
      </c>
      <c r="E472" s="24">
        <f>_xlfn.IFERROR((VLOOKUP(A472,'【B职务】'!A:I,8,0)*3+VLOOKUP(A472,'【B特殊】'!A:I,8,0))/(3+VLOOKUP(A472,'【B特殊】'!A:I,9,0)),0)+_xlfn.IFERROR(VLOOKUP(A472,'【B职务】'!A:C,3,0),0)</f>
        <v>0.0</v>
      </c>
    </row>
    <row r="473" spans="8:8">
      <c r="A473" s="8"/>
      <c r="B473" s="8"/>
      <c r="C473" s="24">
        <f t="shared" si="7"/>
        <v>0.0</v>
      </c>
      <c r="D473" s="24">
        <f>_xlfn.IFERROR(VLOOKUP(A473,'【A】'!A:C,3,0),0)</f>
        <v>0.0</v>
      </c>
      <c r="E473" s="24">
        <f>_xlfn.IFERROR((VLOOKUP(A473,'【B职务】'!A:I,8,0)*3+VLOOKUP(A473,'【B特殊】'!A:I,8,0))/(3+VLOOKUP(A473,'【B特殊】'!A:I,9,0)),0)+_xlfn.IFERROR(VLOOKUP(A473,'【B职务】'!A:C,3,0),0)</f>
        <v>0.0</v>
      </c>
    </row>
    <row r="474" spans="8:8">
      <c r="A474" s="8"/>
      <c r="B474" s="8"/>
      <c r="C474" s="24">
        <f t="shared" si="7"/>
        <v>0.0</v>
      </c>
      <c r="D474" s="24">
        <f>_xlfn.IFERROR(VLOOKUP(A474,'【A】'!A:C,3,0),0)</f>
        <v>0.0</v>
      </c>
      <c r="E474" s="24">
        <f>_xlfn.IFERROR((VLOOKUP(A474,'【B职务】'!A:I,8,0)*3+VLOOKUP(A474,'【B特殊】'!A:I,8,0))/(3+VLOOKUP(A474,'【B特殊】'!A:I,9,0)),0)+_xlfn.IFERROR(VLOOKUP(A474,'【B职务】'!A:C,3,0),0)</f>
        <v>0.0</v>
      </c>
    </row>
    <row r="475" spans="8:8">
      <c r="A475" s="8"/>
      <c r="B475" s="8"/>
      <c r="C475" s="24">
        <f t="shared" si="7"/>
        <v>0.0</v>
      </c>
      <c r="D475" s="24">
        <f>_xlfn.IFERROR(VLOOKUP(A475,'【A】'!A:C,3,0),0)</f>
        <v>0.0</v>
      </c>
      <c r="E475" s="24">
        <f>_xlfn.IFERROR((VLOOKUP(A475,'【B职务】'!A:I,8,0)*3+VLOOKUP(A475,'【B特殊】'!A:I,8,0))/(3+VLOOKUP(A475,'【B特殊】'!A:I,9,0)),0)+_xlfn.IFERROR(VLOOKUP(A475,'【B职务】'!A:C,3,0),0)</f>
        <v>0.0</v>
      </c>
    </row>
    <row r="476" spans="8:8">
      <c r="A476" s="8"/>
      <c r="B476" s="8"/>
      <c r="C476" s="24">
        <f t="shared" si="7"/>
        <v>0.0</v>
      </c>
      <c r="D476" s="24">
        <f>_xlfn.IFERROR(VLOOKUP(A476,'【A】'!A:C,3,0),0)</f>
        <v>0.0</v>
      </c>
      <c r="E476" s="24">
        <f>_xlfn.IFERROR((VLOOKUP(A476,'【B职务】'!A:I,8,0)*3+VLOOKUP(A476,'【B特殊】'!A:I,8,0))/(3+VLOOKUP(A476,'【B特殊】'!A:I,9,0)),0)+_xlfn.IFERROR(VLOOKUP(A476,'【B职务】'!A:C,3,0),0)</f>
        <v>0.0</v>
      </c>
    </row>
    <row r="477" spans="8:8">
      <c r="A477" s="8"/>
      <c r="B477" s="8"/>
      <c r="C477" s="24">
        <f t="shared" si="7"/>
        <v>0.0</v>
      </c>
      <c r="D477" s="24">
        <f>_xlfn.IFERROR(VLOOKUP(A477,'【A】'!A:C,3,0),0)</f>
        <v>0.0</v>
      </c>
      <c r="E477" s="24">
        <f>_xlfn.IFERROR((VLOOKUP(A477,'【B职务】'!A:I,8,0)*3+VLOOKUP(A477,'【B特殊】'!A:I,8,0))/(3+VLOOKUP(A477,'【B特殊】'!A:I,9,0)),0)+_xlfn.IFERROR(VLOOKUP(A477,'【B职务】'!A:C,3,0),0)</f>
        <v>0.0</v>
      </c>
    </row>
    <row r="478" spans="8:8">
      <c r="A478" s="8"/>
      <c r="B478" s="8"/>
      <c r="C478" s="24">
        <f t="shared" si="7"/>
        <v>0.0</v>
      </c>
      <c r="D478" s="24">
        <f>_xlfn.IFERROR(VLOOKUP(A478,'【A】'!A:C,3,0),0)</f>
        <v>0.0</v>
      </c>
      <c r="E478" s="24">
        <f>_xlfn.IFERROR((VLOOKUP(A478,'【B职务】'!A:I,8,0)*3+VLOOKUP(A478,'【B特殊】'!A:I,8,0))/(3+VLOOKUP(A478,'【B特殊】'!A:I,9,0)),0)+_xlfn.IFERROR(VLOOKUP(A478,'【B职务】'!A:C,3,0),0)</f>
        <v>0.0</v>
      </c>
    </row>
    <row r="479" spans="8:8">
      <c r="A479" s="8"/>
      <c r="B479" s="8"/>
      <c r="C479" s="24">
        <f t="shared" si="7"/>
        <v>0.0</v>
      </c>
      <c r="D479" s="24">
        <f>_xlfn.IFERROR(VLOOKUP(A479,'【A】'!A:C,3,0),0)</f>
        <v>0.0</v>
      </c>
      <c r="E479" s="24">
        <f>_xlfn.IFERROR((VLOOKUP(A479,'【B职务】'!A:I,8,0)*3+VLOOKUP(A479,'【B特殊】'!A:I,8,0))/(3+VLOOKUP(A479,'【B特殊】'!A:I,9,0)),0)+_xlfn.IFERROR(VLOOKUP(A479,'【B职务】'!A:C,3,0),0)</f>
        <v>0.0</v>
      </c>
    </row>
    <row r="480" spans="8:8">
      <c r="A480" s="8"/>
      <c r="B480" s="8"/>
      <c r="C480" s="24">
        <f t="shared" si="7"/>
        <v>0.0</v>
      </c>
      <c r="D480" s="24">
        <f>_xlfn.IFERROR(VLOOKUP(A480,'【A】'!A:C,3,0),0)</f>
        <v>0.0</v>
      </c>
      <c r="E480" s="24">
        <f>_xlfn.IFERROR((VLOOKUP(A480,'【B职务】'!A:I,8,0)*3+VLOOKUP(A480,'【B特殊】'!A:I,8,0))/(3+VLOOKUP(A480,'【B特殊】'!A:I,9,0)),0)+_xlfn.IFERROR(VLOOKUP(A480,'【B职务】'!A:C,3,0),0)</f>
        <v>0.0</v>
      </c>
    </row>
    <row r="481" spans="8:8">
      <c r="A481" s="8"/>
      <c r="B481" s="8"/>
      <c r="C481" s="24">
        <f t="shared" si="7"/>
        <v>0.0</v>
      </c>
      <c r="D481" s="24">
        <f>_xlfn.IFERROR(VLOOKUP(A481,'【A】'!A:C,3,0),0)</f>
        <v>0.0</v>
      </c>
      <c r="E481" s="24">
        <f>_xlfn.IFERROR((VLOOKUP(A481,'【B职务】'!A:I,8,0)*3+VLOOKUP(A481,'【B特殊】'!A:I,8,0))/(3+VLOOKUP(A481,'【B特殊】'!A:I,9,0)),0)+_xlfn.IFERROR(VLOOKUP(A481,'【B职务】'!A:C,3,0),0)</f>
        <v>0.0</v>
      </c>
    </row>
    <row r="482" spans="8:8">
      <c r="A482" s="8"/>
      <c r="B482" s="8"/>
      <c r="C482" s="24">
        <f t="shared" si="7"/>
        <v>0.0</v>
      </c>
      <c r="D482" s="24">
        <f>_xlfn.IFERROR(VLOOKUP(A482,'【A】'!A:C,3,0),0)</f>
        <v>0.0</v>
      </c>
      <c r="E482" s="24">
        <f>_xlfn.IFERROR((VLOOKUP(A482,'【B职务】'!A:I,8,0)*3+VLOOKUP(A482,'【B特殊】'!A:I,8,0))/(3+VLOOKUP(A482,'【B特殊】'!A:I,9,0)),0)+_xlfn.IFERROR(VLOOKUP(A482,'【B职务】'!A:C,3,0),0)</f>
        <v>0.0</v>
      </c>
    </row>
    <row r="483" spans="8:8">
      <c r="A483" s="8"/>
      <c r="B483" s="8"/>
      <c r="C483" s="24">
        <f t="shared" si="7"/>
        <v>0.0</v>
      </c>
      <c r="D483" s="24">
        <f>_xlfn.IFERROR(VLOOKUP(A483,'【A】'!A:C,3,0),0)</f>
        <v>0.0</v>
      </c>
      <c r="E483" s="24">
        <f>_xlfn.IFERROR((VLOOKUP(A483,'【B职务】'!A:I,8,0)*3+VLOOKUP(A483,'【B特殊】'!A:I,8,0))/(3+VLOOKUP(A483,'【B特殊】'!A:I,9,0)),0)+_xlfn.IFERROR(VLOOKUP(A483,'【B职务】'!A:C,3,0),0)</f>
        <v>0.0</v>
      </c>
    </row>
    <row r="484" spans="8:8">
      <c r="A484" s="8"/>
      <c r="B484" s="8"/>
      <c r="C484" s="24">
        <f t="shared" si="7"/>
        <v>0.0</v>
      </c>
      <c r="D484" s="24">
        <f>_xlfn.IFERROR(VLOOKUP(A484,'【A】'!A:C,3,0),0)</f>
        <v>0.0</v>
      </c>
      <c r="E484" s="24">
        <f>_xlfn.IFERROR((VLOOKUP(A484,'【B职务】'!A:I,8,0)*3+VLOOKUP(A484,'【B特殊】'!A:I,8,0))/(3+VLOOKUP(A484,'【B特殊】'!A:I,9,0)),0)+_xlfn.IFERROR(VLOOKUP(A484,'【B职务】'!A:C,3,0),0)</f>
        <v>0.0</v>
      </c>
    </row>
    <row r="485" spans="8:8">
      <c r="A485" s="8"/>
      <c r="B485" s="8"/>
      <c r="C485" s="24">
        <f t="shared" si="7"/>
        <v>0.0</v>
      </c>
      <c r="D485" s="24">
        <f>_xlfn.IFERROR(VLOOKUP(A485,'【A】'!A:C,3,0),0)</f>
        <v>0.0</v>
      </c>
      <c r="E485" s="24">
        <f>_xlfn.IFERROR((VLOOKUP(A485,'【B职务】'!A:I,8,0)*3+VLOOKUP(A485,'【B特殊】'!A:I,8,0))/(3+VLOOKUP(A485,'【B特殊】'!A:I,9,0)),0)+_xlfn.IFERROR(VLOOKUP(A485,'【B职务】'!A:C,3,0),0)</f>
        <v>0.0</v>
      </c>
    </row>
    <row r="486" spans="8:8">
      <c r="A486" s="8"/>
      <c r="B486" s="8"/>
      <c r="C486" s="24">
        <f t="shared" si="7"/>
        <v>0.0</v>
      </c>
      <c r="D486" s="24">
        <f>_xlfn.IFERROR(VLOOKUP(A486,'【A】'!A:C,3,0),0)</f>
        <v>0.0</v>
      </c>
      <c r="E486" s="24">
        <f>_xlfn.IFERROR((VLOOKUP(A486,'【B职务】'!A:I,8,0)*3+VLOOKUP(A486,'【B特殊】'!A:I,8,0))/(3+VLOOKUP(A486,'【B特殊】'!A:I,9,0)),0)+_xlfn.IFERROR(VLOOKUP(A486,'【B职务】'!A:C,3,0),0)</f>
        <v>0.0</v>
      </c>
    </row>
    <row r="487" spans="8:8">
      <c r="A487" s="8"/>
      <c r="B487" s="8"/>
      <c r="C487" s="24">
        <f t="shared" si="7"/>
        <v>0.0</v>
      </c>
      <c r="D487" s="24">
        <f>_xlfn.IFERROR(VLOOKUP(A487,'【A】'!A:C,3,0),0)</f>
        <v>0.0</v>
      </c>
      <c r="E487" s="24">
        <f>_xlfn.IFERROR((VLOOKUP(A487,'【B职务】'!A:I,8,0)*3+VLOOKUP(A487,'【B特殊】'!A:I,8,0))/(3+VLOOKUP(A487,'【B特殊】'!A:I,9,0)),0)+_xlfn.IFERROR(VLOOKUP(A487,'【B职务】'!A:C,3,0),0)</f>
        <v>0.0</v>
      </c>
    </row>
    <row r="488" spans="8:8">
      <c r="A488" s="8"/>
      <c r="B488" s="8"/>
      <c r="C488" s="24">
        <f t="shared" si="7"/>
        <v>0.0</v>
      </c>
      <c r="D488" s="24">
        <f>_xlfn.IFERROR(VLOOKUP(A488,'【A】'!A:C,3,0),0)</f>
        <v>0.0</v>
      </c>
      <c r="E488" s="24">
        <f>_xlfn.IFERROR((VLOOKUP(A488,'【B职务】'!A:I,8,0)*3+VLOOKUP(A488,'【B特殊】'!A:I,8,0))/(3+VLOOKUP(A488,'【B特殊】'!A:I,9,0)),0)+_xlfn.IFERROR(VLOOKUP(A488,'【B职务】'!A:C,3,0),0)</f>
        <v>0.0</v>
      </c>
    </row>
    <row r="489" spans="8:8">
      <c r="A489" s="8"/>
      <c r="B489" s="8"/>
      <c r="C489" s="24">
        <f t="shared" si="7"/>
        <v>0.0</v>
      </c>
      <c r="D489" s="24">
        <f>_xlfn.IFERROR(VLOOKUP(A489,'【A】'!A:C,3,0),0)</f>
        <v>0.0</v>
      </c>
      <c r="E489" s="24">
        <f>_xlfn.IFERROR((VLOOKUP(A489,'【B职务】'!A:I,8,0)*3+VLOOKUP(A489,'【B特殊】'!A:I,8,0))/(3+VLOOKUP(A489,'【B特殊】'!A:I,9,0)),0)+_xlfn.IFERROR(VLOOKUP(A489,'【B职务】'!A:C,3,0),0)</f>
        <v>0.0</v>
      </c>
    </row>
    <row r="490" spans="8:8">
      <c r="A490" s="8"/>
      <c r="B490" s="8"/>
      <c r="C490" s="24">
        <f t="shared" si="7"/>
        <v>0.0</v>
      </c>
      <c r="D490" s="24">
        <f>_xlfn.IFERROR(VLOOKUP(A490,'【A】'!A:C,3,0),0)</f>
        <v>0.0</v>
      </c>
      <c r="E490" s="24">
        <f>_xlfn.IFERROR((VLOOKUP(A490,'【B职务】'!A:I,8,0)*3+VLOOKUP(A490,'【B特殊】'!A:I,8,0))/(3+VLOOKUP(A490,'【B特殊】'!A:I,9,0)),0)+_xlfn.IFERROR(VLOOKUP(A490,'【B职务】'!A:C,3,0),0)</f>
        <v>0.0</v>
      </c>
    </row>
    <row r="491" spans="8:8">
      <c r="A491" s="8"/>
      <c r="B491" s="8"/>
      <c r="C491" s="24">
        <f t="shared" si="7"/>
        <v>0.0</v>
      </c>
      <c r="D491" s="24">
        <f>_xlfn.IFERROR(VLOOKUP(A491,'【A】'!A:C,3,0),0)</f>
        <v>0.0</v>
      </c>
      <c r="E491" s="24">
        <f>_xlfn.IFERROR((VLOOKUP(A491,'【B职务】'!A:I,8,0)*3+VLOOKUP(A491,'【B特殊】'!A:I,8,0))/(3+VLOOKUP(A491,'【B特殊】'!A:I,9,0)),0)+_xlfn.IFERROR(VLOOKUP(A491,'【B职务】'!A:C,3,0),0)</f>
        <v>0.0</v>
      </c>
    </row>
    <row r="492" spans="8:8">
      <c r="A492" s="8"/>
      <c r="B492" s="8"/>
      <c r="C492" s="24">
        <f t="shared" si="7"/>
        <v>0.0</v>
      </c>
      <c r="D492" s="24">
        <f>_xlfn.IFERROR(VLOOKUP(A492,'【A】'!A:C,3,0),0)</f>
        <v>0.0</v>
      </c>
      <c r="E492" s="24">
        <f>_xlfn.IFERROR((VLOOKUP(A492,'【B职务】'!A:I,8,0)*3+VLOOKUP(A492,'【B特殊】'!A:I,8,0))/(3+VLOOKUP(A492,'【B特殊】'!A:I,9,0)),0)+_xlfn.IFERROR(VLOOKUP(A492,'【B职务】'!A:C,3,0),0)</f>
        <v>0.0</v>
      </c>
    </row>
    <row r="493" spans="8:8">
      <c r="A493" s="8"/>
      <c r="B493" s="8"/>
      <c r="C493" s="24">
        <f t="shared" si="7"/>
        <v>0.0</v>
      </c>
      <c r="D493" s="24">
        <f>_xlfn.IFERROR(VLOOKUP(A493,'【A】'!A:C,3,0),0)</f>
        <v>0.0</v>
      </c>
      <c r="E493" s="24">
        <f>_xlfn.IFERROR((VLOOKUP(A493,'【B职务】'!A:I,8,0)*3+VLOOKUP(A493,'【B特殊】'!A:I,8,0))/(3+VLOOKUP(A493,'【B特殊】'!A:I,9,0)),0)+_xlfn.IFERROR(VLOOKUP(A493,'【B职务】'!A:C,3,0),0)</f>
        <v>0.0</v>
      </c>
    </row>
    <row r="494" spans="8:8">
      <c r="A494" s="8"/>
      <c r="B494" s="8"/>
      <c r="C494" s="24">
        <f t="shared" si="7"/>
        <v>0.0</v>
      </c>
      <c r="D494" s="24">
        <f>_xlfn.IFERROR(VLOOKUP(A494,'【A】'!A:C,3,0),0)</f>
        <v>0.0</v>
      </c>
      <c r="E494" s="24">
        <f>_xlfn.IFERROR((VLOOKUP(A494,'【B职务】'!A:I,8,0)*3+VLOOKUP(A494,'【B特殊】'!A:I,8,0))/(3+VLOOKUP(A494,'【B特殊】'!A:I,9,0)),0)+_xlfn.IFERROR(VLOOKUP(A494,'【B职务】'!A:C,3,0),0)</f>
        <v>0.0</v>
      </c>
    </row>
    <row r="495" spans="8:8">
      <c r="A495" s="8"/>
      <c r="B495" s="8"/>
      <c r="C495" s="24">
        <f t="shared" si="7"/>
        <v>0.0</v>
      </c>
      <c r="D495" s="24">
        <f>_xlfn.IFERROR(VLOOKUP(A495,'【A】'!A:C,3,0),0)</f>
        <v>0.0</v>
      </c>
      <c r="E495" s="24">
        <f>_xlfn.IFERROR((VLOOKUP(A495,'【B职务】'!A:I,8,0)*3+VLOOKUP(A495,'【B特殊】'!A:I,8,0))/(3+VLOOKUP(A495,'【B特殊】'!A:I,9,0)),0)+_xlfn.IFERROR(VLOOKUP(A495,'【B职务】'!A:C,3,0),0)</f>
        <v>0.0</v>
      </c>
    </row>
    <row r="496" spans="8:8">
      <c r="A496" s="8"/>
      <c r="B496" s="8"/>
      <c r="C496" s="24">
        <f t="shared" si="7"/>
        <v>0.0</v>
      </c>
      <c r="D496" s="24">
        <f>_xlfn.IFERROR(VLOOKUP(A496,'【A】'!A:C,3,0),0)</f>
        <v>0.0</v>
      </c>
      <c r="E496" s="24">
        <f>_xlfn.IFERROR((VLOOKUP(A496,'【B职务】'!A:I,8,0)*3+VLOOKUP(A496,'【B特殊】'!A:I,8,0))/(3+VLOOKUP(A496,'【B特殊】'!A:I,9,0)),0)+_xlfn.IFERROR(VLOOKUP(A496,'【B职务】'!A:C,3,0),0)</f>
        <v>0.0</v>
      </c>
    </row>
    <row r="497" spans="8:8">
      <c r="A497" s="8"/>
      <c r="B497" s="8"/>
      <c r="C497" s="24">
        <f t="shared" si="7"/>
        <v>0.0</v>
      </c>
      <c r="D497" s="24">
        <f>_xlfn.IFERROR(VLOOKUP(A497,'【A】'!A:C,3,0),0)</f>
        <v>0.0</v>
      </c>
      <c r="E497" s="24">
        <f>_xlfn.IFERROR((VLOOKUP(A497,'【B职务】'!A:I,8,0)*3+VLOOKUP(A497,'【B特殊】'!A:I,8,0))/(3+VLOOKUP(A497,'【B特殊】'!A:I,9,0)),0)+_xlfn.IFERROR(VLOOKUP(A497,'【B职务】'!A:C,3,0),0)</f>
        <v>0.0</v>
      </c>
    </row>
    <row r="498" spans="8:8">
      <c r="A498" s="8"/>
      <c r="B498" s="8"/>
      <c r="C498" s="24">
        <f t="shared" si="7"/>
        <v>0.0</v>
      </c>
      <c r="D498" s="24">
        <f>_xlfn.IFERROR(VLOOKUP(A498,'【A】'!A:C,3,0),0)</f>
        <v>0.0</v>
      </c>
      <c r="E498" s="24">
        <f>_xlfn.IFERROR((VLOOKUP(A498,'【B职务】'!A:I,8,0)*3+VLOOKUP(A498,'【B特殊】'!A:I,8,0))/(3+VLOOKUP(A498,'【B特殊】'!A:I,9,0)),0)+_xlfn.IFERROR(VLOOKUP(A498,'【B职务】'!A:C,3,0),0)</f>
        <v>0.0</v>
      </c>
    </row>
    <row r="499" spans="8:8">
      <c r="A499" s="8"/>
      <c r="B499" s="8"/>
      <c r="C499" s="24">
        <f t="shared" si="7"/>
        <v>0.0</v>
      </c>
      <c r="D499" s="24">
        <f>_xlfn.IFERROR(VLOOKUP(A499,'【A】'!A:C,3,0),0)</f>
        <v>0.0</v>
      </c>
      <c r="E499" s="24">
        <f>_xlfn.IFERROR((VLOOKUP(A499,'【B职务】'!A:I,8,0)*3+VLOOKUP(A499,'【B特殊】'!A:I,8,0))/(3+VLOOKUP(A499,'【B特殊】'!A:I,9,0)),0)+_xlfn.IFERROR(VLOOKUP(A499,'【B职务】'!A:C,3,0),0)</f>
        <v>0.0</v>
      </c>
    </row>
    <row r="500" spans="8:8">
      <c r="A500" s="8"/>
      <c r="B500" s="8"/>
      <c r="C500" s="24">
        <f t="shared" si="7"/>
        <v>0.0</v>
      </c>
      <c r="D500" s="24">
        <f>_xlfn.IFERROR(VLOOKUP(A500,'【A】'!A:C,3,0),0)</f>
        <v>0.0</v>
      </c>
      <c r="E500" s="24">
        <f>_xlfn.IFERROR((VLOOKUP(A500,'【B职务】'!A:I,8,0)*3+VLOOKUP(A500,'【B特殊】'!A:I,8,0))/(3+VLOOKUP(A500,'【B特殊】'!A:I,9,0)),0)+_xlfn.IFERROR(VLOOKUP(A500,'【B职务】'!A:C,3,0),0)</f>
        <v>0.0</v>
      </c>
    </row>
    <row r="501" spans="8:8">
      <c r="A501" s="8"/>
      <c r="B501" s="8"/>
      <c r="C501" s="24">
        <f t="shared" si="7"/>
        <v>0.0</v>
      </c>
      <c r="D501" s="24">
        <f>_xlfn.IFERROR(VLOOKUP(A501,'【A】'!A:C,3,0),0)</f>
        <v>0.0</v>
      </c>
      <c r="E501" s="24">
        <f>_xlfn.IFERROR((VLOOKUP(A501,'【B职务】'!A:I,8,0)*3+VLOOKUP(A501,'【B特殊】'!A:I,8,0))/(3+VLOOKUP(A501,'【B特殊】'!A:I,9,0)),0)+_xlfn.IFERROR(VLOOKUP(A501,'【B职务】'!A:C,3,0),0)</f>
        <v>0.0</v>
      </c>
    </row>
    <row r="502" spans="8:8">
      <c r="A502" s="8"/>
      <c r="B502" s="8"/>
      <c r="C502" s="24">
        <f t="shared" si="7"/>
        <v>0.0</v>
      </c>
      <c r="D502" s="24">
        <f>_xlfn.IFERROR(VLOOKUP(A502,'【A】'!A:C,3,0),0)</f>
        <v>0.0</v>
      </c>
      <c r="E502" s="24">
        <f>_xlfn.IFERROR((VLOOKUP(A502,'【B职务】'!A:I,8,0)*3+VLOOKUP(A502,'【B特殊】'!A:I,8,0))/(3+VLOOKUP(A502,'【B特殊】'!A:I,9,0)),0)+_xlfn.IFERROR(VLOOKUP(A502,'【B职务】'!A:C,3,0),0)</f>
        <v>0.0</v>
      </c>
    </row>
    <row r="503" spans="8:8">
      <c r="A503" s="8"/>
      <c r="B503" s="8"/>
      <c r="C503" s="24">
        <f t="shared" si="7"/>
        <v>0.0</v>
      </c>
      <c r="D503" s="24">
        <f>_xlfn.IFERROR(VLOOKUP(A503,'【A】'!A:C,3,0),0)</f>
        <v>0.0</v>
      </c>
      <c r="E503" s="24">
        <f>_xlfn.IFERROR((VLOOKUP(A503,'【B职务】'!A:I,8,0)*3+VLOOKUP(A503,'【B特殊】'!A:I,8,0))/(3+VLOOKUP(A503,'【B特殊】'!A:I,9,0)),0)+_xlfn.IFERROR(VLOOKUP(A503,'【B职务】'!A:C,3,0),0)</f>
        <v>0.0</v>
      </c>
    </row>
    <row r="504" spans="8:8">
      <c r="A504" s="8"/>
      <c r="B504" s="8"/>
      <c r="C504" s="24">
        <f t="shared" si="7"/>
        <v>0.0</v>
      </c>
      <c r="D504" s="24">
        <f>_xlfn.IFERROR(VLOOKUP(A504,'【A】'!A:C,3,0),0)</f>
        <v>0.0</v>
      </c>
      <c r="E504" s="24">
        <f>_xlfn.IFERROR((VLOOKUP(A504,'【B职务】'!A:I,8,0)*3+VLOOKUP(A504,'【B特殊】'!A:I,8,0))/(3+VLOOKUP(A504,'【B特殊】'!A:I,9,0)),0)+_xlfn.IFERROR(VLOOKUP(A504,'【B职务】'!A:C,3,0),0)</f>
        <v>0.0</v>
      </c>
    </row>
    <row r="505" spans="8:8">
      <c r="A505" s="8"/>
      <c r="B505" s="8"/>
      <c r="C505" s="24">
        <f t="shared" si="7"/>
        <v>0.0</v>
      </c>
      <c r="D505" s="24">
        <f>_xlfn.IFERROR(VLOOKUP(A505,'【A】'!A:C,3,0),0)</f>
        <v>0.0</v>
      </c>
      <c r="E505" s="24">
        <f>_xlfn.IFERROR((VLOOKUP(A505,'【B职务】'!A:I,8,0)*3+VLOOKUP(A505,'【B特殊】'!A:I,8,0))/(3+VLOOKUP(A505,'【B特殊】'!A:I,9,0)),0)+_xlfn.IFERROR(VLOOKUP(A505,'【B职务】'!A:C,3,0),0)</f>
        <v>0.0</v>
      </c>
    </row>
    <row r="506" spans="8:8">
      <c r="A506" s="8"/>
      <c r="B506" s="8"/>
      <c r="C506" s="24">
        <f t="shared" si="7"/>
        <v>0.0</v>
      </c>
      <c r="D506" s="24">
        <f>_xlfn.IFERROR(VLOOKUP(A506,'【A】'!A:C,3,0),0)</f>
        <v>0.0</v>
      </c>
      <c r="E506" s="24">
        <f>_xlfn.IFERROR((VLOOKUP(A506,'【B职务】'!A:I,8,0)*3+VLOOKUP(A506,'【B特殊】'!A:I,8,0))/(3+VLOOKUP(A506,'【B特殊】'!A:I,9,0)),0)+_xlfn.IFERROR(VLOOKUP(A506,'【B职务】'!A:C,3,0),0)</f>
        <v>0.0</v>
      </c>
    </row>
    <row r="507" spans="8:8">
      <c r="A507" s="8"/>
      <c r="B507" s="8"/>
      <c r="C507" s="24">
        <f t="shared" si="7"/>
        <v>0.0</v>
      </c>
      <c r="D507" s="24">
        <f>_xlfn.IFERROR(VLOOKUP(A507,'【A】'!A:C,3,0),0)</f>
        <v>0.0</v>
      </c>
      <c r="E507" s="24">
        <f>_xlfn.IFERROR((VLOOKUP(A507,'【B职务】'!A:I,8,0)*3+VLOOKUP(A507,'【B特殊】'!A:I,8,0))/(3+VLOOKUP(A507,'【B特殊】'!A:I,9,0)),0)+_xlfn.IFERROR(VLOOKUP(A507,'【B职务】'!A:C,3,0),0)</f>
        <v>0.0</v>
      </c>
    </row>
    <row r="508" spans="8:8">
      <c r="A508" s="8"/>
      <c r="B508" s="8"/>
      <c r="C508" s="24">
        <f t="shared" si="7"/>
        <v>0.0</v>
      </c>
      <c r="D508" s="24">
        <f>_xlfn.IFERROR(VLOOKUP(A508,'【A】'!A:C,3,0),0)</f>
        <v>0.0</v>
      </c>
      <c r="E508" s="24">
        <f>_xlfn.IFERROR((VLOOKUP(A508,'【B职务】'!A:I,8,0)*3+VLOOKUP(A508,'【B特殊】'!A:I,8,0))/(3+VLOOKUP(A508,'【B特殊】'!A:I,9,0)),0)+_xlfn.IFERROR(VLOOKUP(A508,'【B职务】'!A:C,3,0),0)</f>
        <v>0.0</v>
      </c>
    </row>
    <row r="509" spans="8:8">
      <c r="A509" s="8"/>
      <c r="B509" s="8"/>
      <c r="C509" s="24">
        <f t="shared" si="7"/>
        <v>0.0</v>
      </c>
      <c r="D509" s="24">
        <f>_xlfn.IFERROR(VLOOKUP(A509,'【A】'!A:C,3,0),0)</f>
        <v>0.0</v>
      </c>
      <c r="E509" s="24">
        <f>_xlfn.IFERROR((VLOOKUP(A509,'【B职务】'!A:I,8,0)*3+VLOOKUP(A509,'【B特殊】'!A:I,8,0))/(3+VLOOKUP(A509,'【B特殊】'!A:I,9,0)),0)+_xlfn.IFERROR(VLOOKUP(A509,'【B职务】'!A:C,3,0),0)</f>
        <v>0.0</v>
      </c>
    </row>
    <row r="510" spans="8:8">
      <c r="A510" s="8"/>
      <c r="B510" s="8"/>
      <c r="C510" s="24">
        <f t="shared" si="7"/>
        <v>0.0</v>
      </c>
      <c r="D510" s="24">
        <f>_xlfn.IFERROR(VLOOKUP(A510,'【A】'!A:C,3,0),0)</f>
        <v>0.0</v>
      </c>
      <c r="E510" s="24">
        <f>_xlfn.IFERROR((VLOOKUP(A510,'【B职务】'!A:I,8,0)*3+VLOOKUP(A510,'【B特殊】'!A:I,8,0))/(3+VLOOKUP(A510,'【B特殊】'!A:I,9,0)),0)+_xlfn.IFERROR(VLOOKUP(A510,'【B职务】'!A:C,3,0),0)</f>
        <v>0.0</v>
      </c>
    </row>
    <row r="511" spans="8:8">
      <c r="A511" s="8"/>
      <c r="B511" s="8"/>
      <c r="C511" s="24">
        <f t="shared" si="7"/>
        <v>0.0</v>
      </c>
      <c r="D511" s="24">
        <f>_xlfn.IFERROR(VLOOKUP(A511,'【A】'!A:C,3,0),0)</f>
        <v>0.0</v>
      </c>
      <c r="E511" s="24">
        <f>_xlfn.IFERROR((VLOOKUP(A511,'【B职务】'!A:I,8,0)*3+VLOOKUP(A511,'【B特殊】'!A:I,8,0))/(3+VLOOKUP(A511,'【B特殊】'!A:I,9,0)),0)+_xlfn.IFERROR(VLOOKUP(A511,'【B职务】'!A:C,3,0),0)</f>
        <v>0.0</v>
      </c>
    </row>
    <row r="512" spans="8:8">
      <c r="A512" s="8"/>
      <c r="B512" s="8"/>
      <c r="C512" s="24">
        <f t="shared" si="7"/>
        <v>0.0</v>
      </c>
      <c r="D512" s="24">
        <f>_xlfn.IFERROR(VLOOKUP(A512,'【A】'!A:C,3,0),0)</f>
        <v>0.0</v>
      </c>
      <c r="E512" s="24">
        <f>_xlfn.IFERROR((VLOOKUP(A512,'【B职务】'!A:I,8,0)*3+VLOOKUP(A512,'【B特殊】'!A:I,8,0))/(3+VLOOKUP(A512,'【B特殊】'!A:I,9,0)),0)+_xlfn.IFERROR(VLOOKUP(A512,'【B职务】'!A:C,3,0),0)</f>
        <v>0.0</v>
      </c>
    </row>
    <row r="513" spans="8:8">
      <c r="A513" s="8"/>
      <c r="B513" s="8"/>
      <c r="C513" s="24">
        <f t="shared" si="7"/>
        <v>0.0</v>
      </c>
      <c r="D513" s="24">
        <f>_xlfn.IFERROR(VLOOKUP(A513,'【A】'!A:C,3,0),0)</f>
        <v>0.0</v>
      </c>
      <c r="E513" s="24">
        <f>_xlfn.IFERROR((VLOOKUP(A513,'【B职务】'!A:I,8,0)*3+VLOOKUP(A513,'【B特殊】'!A:I,8,0))/(3+VLOOKUP(A513,'【B特殊】'!A:I,9,0)),0)+_xlfn.IFERROR(VLOOKUP(A513,'【B职务】'!A:C,3,0),0)</f>
        <v>0.0</v>
      </c>
    </row>
    <row r="514" spans="8:8">
      <c r="A514" s="8"/>
      <c r="B514" s="8"/>
      <c r="C514" s="24">
        <f t="shared" si="7"/>
        <v>0.0</v>
      </c>
      <c r="D514" s="24">
        <f>_xlfn.IFERROR(VLOOKUP(A514,'【A】'!A:C,3,0),0)</f>
        <v>0.0</v>
      </c>
      <c r="E514" s="24">
        <f>_xlfn.IFERROR((VLOOKUP(A514,'【B职务】'!A:I,8,0)*3+VLOOKUP(A514,'【B特殊】'!A:I,8,0))/(3+VLOOKUP(A514,'【B特殊】'!A:I,9,0)),0)+_xlfn.IFERROR(VLOOKUP(A514,'【B职务】'!A:C,3,0),0)</f>
        <v>0.0</v>
      </c>
    </row>
    <row r="515" spans="8:8">
      <c r="A515" s="8"/>
      <c r="B515" s="8"/>
      <c r="C515" s="24">
        <f t="shared" si="8" ref="C515:C578">_xlfn.IFERROR(SUM(D515*0.8+E515*0.2),0)</f>
        <v>0.0</v>
      </c>
      <c r="D515" s="24">
        <f>_xlfn.IFERROR(VLOOKUP(A515,'【A】'!A:C,3,0),0)</f>
        <v>0.0</v>
      </c>
      <c r="E515" s="24">
        <f>_xlfn.IFERROR((VLOOKUP(A515,'【B职务】'!A:I,8,0)*3+VLOOKUP(A515,'【B特殊】'!A:I,8,0))/(3+VLOOKUP(A515,'【B特殊】'!A:I,9,0)),0)+_xlfn.IFERROR(VLOOKUP(A515,'【B职务】'!A:C,3,0),0)</f>
        <v>0.0</v>
      </c>
    </row>
    <row r="516" spans="8:8">
      <c r="A516" s="8"/>
      <c r="B516" s="8"/>
      <c r="C516" s="24">
        <f t="shared" si="8"/>
        <v>0.0</v>
      </c>
      <c r="D516" s="24">
        <f>_xlfn.IFERROR(VLOOKUP(A516,'【A】'!A:C,3,0),0)</f>
        <v>0.0</v>
      </c>
      <c r="E516" s="24">
        <f>_xlfn.IFERROR((VLOOKUP(A516,'【B职务】'!A:I,8,0)*3+VLOOKUP(A516,'【B特殊】'!A:I,8,0))/(3+VLOOKUP(A516,'【B特殊】'!A:I,9,0)),0)+_xlfn.IFERROR(VLOOKUP(A516,'【B职务】'!A:C,3,0),0)</f>
        <v>0.0</v>
      </c>
    </row>
    <row r="517" spans="8:8">
      <c r="A517" s="8"/>
      <c r="B517" s="8"/>
      <c r="C517" s="24">
        <f t="shared" si="8"/>
        <v>0.0</v>
      </c>
      <c r="D517" s="24">
        <f>_xlfn.IFERROR(VLOOKUP(A517,'【A】'!A:C,3,0),0)</f>
        <v>0.0</v>
      </c>
      <c r="E517" s="24">
        <f>_xlfn.IFERROR((VLOOKUP(A517,'【B职务】'!A:I,8,0)*3+VLOOKUP(A517,'【B特殊】'!A:I,8,0))/(3+VLOOKUP(A517,'【B特殊】'!A:I,9,0)),0)+_xlfn.IFERROR(VLOOKUP(A517,'【B职务】'!A:C,3,0),0)</f>
        <v>0.0</v>
      </c>
    </row>
    <row r="518" spans="8:8">
      <c r="A518" s="8"/>
      <c r="B518" s="8"/>
      <c r="C518" s="24">
        <f t="shared" si="8"/>
        <v>0.0</v>
      </c>
      <c r="D518" s="24">
        <f>_xlfn.IFERROR(VLOOKUP(A518,'【A】'!A:C,3,0),0)</f>
        <v>0.0</v>
      </c>
      <c r="E518" s="24">
        <f>_xlfn.IFERROR((VLOOKUP(A518,'【B职务】'!A:I,8,0)*3+VLOOKUP(A518,'【B特殊】'!A:I,8,0))/(3+VLOOKUP(A518,'【B特殊】'!A:I,9,0)),0)+_xlfn.IFERROR(VLOOKUP(A518,'【B职务】'!A:C,3,0),0)</f>
        <v>0.0</v>
      </c>
    </row>
    <row r="519" spans="8:8">
      <c r="A519" s="8"/>
      <c r="B519" s="8"/>
      <c r="C519" s="24">
        <f t="shared" si="8"/>
        <v>0.0</v>
      </c>
      <c r="D519" s="24">
        <f>_xlfn.IFERROR(VLOOKUP(A519,'【A】'!A:C,3,0),0)</f>
        <v>0.0</v>
      </c>
      <c r="E519" s="24">
        <f>_xlfn.IFERROR((VLOOKUP(A519,'【B职务】'!A:I,8,0)*3+VLOOKUP(A519,'【B特殊】'!A:I,8,0))/(3+VLOOKUP(A519,'【B特殊】'!A:I,9,0)),0)+_xlfn.IFERROR(VLOOKUP(A519,'【B职务】'!A:C,3,0),0)</f>
        <v>0.0</v>
      </c>
    </row>
    <row r="520" spans="8:8">
      <c r="A520" s="8"/>
      <c r="B520" s="8"/>
      <c r="C520" s="24">
        <f t="shared" si="8"/>
        <v>0.0</v>
      </c>
      <c r="D520" s="24">
        <f>_xlfn.IFERROR(VLOOKUP(A520,'【A】'!A:C,3,0),0)</f>
        <v>0.0</v>
      </c>
      <c r="E520" s="24">
        <f>_xlfn.IFERROR((VLOOKUP(A520,'【B职务】'!A:I,8,0)*3+VLOOKUP(A520,'【B特殊】'!A:I,8,0))/(3+VLOOKUP(A520,'【B特殊】'!A:I,9,0)),0)+_xlfn.IFERROR(VLOOKUP(A520,'【B职务】'!A:C,3,0),0)</f>
        <v>0.0</v>
      </c>
    </row>
    <row r="521" spans="8:8">
      <c r="A521" s="8"/>
      <c r="B521" s="8"/>
      <c r="C521" s="24">
        <f t="shared" si="8"/>
        <v>0.0</v>
      </c>
      <c r="D521" s="24">
        <f>_xlfn.IFERROR(VLOOKUP(A521,'【A】'!A:C,3,0),0)</f>
        <v>0.0</v>
      </c>
      <c r="E521" s="24">
        <f>_xlfn.IFERROR((VLOOKUP(A521,'【B职务】'!A:I,8,0)*3+VLOOKUP(A521,'【B特殊】'!A:I,8,0))/(3+VLOOKUP(A521,'【B特殊】'!A:I,9,0)),0)+_xlfn.IFERROR(VLOOKUP(A521,'【B职务】'!A:C,3,0),0)</f>
        <v>0.0</v>
      </c>
    </row>
    <row r="522" spans="8:8">
      <c r="A522" s="8"/>
      <c r="B522" s="8"/>
      <c r="C522" s="24">
        <f t="shared" si="8"/>
        <v>0.0</v>
      </c>
      <c r="D522" s="24">
        <f>_xlfn.IFERROR(VLOOKUP(A522,'【A】'!A:C,3,0),0)</f>
        <v>0.0</v>
      </c>
      <c r="E522" s="24">
        <f>_xlfn.IFERROR((VLOOKUP(A522,'【B职务】'!A:I,8,0)*3+VLOOKUP(A522,'【B特殊】'!A:I,8,0))/(3+VLOOKUP(A522,'【B特殊】'!A:I,9,0)),0)+_xlfn.IFERROR(VLOOKUP(A522,'【B职务】'!A:C,3,0),0)</f>
        <v>0.0</v>
      </c>
    </row>
    <row r="523" spans="8:8">
      <c r="A523" s="8"/>
      <c r="B523" s="8"/>
      <c r="C523" s="24">
        <f t="shared" si="8"/>
        <v>0.0</v>
      </c>
      <c r="D523" s="24">
        <f>_xlfn.IFERROR(VLOOKUP(A523,'【A】'!A:C,3,0),0)</f>
        <v>0.0</v>
      </c>
      <c r="E523" s="24">
        <f>_xlfn.IFERROR((VLOOKUP(A523,'【B职务】'!A:I,8,0)*3+VLOOKUP(A523,'【B特殊】'!A:I,8,0))/(3+VLOOKUP(A523,'【B特殊】'!A:I,9,0)),0)+_xlfn.IFERROR(VLOOKUP(A523,'【B职务】'!A:C,3,0),0)</f>
        <v>0.0</v>
      </c>
    </row>
    <row r="524" spans="8:8">
      <c r="A524" s="8"/>
      <c r="B524" s="8"/>
      <c r="C524" s="24">
        <f t="shared" si="8"/>
        <v>0.0</v>
      </c>
      <c r="D524" s="24">
        <f>_xlfn.IFERROR(VLOOKUP(A524,'【A】'!A:C,3,0),0)</f>
        <v>0.0</v>
      </c>
      <c r="E524" s="24">
        <f>_xlfn.IFERROR((VLOOKUP(A524,'【B职务】'!A:I,8,0)*3+VLOOKUP(A524,'【B特殊】'!A:I,8,0))/(3+VLOOKUP(A524,'【B特殊】'!A:I,9,0)),0)+_xlfn.IFERROR(VLOOKUP(A524,'【B职务】'!A:C,3,0),0)</f>
        <v>0.0</v>
      </c>
    </row>
    <row r="525" spans="8:8">
      <c r="A525" s="8"/>
      <c r="B525" s="8"/>
      <c r="C525" s="24">
        <f t="shared" si="8"/>
        <v>0.0</v>
      </c>
      <c r="D525" s="24">
        <f>_xlfn.IFERROR(VLOOKUP(A525,'【A】'!A:C,3,0),0)</f>
        <v>0.0</v>
      </c>
      <c r="E525" s="24">
        <f>_xlfn.IFERROR((VLOOKUP(A525,'【B职务】'!A:I,8,0)*3+VLOOKUP(A525,'【B特殊】'!A:I,8,0))/(3+VLOOKUP(A525,'【B特殊】'!A:I,9,0)),0)+_xlfn.IFERROR(VLOOKUP(A525,'【B职务】'!A:C,3,0),0)</f>
        <v>0.0</v>
      </c>
    </row>
    <row r="526" spans="8:8">
      <c r="A526" s="8"/>
      <c r="B526" s="8"/>
      <c r="C526" s="24">
        <f t="shared" si="8"/>
        <v>0.0</v>
      </c>
      <c r="D526" s="24">
        <f>_xlfn.IFERROR(VLOOKUP(A526,'【A】'!A:C,3,0),0)</f>
        <v>0.0</v>
      </c>
      <c r="E526" s="24">
        <f>_xlfn.IFERROR((VLOOKUP(A526,'【B职务】'!A:I,8,0)*3+VLOOKUP(A526,'【B特殊】'!A:I,8,0))/(3+VLOOKUP(A526,'【B特殊】'!A:I,9,0)),0)+_xlfn.IFERROR(VLOOKUP(A526,'【B职务】'!A:C,3,0),0)</f>
        <v>0.0</v>
      </c>
    </row>
    <row r="527" spans="8:8">
      <c r="A527" s="8"/>
      <c r="B527" s="8"/>
      <c r="C527" s="24">
        <f t="shared" si="8"/>
        <v>0.0</v>
      </c>
      <c r="D527" s="24">
        <f>_xlfn.IFERROR(VLOOKUP(A527,'【A】'!A:C,3,0),0)</f>
        <v>0.0</v>
      </c>
      <c r="E527" s="24">
        <f>_xlfn.IFERROR((VLOOKUP(A527,'【B职务】'!A:I,8,0)*3+VLOOKUP(A527,'【B特殊】'!A:I,8,0))/(3+VLOOKUP(A527,'【B特殊】'!A:I,9,0)),0)+_xlfn.IFERROR(VLOOKUP(A527,'【B职务】'!A:C,3,0),0)</f>
        <v>0.0</v>
      </c>
    </row>
    <row r="528" spans="8:8">
      <c r="A528" s="8"/>
      <c r="B528" s="8"/>
      <c r="C528" s="24">
        <f t="shared" si="8"/>
        <v>0.0</v>
      </c>
      <c r="D528" s="24">
        <f>_xlfn.IFERROR(VLOOKUP(A528,'【A】'!A:C,3,0),0)</f>
        <v>0.0</v>
      </c>
      <c r="E528" s="24">
        <f>_xlfn.IFERROR((VLOOKUP(A528,'【B职务】'!A:I,8,0)*3+VLOOKUP(A528,'【B特殊】'!A:I,8,0))/(3+VLOOKUP(A528,'【B特殊】'!A:I,9,0)),0)+_xlfn.IFERROR(VLOOKUP(A528,'【B职务】'!A:C,3,0),0)</f>
        <v>0.0</v>
      </c>
    </row>
    <row r="529" spans="8:8">
      <c r="A529" s="8"/>
      <c r="B529" s="8"/>
      <c r="C529" s="24">
        <f t="shared" si="8"/>
        <v>0.0</v>
      </c>
      <c r="D529" s="24">
        <f>_xlfn.IFERROR(VLOOKUP(A529,'【A】'!A:C,3,0),0)</f>
        <v>0.0</v>
      </c>
      <c r="E529" s="24">
        <f>_xlfn.IFERROR((VLOOKUP(A529,'【B职务】'!A:I,8,0)*3+VLOOKUP(A529,'【B特殊】'!A:I,8,0))/(3+VLOOKUP(A529,'【B特殊】'!A:I,9,0)),0)+_xlfn.IFERROR(VLOOKUP(A529,'【B职务】'!A:C,3,0),0)</f>
        <v>0.0</v>
      </c>
    </row>
    <row r="530" spans="8:8">
      <c r="A530" s="8"/>
      <c r="B530" s="8"/>
      <c r="C530" s="24">
        <f t="shared" si="8"/>
        <v>0.0</v>
      </c>
      <c r="D530" s="24">
        <f>_xlfn.IFERROR(VLOOKUP(A530,'【A】'!A:C,3,0),0)</f>
        <v>0.0</v>
      </c>
      <c r="E530" s="24">
        <f>_xlfn.IFERROR((VLOOKUP(A530,'【B职务】'!A:I,8,0)*3+VLOOKUP(A530,'【B特殊】'!A:I,8,0))/(3+VLOOKUP(A530,'【B特殊】'!A:I,9,0)),0)+_xlfn.IFERROR(VLOOKUP(A530,'【B职务】'!A:C,3,0),0)</f>
        <v>0.0</v>
      </c>
    </row>
    <row r="531" spans="8:8">
      <c r="A531" s="8"/>
      <c r="B531" s="8"/>
      <c r="C531" s="24">
        <f t="shared" si="8"/>
        <v>0.0</v>
      </c>
      <c r="D531" s="24">
        <f>_xlfn.IFERROR(VLOOKUP(A531,'【A】'!A:C,3,0),0)</f>
        <v>0.0</v>
      </c>
      <c r="E531" s="24">
        <f>_xlfn.IFERROR((VLOOKUP(A531,'【B职务】'!A:I,8,0)*3+VLOOKUP(A531,'【B特殊】'!A:I,8,0))/(3+VLOOKUP(A531,'【B特殊】'!A:I,9,0)),0)+_xlfn.IFERROR(VLOOKUP(A531,'【B职务】'!A:C,3,0),0)</f>
        <v>0.0</v>
      </c>
    </row>
    <row r="532" spans="8:8">
      <c r="A532" s="8"/>
      <c r="B532" s="8"/>
      <c r="C532" s="24">
        <f t="shared" si="8"/>
        <v>0.0</v>
      </c>
      <c r="D532" s="24">
        <f>_xlfn.IFERROR(VLOOKUP(A532,'【A】'!A:C,3,0),0)</f>
        <v>0.0</v>
      </c>
      <c r="E532" s="24">
        <f>_xlfn.IFERROR((VLOOKUP(A532,'【B职务】'!A:I,8,0)*3+VLOOKUP(A532,'【B特殊】'!A:I,8,0))/(3+VLOOKUP(A532,'【B特殊】'!A:I,9,0)),0)+_xlfn.IFERROR(VLOOKUP(A532,'【B职务】'!A:C,3,0),0)</f>
        <v>0.0</v>
      </c>
    </row>
    <row r="533" spans="8:8">
      <c r="A533" s="8"/>
      <c r="B533" s="8"/>
      <c r="C533" s="24">
        <f t="shared" si="8"/>
        <v>0.0</v>
      </c>
      <c r="D533" s="24">
        <f>_xlfn.IFERROR(VLOOKUP(A533,'【A】'!A:C,3,0),0)</f>
        <v>0.0</v>
      </c>
      <c r="E533" s="24">
        <f>_xlfn.IFERROR((VLOOKUP(A533,'【B职务】'!A:I,8,0)*3+VLOOKUP(A533,'【B特殊】'!A:I,8,0))/(3+VLOOKUP(A533,'【B特殊】'!A:I,9,0)),0)+_xlfn.IFERROR(VLOOKUP(A533,'【B职务】'!A:C,3,0),0)</f>
        <v>0.0</v>
      </c>
    </row>
    <row r="534" spans="8:8">
      <c r="A534" s="8"/>
      <c r="B534" s="8"/>
      <c r="C534" s="24">
        <f t="shared" si="8"/>
        <v>0.0</v>
      </c>
      <c r="D534" s="24">
        <f>_xlfn.IFERROR(VLOOKUP(A534,'【A】'!A:C,3,0),0)</f>
        <v>0.0</v>
      </c>
      <c r="E534" s="24">
        <f>_xlfn.IFERROR((VLOOKUP(A534,'【B职务】'!A:I,8,0)*3+VLOOKUP(A534,'【B特殊】'!A:I,8,0))/(3+VLOOKUP(A534,'【B特殊】'!A:I,9,0)),0)+_xlfn.IFERROR(VLOOKUP(A534,'【B职务】'!A:C,3,0),0)</f>
        <v>0.0</v>
      </c>
    </row>
    <row r="535" spans="8:8">
      <c r="A535" s="8"/>
      <c r="B535" s="8"/>
      <c r="C535" s="24">
        <f t="shared" si="8"/>
        <v>0.0</v>
      </c>
      <c r="D535" s="24">
        <f>_xlfn.IFERROR(VLOOKUP(A535,'【A】'!A:C,3,0),0)</f>
        <v>0.0</v>
      </c>
      <c r="E535" s="24">
        <f>_xlfn.IFERROR((VLOOKUP(A535,'【B职务】'!A:I,8,0)*3+VLOOKUP(A535,'【B特殊】'!A:I,8,0))/(3+VLOOKUP(A535,'【B特殊】'!A:I,9,0)),0)+_xlfn.IFERROR(VLOOKUP(A535,'【B职务】'!A:C,3,0),0)</f>
        <v>0.0</v>
      </c>
    </row>
    <row r="536" spans="8:8">
      <c r="A536" s="8"/>
      <c r="B536" s="8"/>
      <c r="C536" s="24">
        <f t="shared" si="8"/>
        <v>0.0</v>
      </c>
      <c r="D536" s="24">
        <f>_xlfn.IFERROR(VLOOKUP(A536,'【A】'!A:C,3,0),0)</f>
        <v>0.0</v>
      </c>
      <c r="E536" s="24">
        <f>_xlfn.IFERROR((VLOOKUP(A536,'【B职务】'!A:I,8,0)*3+VLOOKUP(A536,'【B特殊】'!A:I,8,0))/(3+VLOOKUP(A536,'【B特殊】'!A:I,9,0)),0)+_xlfn.IFERROR(VLOOKUP(A536,'【B职务】'!A:C,3,0),0)</f>
        <v>0.0</v>
      </c>
    </row>
    <row r="537" spans="8:8">
      <c r="A537" s="8"/>
      <c r="B537" s="8"/>
      <c r="C537" s="24">
        <f t="shared" si="8"/>
        <v>0.0</v>
      </c>
      <c r="D537" s="24">
        <f>_xlfn.IFERROR(VLOOKUP(A537,'【A】'!A:C,3,0),0)</f>
        <v>0.0</v>
      </c>
      <c r="E537" s="24">
        <f>_xlfn.IFERROR((VLOOKUP(A537,'【B职务】'!A:I,8,0)*3+VLOOKUP(A537,'【B特殊】'!A:I,8,0))/(3+VLOOKUP(A537,'【B特殊】'!A:I,9,0)),0)+_xlfn.IFERROR(VLOOKUP(A537,'【B职务】'!A:C,3,0),0)</f>
        <v>0.0</v>
      </c>
    </row>
    <row r="538" spans="8:8">
      <c r="A538" s="8"/>
      <c r="B538" s="8"/>
      <c r="C538" s="24">
        <f t="shared" si="8"/>
        <v>0.0</v>
      </c>
      <c r="D538" s="24">
        <f>_xlfn.IFERROR(VLOOKUP(A538,'【A】'!A:C,3,0),0)</f>
        <v>0.0</v>
      </c>
      <c r="E538" s="24">
        <f>_xlfn.IFERROR((VLOOKUP(A538,'【B职务】'!A:I,8,0)*3+VLOOKUP(A538,'【B特殊】'!A:I,8,0))/(3+VLOOKUP(A538,'【B特殊】'!A:I,9,0)),0)+_xlfn.IFERROR(VLOOKUP(A538,'【B职务】'!A:C,3,0),0)</f>
        <v>0.0</v>
      </c>
    </row>
    <row r="539" spans="8:8">
      <c r="A539" s="8"/>
      <c r="B539" s="8"/>
      <c r="C539" s="24">
        <f t="shared" si="8"/>
        <v>0.0</v>
      </c>
      <c r="D539" s="24">
        <f>_xlfn.IFERROR(VLOOKUP(A539,'【A】'!A:C,3,0),0)</f>
        <v>0.0</v>
      </c>
      <c r="E539" s="24">
        <f>_xlfn.IFERROR((VLOOKUP(A539,'【B职务】'!A:I,8,0)*3+VLOOKUP(A539,'【B特殊】'!A:I,8,0))/(3+VLOOKUP(A539,'【B特殊】'!A:I,9,0)),0)+_xlfn.IFERROR(VLOOKUP(A539,'【B职务】'!A:C,3,0),0)</f>
        <v>0.0</v>
      </c>
    </row>
    <row r="540" spans="8:8">
      <c r="A540" s="8"/>
      <c r="B540" s="8"/>
      <c r="C540" s="24">
        <f t="shared" si="8"/>
        <v>0.0</v>
      </c>
      <c r="D540" s="24">
        <f>_xlfn.IFERROR(VLOOKUP(A540,'【A】'!A:C,3,0),0)</f>
        <v>0.0</v>
      </c>
      <c r="E540" s="24">
        <f>_xlfn.IFERROR((VLOOKUP(A540,'【B职务】'!A:I,8,0)*3+VLOOKUP(A540,'【B特殊】'!A:I,8,0))/(3+VLOOKUP(A540,'【B特殊】'!A:I,9,0)),0)+_xlfn.IFERROR(VLOOKUP(A540,'【B职务】'!A:C,3,0),0)</f>
        <v>0.0</v>
      </c>
    </row>
    <row r="541" spans="8:8">
      <c r="A541" s="8"/>
      <c r="B541" s="8"/>
      <c r="C541" s="24">
        <f t="shared" si="8"/>
        <v>0.0</v>
      </c>
      <c r="D541" s="24">
        <f>_xlfn.IFERROR(VLOOKUP(A541,'【A】'!A:C,3,0),0)</f>
        <v>0.0</v>
      </c>
      <c r="E541" s="24">
        <f>_xlfn.IFERROR((VLOOKUP(A541,'【B职务】'!A:I,8,0)*3+VLOOKUP(A541,'【B特殊】'!A:I,8,0))/(3+VLOOKUP(A541,'【B特殊】'!A:I,9,0)),0)+_xlfn.IFERROR(VLOOKUP(A541,'【B职务】'!A:C,3,0),0)</f>
        <v>0.0</v>
      </c>
    </row>
    <row r="542" spans="8:8">
      <c r="A542" s="8"/>
      <c r="B542" s="8"/>
      <c r="C542" s="24">
        <f t="shared" si="8"/>
        <v>0.0</v>
      </c>
      <c r="D542" s="24">
        <f>_xlfn.IFERROR(VLOOKUP(A542,'【A】'!A:C,3,0),0)</f>
        <v>0.0</v>
      </c>
      <c r="E542" s="24">
        <f>_xlfn.IFERROR((VLOOKUP(A542,'【B职务】'!A:I,8,0)*3+VLOOKUP(A542,'【B特殊】'!A:I,8,0))/(3+VLOOKUP(A542,'【B特殊】'!A:I,9,0)),0)+_xlfn.IFERROR(VLOOKUP(A542,'【B职务】'!A:C,3,0),0)</f>
        <v>0.0</v>
      </c>
    </row>
    <row r="543" spans="8:8">
      <c r="A543" s="8"/>
      <c r="B543" s="8"/>
      <c r="C543" s="24">
        <f t="shared" si="8"/>
        <v>0.0</v>
      </c>
      <c r="D543" s="24">
        <f>_xlfn.IFERROR(VLOOKUP(A543,'【A】'!A:C,3,0),0)</f>
        <v>0.0</v>
      </c>
      <c r="E543" s="24">
        <f>_xlfn.IFERROR((VLOOKUP(A543,'【B职务】'!A:I,8,0)*3+VLOOKUP(A543,'【B特殊】'!A:I,8,0))/(3+VLOOKUP(A543,'【B特殊】'!A:I,9,0)),0)+_xlfn.IFERROR(VLOOKUP(A543,'【B职务】'!A:C,3,0),0)</f>
        <v>0.0</v>
      </c>
    </row>
    <row r="544" spans="8:8">
      <c r="A544" s="8"/>
      <c r="B544" s="8"/>
      <c r="C544" s="24">
        <f t="shared" si="8"/>
        <v>0.0</v>
      </c>
      <c r="D544" s="24">
        <f>_xlfn.IFERROR(VLOOKUP(A544,'【A】'!A:C,3,0),0)</f>
        <v>0.0</v>
      </c>
      <c r="E544" s="24">
        <f>_xlfn.IFERROR((VLOOKUP(A544,'【B职务】'!A:I,8,0)*3+VLOOKUP(A544,'【B特殊】'!A:I,8,0))/(3+VLOOKUP(A544,'【B特殊】'!A:I,9,0)),0)+_xlfn.IFERROR(VLOOKUP(A544,'【B职务】'!A:C,3,0),0)</f>
        <v>0.0</v>
      </c>
    </row>
    <row r="545" spans="8:8">
      <c r="A545" s="8"/>
      <c r="B545" s="8"/>
      <c r="C545" s="24">
        <f t="shared" si="8"/>
        <v>0.0</v>
      </c>
      <c r="D545" s="24">
        <f>_xlfn.IFERROR(VLOOKUP(A545,'【A】'!A:C,3,0),0)</f>
        <v>0.0</v>
      </c>
      <c r="E545" s="24">
        <f>_xlfn.IFERROR((VLOOKUP(A545,'【B职务】'!A:I,8,0)*3+VLOOKUP(A545,'【B特殊】'!A:I,8,0))/(3+VLOOKUP(A545,'【B特殊】'!A:I,9,0)),0)+_xlfn.IFERROR(VLOOKUP(A545,'【B职务】'!A:C,3,0),0)</f>
        <v>0.0</v>
      </c>
    </row>
    <row r="546" spans="8:8">
      <c r="A546" s="8"/>
      <c r="B546" s="8"/>
      <c r="C546" s="24">
        <f t="shared" si="8"/>
        <v>0.0</v>
      </c>
      <c r="D546" s="24">
        <f>_xlfn.IFERROR(VLOOKUP(A546,'【A】'!A:C,3,0),0)</f>
        <v>0.0</v>
      </c>
      <c r="E546" s="24">
        <f>_xlfn.IFERROR((VLOOKUP(A546,'【B职务】'!A:I,8,0)*3+VLOOKUP(A546,'【B特殊】'!A:I,8,0))/(3+VLOOKUP(A546,'【B特殊】'!A:I,9,0)),0)+_xlfn.IFERROR(VLOOKUP(A546,'【B职务】'!A:C,3,0),0)</f>
        <v>0.0</v>
      </c>
    </row>
    <row r="547" spans="8:8">
      <c r="A547" s="8"/>
      <c r="B547" s="8"/>
      <c r="C547" s="24">
        <f t="shared" si="8"/>
        <v>0.0</v>
      </c>
      <c r="D547" s="24">
        <f>_xlfn.IFERROR(VLOOKUP(A547,'【A】'!A:C,3,0),0)</f>
        <v>0.0</v>
      </c>
      <c r="E547" s="24">
        <f>_xlfn.IFERROR((VLOOKUP(A547,'【B职务】'!A:I,8,0)*3+VLOOKUP(A547,'【B特殊】'!A:I,8,0))/(3+VLOOKUP(A547,'【B特殊】'!A:I,9,0)),0)+_xlfn.IFERROR(VLOOKUP(A547,'【B职务】'!A:C,3,0),0)</f>
        <v>0.0</v>
      </c>
    </row>
    <row r="548" spans="8:8">
      <c r="A548" s="8"/>
      <c r="B548" s="8"/>
      <c r="C548" s="24">
        <f t="shared" si="8"/>
        <v>0.0</v>
      </c>
      <c r="D548" s="24">
        <f>_xlfn.IFERROR(VLOOKUP(A548,'【A】'!A:C,3,0),0)</f>
        <v>0.0</v>
      </c>
      <c r="E548" s="24">
        <f>_xlfn.IFERROR((VLOOKUP(A548,'【B职务】'!A:I,8,0)*3+VLOOKUP(A548,'【B特殊】'!A:I,8,0))/(3+VLOOKUP(A548,'【B特殊】'!A:I,9,0)),0)+_xlfn.IFERROR(VLOOKUP(A548,'【B职务】'!A:C,3,0),0)</f>
        <v>0.0</v>
      </c>
    </row>
    <row r="549" spans="8:8">
      <c r="A549" s="8"/>
      <c r="B549" s="8"/>
      <c r="C549" s="24">
        <f t="shared" si="8"/>
        <v>0.0</v>
      </c>
      <c r="D549" s="24">
        <f>_xlfn.IFERROR(VLOOKUP(A549,'【A】'!A:C,3,0),0)</f>
        <v>0.0</v>
      </c>
      <c r="E549" s="24">
        <f>_xlfn.IFERROR((VLOOKUP(A549,'【B职务】'!A:I,8,0)*3+VLOOKUP(A549,'【B特殊】'!A:I,8,0))/(3+VLOOKUP(A549,'【B特殊】'!A:I,9,0)),0)+_xlfn.IFERROR(VLOOKUP(A549,'【B职务】'!A:C,3,0),0)</f>
        <v>0.0</v>
      </c>
    </row>
    <row r="550" spans="8:8">
      <c r="A550" s="8"/>
      <c r="B550" s="8"/>
      <c r="C550" s="24">
        <f t="shared" si="8"/>
        <v>0.0</v>
      </c>
      <c r="D550" s="24">
        <f>_xlfn.IFERROR(VLOOKUP(A550,'【A】'!A:C,3,0),0)</f>
        <v>0.0</v>
      </c>
      <c r="E550" s="24">
        <f>_xlfn.IFERROR((VLOOKUP(A550,'【B职务】'!A:I,8,0)*3+VLOOKUP(A550,'【B特殊】'!A:I,8,0))/(3+VLOOKUP(A550,'【B特殊】'!A:I,9,0)),0)+_xlfn.IFERROR(VLOOKUP(A550,'【B职务】'!A:C,3,0),0)</f>
        <v>0.0</v>
      </c>
    </row>
    <row r="551" spans="8:8">
      <c r="A551" s="8"/>
      <c r="B551" s="8"/>
      <c r="C551" s="24">
        <f t="shared" si="8"/>
        <v>0.0</v>
      </c>
      <c r="D551" s="24">
        <f>_xlfn.IFERROR(VLOOKUP(A551,'【A】'!A:C,3,0),0)</f>
        <v>0.0</v>
      </c>
      <c r="E551" s="24">
        <f>_xlfn.IFERROR((VLOOKUP(A551,'【B职务】'!A:I,8,0)*3+VLOOKUP(A551,'【B特殊】'!A:I,8,0))/(3+VLOOKUP(A551,'【B特殊】'!A:I,9,0)),0)+_xlfn.IFERROR(VLOOKUP(A551,'【B职务】'!A:C,3,0),0)</f>
        <v>0.0</v>
      </c>
    </row>
    <row r="552" spans="8:8">
      <c r="A552" s="8"/>
      <c r="B552" s="8"/>
      <c r="C552" s="24">
        <f t="shared" si="8"/>
        <v>0.0</v>
      </c>
      <c r="D552" s="24">
        <f>_xlfn.IFERROR(VLOOKUP(A552,'【A】'!A:C,3,0),0)</f>
        <v>0.0</v>
      </c>
      <c r="E552" s="24">
        <f>_xlfn.IFERROR((VLOOKUP(A552,'【B职务】'!A:I,8,0)*3+VLOOKUP(A552,'【B特殊】'!A:I,8,0))/(3+VLOOKUP(A552,'【B特殊】'!A:I,9,0)),0)+_xlfn.IFERROR(VLOOKUP(A552,'【B职务】'!A:C,3,0),0)</f>
        <v>0.0</v>
      </c>
    </row>
    <row r="553" spans="8:8">
      <c r="A553" s="8"/>
      <c r="B553" s="8"/>
      <c r="C553" s="24">
        <f t="shared" si="8"/>
        <v>0.0</v>
      </c>
      <c r="D553" s="24">
        <f>_xlfn.IFERROR(VLOOKUP(A553,'【A】'!A:C,3,0),0)</f>
        <v>0.0</v>
      </c>
      <c r="E553" s="24">
        <f>_xlfn.IFERROR((VLOOKUP(A553,'【B职务】'!A:I,8,0)*3+VLOOKUP(A553,'【B特殊】'!A:I,8,0))/(3+VLOOKUP(A553,'【B特殊】'!A:I,9,0)),0)+_xlfn.IFERROR(VLOOKUP(A553,'【B职务】'!A:C,3,0),0)</f>
        <v>0.0</v>
      </c>
    </row>
    <row r="554" spans="8:8">
      <c r="A554" s="8"/>
      <c r="B554" s="8"/>
      <c r="C554" s="24">
        <f t="shared" si="8"/>
        <v>0.0</v>
      </c>
      <c r="D554" s="24">
        <f>_xlfn.IFERROR(VLOOKUP(A554,'【A】'!A:C,3,0),0)</f>
        <v>0.0</v>
      </c>
      <c r="E554" s="24">
        <f>_xlfn.IFERROR((VLOOKUP(A554,'【B职务】'!A:I,8,0)*3+VLOOKUP(A554,'【B特殊】'!A:I,8,0))/(3+VLOOKUP(A554,'【B特殊】'!A:I,9,0)),0)+_xlfn.IFERROR(VLOOKUP(A554,'【B职务】'!A:C,3,0),0)</f>
        <v>0.0</v>
      </c>
    </row>
    <row r="555" spans="8:8">
      <c r="A555" s="8"/>
      <c r="B555" s="8"/>
      <c r="C555" s="24">
        <f t="shared" si="8"/>
        <v>0.0</v>
      </c>
      <c r="D555" s="24">
        <f>_xlfn.IFERROR(VLOOKUP(A555,'【A】'!A:C,3,0),0)</f>
        <v>0.0</v>
      </c>
      <c r="E555" s="24">
        <f>_xlfn.IFERROR((VLOOKUP(A555,'【B职务】'!A:I,8,0)*3+VLOOKUP(A555,'【B特殊】'!A:I,8,0))/(3+VLOOKUP(A555,'【B特殊】'!A:I,9,0)),0)+_xlfn.IFERROR(VLOOKUP(A555,'【B职务】'!A:C,3,0),0)</f>
        <v>0.0</v>
      </c>
    </row>
    <row r="556" spans="8:8">
      <c r="A556" s="8"/>
      <c r="B556" s="8"/>
      <c r="C556" s="24">
        <f t="shared" si="8"/>
        <v>0.0</v>
      </c>
      <c r="D556" s="24">
        <f>_xlfn.IFERROR(VLOOKUP(A556,'【A】'!A:C,3,0),0)</f>
        <v>0.0</v>
      </c>
      <c r="E556" s="24">
        <f>_xlfn.IFERROR((VLOOKUP(A556,'【B职务】'!A:I,8,0)*3+VLOOKUP(A556,'【B特殊】'!A:I,8,0))/(3+VLOOKUP(A556,'【B特殊】'!A:I,9,0)),0)+_xlfn.IFERROR(VLOOKUP(A556,'【B职务】'!A:C,3,0),0)</f>
        <v>0.0</v>
      </c>
    </row>
    <row r="557" spans="8:8">
      <c r="A557" s="8"/>
      <c r="B557" s="8"/>
      <c r="C557" s="24">
        <f t="shared" si="8"/>
        <v>0.0</v>
      </c>
      <c r="D557" s="24">
        <f>_xlfn.IFERROR(VLOOKUP(A557,'【A】'!A:C,3,0),0)</f>
        <v>0.0</v>
      </c>
      <c r="E557" s="24">
        <f>_xlfn.IFERROR((VLOOKUP(A557,'【B职务】'!A:I,8,0)*3+VLOOKUP(A557,'【B特殊】'!A:I,8,0))/(3+VLOOKUP(A557,'【B特殊】'!A:I,9,0)),0)+_xlfn.IFERROR(VLOOKUP(A557,'【B职务】'!A:C,3,0),0)</f>
        <v>0.0</v>
      </c>
    </row>
    <row r="558" spans="8:8">
      <c r="A558" s="8"/>
      <c r="B558" s="8"/>
      <c r="C558" s="24">
        <f t="shared" si="8"/>
        <v>0.0</v>
      </c>
      <c r="D558" s="24">
        <f>_xlfn.IFERROR(VLOOKUP(A558,'【A】'!A:C,3,0),0)</f>
        <v>0.0</v>
      </c>
      <c r="E558" s="24">
        <f>_xlfn.IFERROR((VLOOKUP(A558,'【B职务】'!A:I,8,0)*3+VLOOKUP(A558,'【B特殊】'!A:I,8,0))/(3+VLOOKUP(A558,'【B特殊】'!A:I,9,0)),0)+_xlfn.IFERROR(VLOOKUP(A558,'【B职务】'!A:C,3,0),0)</f>
        <v>0.0</v>
      </c>
    </row>
    <row r="559" spans="8:8">
      <c r="A559" s="8"/>
      <c r="B559" s="8"/>
      <c r="C559" s="24">
        <f t="shared" si="8"/>
        <v>0.0</v>
      </c>
      <c r="D559" s="24">
        <f>_xlfn.IFERROR(VLOOKUP(A559,'【A】'!A:C,3,0),0)</f>
        <v>0.0</v>
      </c>
      <c r="E559" s="24">
        <f>_xlfn.IFERROR((VLOOKUP(A559,'【B职务】'!A:I,8,0)*3+VLOOKUP(A559,'【B特殊】'!A:I,8,0))/(3+VLOOKUP(A559,'【B特殊】'!A:I,9,0)),0)+_xlfn.IFERROR(VLOOKUP(A559,'【B职务】'!A:C,3,0),0)</f>
        <v>0.0</v>
      </c>
    </row>
    <row r="560" spans="8:8">
      <c r="A560" s="8"/>
      <c r="B560" s="8"/>
      <c r="C560" s="24">
        <f t="shared" si="8"/>
        <v>0.0</v>
      </c>
      <c r="D560" s="24">
        <f>_xlfn.IFERROR(VLOOKUP(A560,'【A】'!A:C,3,0),0)</f>
        <v>0.0</v>
      </c>
      <c r="E560" s="24">
        <f>_xlfn.IFERROR((VLOOKUP(A560,'【B职务】'!A:I,8,0)*3+VLOOKUP(A560,'【B特殊】'!A:I,8,0))/(3+VLOOKUP(A560,'【B特殊】'!A:I,9,0)),0)+_xlfn.IFERROR(VLOOKUP(A560,'【B职务】'!A:C,3,0),0)</f>
        <v>0.0</v>
      </c>
    </row>
    <row r="561" spans="8:8">
      <c r="A561" s="8"/>
      <c r="B561" s="8"/>
      <c r="C561" s="24">
        <f t="shared" si="8"/>
        <v>0.0</v>
      </c>
      <c r="D561" s="24">
        <f>_xlfn.IFERROR(VLOOKUP(A561,'【A】'!A:C,3,0),0)</f>
        <v>0.0</v>
      </c>
      <c r="E561" s="24">
        <f>_xlfn.IFERROR((VLOOKUP(A561,'【B职务】'!A:I,8,0)*3+VLOOKUP(A561,'【B特殊】'!A:I,8,0))/(3+VLOOKUP(A561,'【B特殊】'!A:I,9,0)),0)+_xlfn.IFERROR(VLOOKUP(A561,'【B职务】'!A:C,3,0),0)</f>
        <v>0.0</v>
      </c>
    </row>
    <row r="562" spans="8:8">
      <c r="A562" s="8"/>
      <c r="B562" s="8"/>
      <c r="C562" s="24">
        <f t="shared" si="8"/>
        <v>0.0</v>
      </c>
      <c r="D562" s="24">
        <f>_xlfn.IFERROR(VLOOKUP(A562,'【A】'!A:C,3,0),0)</f>
        <v>0.0</v>
      </c>
      <c r="E562" s="24">
        <f>_xlfn.IFERROR((VLOOKUP(A562,'【B职务】'!A:I,8,0)*3+VLOOKUP(A562,'【B特殊】'!A:I,8,0))/(3+VLOOKUP(A562,'【B特殊】'!A:I,9,0)),0)+_xlfn.IFERROR(VLOOKUP(A562,'【B职务】'!A:C,3,0),0)</f>
        <v>0.0</v>
      </c>
    </row>
    <row r="563" spans="8:8">
      <c r="A563" s="8"/>
      <c r="B563" s="8"/>
      <c r="C563" s="24">
        <f t="shared" si="8"/>
        <v>0.0</v>
      </c>
      <c r="D563" s="24">
        <f>_xlfn.IFERROR(VLOOKUP(A563,'【A】'!A:C,3,0),0)</f>
        <v>0.0</v>
      </c>
      <c r="E563" s="24">
        <f>_xlfn.IFERROR((VLOOKUP(A563,'【B职务】'!A:I,8,0)*3+VLOOKUP(A563,'【B特殊】'!A:I,8,0))/(3+VLOOKUP(A563,'【B特殊】'!A:I,9,0)),0)+_xlfn.IFERROR(VLOOKUP(A563,'【B职务】'!A:C,3,0),0)</f>
        <v>0.0</v>
      </c>
    </row>
    <row r="564" spans="8:8">
      <c r="A564" s="8"/>
      <c r="B564" s="8"/>
      <c r="C564" s="24">
        <f t="shared" si="8"/>
        <v>0.0</v>
      </c>
      <c r="D564" s="24">
        <f>_xlfn.IFERROR(VLOOKUP(A564,'【A】'!A:C,3,0),0)</f>
        <v>0.0</v>
      </c>
      <c r="E564" s="24">
        <f>_xlfn.IFERROR((VLOOKUP(A564,'【B职务】'!A:I,8,0)*3+VLOOKUP(A564,'【B特殊】'!A:I,8,0))/(3+VLOOKUP(A564,'【B特殊】'!A:I,9,0)),0)+_xlfn.IFERROR(VLOOKUP(A564,'【B职务】'!A:C,3,0),0)</f>
        <v>0.0</v>
      </c>
    </row>
    <row r="565" spans="8:8">
      <c r="A565" s="8"/>
      <c r="B565" s="8"/>
      <c r="C565" s="24">
        <f t="shared" si="8"/>
        <v>0.0</v>
      </c>
      <c r="D565" s="24">
        <f>_xlfn.IFERROR(VLOOKUP(A565,'【A】'!A:C,3,0),0)</f>
        <v>0.0</v>
      </c>
      <c r="E565" s="24">
        <f>_xlfn.IFERROR((VLOOKUP(A565,'【B职务】'!A:I,8,0)*3+VLOOKUP(A565,'【B特殊】'!A:I,8,0))/(3+VLOOKUP(A565,'【B特殊】'!A:I,9,0)),0)+_xlfn.IFERROR(VLOOKUP(A565,'【B职务】'!A:C,3,0),0)</f>
        <v>0.0</v>
      </c>
    </row>
    <row r="566" spans="8:8">
      <c r="A566" s="8"/>
      <c r="B566" s="8"/>
      <c r="C566" s="24">
        <f t="shared" si="8"/>
        <v>0.0</v>
      </c>
      <c r="D566" s="24">
        <f>_xlfn.IFERROR(VLOOKUP(A566,'【A】'!A:C,3,0),0)</f>
        <v>0.0</v>
      </c>
      <c r="E566" s="24">
        <f>_xlfn.IFERROR((VLOOKUP(A566,'【B职务】'!A:I,8,0)*3+VLOOKUP(A566,'【B特殊】'!A:I,8,0))/(3+VLOOKUP(A566,'【B特殊】'!A:I,9,0)),0)+_xlfn.IFERROR(VLOOKUP(A566,'【B职务】'!A:C,3,0),0)</f>
        <v>0.0</v>
      </c>
    </row>
    <row r="567" spans="8:8">
      <c r="A567" s="8"/>
      <c r="B567" s="8"/>
      <c r="C567" s="24">
        <f t="shared" si="8"/>
        <v>0.0</v>
      </c>
      <c r="D567" s="24">
        <f>_xlfn.IFERROR(VLOOKUP(A567,'【A】'!A:C,3,0),0)</f>
        <v>0.0</v>
      </c>
      <c r="E567" s="24">
        <f>_xlfn.IFERROR((VLOOKUP(A567,'【B职务】'!A:I,8,0)*3+VLOOKUP(A567,'【B特殊】'!A:I,8,0))/(3+VLOOKUP(A567,'【B特殊】'!A:I,9,0)),0)+_xlfn.IFERROR(VLOOKUP(A567,'【B职务】'!A:C,3,0),0)</f>
        <v>0.0</v>
      </c>
    </row>
    <row r="568" spans="8:8">
      <c r="A568" s="8"/>
      <c r="B568" s="8"/>
      <c r="C568" s="24">
        <f t="shared" si="8"/>
        <v>0.0</v>
      </c>
      <c r="D568" s="24">
        <f>_xlfn.IFERROR(VLOOKUP(A568,'【A】'!A:C,3,0),0)</f>
        <v>0.0</v>
      </c>
      <c r="E568" s="24">
        <f>_xlfn.IFERROR((VLOOKUP(A568,'【B职务】'!A:I,8,0)*3+VLOOKUP(A568,'【B特殊】'!A:I,8,0))/(3+VLOOKUP(A568,'【B特殊】'!A:I,9,0)),0)+_xlfn.IFERROR(VLOOKUP(A568,'【B职务】'!A:C,3,0),0)</f>
        <v>0.0</v>
      </c>
    </row>
    <row r="569" spans="8:8">
      <c r="A569" s="8"/>
      <c r="B569" s="8"/>
      <c r="C569" s="24">
        <f t="shared" si="8"/>
        <v>0.0</v>
      </c>
      <c r="D569" s="24">
        <f>_xlfn.IFERROR(VLOOKUP(A569,'【A】'!A:C,3,0),0)</f>
        <v>0.0</v>
      </c>
      <c r="E569" s="24">
        <f>_xlfn.IFERROR((VLOOKUP(A569,'【B职务】'!A:I,8,0)*3+VLOOKUP(A569,'【B特殊】'!A:I,8,0))/(3+VLOOKUP(A569,'【B特殊】'!A:I,9,0)),0)+_xlfn.IFERROR(VLOOKUP(A569,'【B职务】'!A:C,3,0),0)</f>
        <v>0.0</v>
      </c>
    </row>
    <row r="570" spans="8:8">
      <c r="A570" s="8"/>
      <c r="B570" s="8"/>
      <c r="C570" s="24">
        <f t="shared" si="8"/>
        <v>0.0</v>
      </c>
      <c r="D570" s="24">
        <f>_xlfn.IFERROR(VLOOKUP(A570,'【A】'!A:C,3,0),0)</f>
        <v>0.0</v>
      </c>
      <c r="E570" s="24">
        <f>_xlfn.IFERROR((VLOOKUP(A570,'【B职务】'!A:I,8,0)*3+VLOOKUP(A570,'【B特殊】'!A:I,8,0))/(3+VLOOKUP(A570,'【B特殊】'!A:I,9,0)),0)+_xlfn.IFERROR(VLOOKUP(A570,'【B职务】'!A:C,3,0),0)</f>
        <v>0.0</v>
      </c>
    </row>
    <row r="571" spans="8:8">
      <c r="A571" s="8"/>
      <c r="B571" s="8"/>
      <c r="C571" s="24">
        <f t="shared" si="8"/>
        <v>0.0</v>
      </c>
      <c r="D571" s="24">
        <f>_xlfn.IFERROR(VLOOKUP(A571,'【A】'!A:C,3,0),0)</f>
        <v>0.0</v>
      </c>
      <c r="E571" s="24">
        <f>_xlfn.IFERROR((VLOOKUP(A571,'【B职务】'!A:I,8,0)*3+VLOOKUP(A571,'【B特殊】'!A:I,8,0))/(3+VLOOKUP(A571,'【B特殊】'!A:I,9,0)),0)+_xlfn.IFERROR(VLOOKUP(A571,'【B职务】'!A:C,3,0),0)</f>
        <v>0.0</v>
      </c>
    </row>
    <row r="572" spans="8:8">
      <c r="A572" s="8"/>
      <c r="B572" s="8"/>
      <c r="C572" s="24">
        <f t="shared" si="8"/>
        <v>0.0</v>
      </c>
      <c r="D572" s="24">
        <f>_xlfn.IFERROR(VLOOKUP(A572,'【A】'!A:C,3,0),0)</f>
        <v>0.0</v>
      </c>
      <c r="E572" s="24">
        <f>_xlfn.IFERROR((VLOOKUP(A572,'【B职务】'!A:I,8,0)*3+VLOOKUP(A572,'【B特殊】'!A:I,8,0))/(3+VLOOKUP(A572,'【B特殊】'!A:I,9,0)),0)+_xlfn.IFERROR(VLOOKUP(A572,'【B职务】'!A:C,3,0),0)</f>
        <v>0.0</v>
      </c>
    </row>
    <row r="573" spans="8:8">
      <c r="A573" s="8"/>
      <c r="B573" s="8"/>
      <c r="C573" s="24">
        <f t="shared" si="8"/>
        <v>0.0</v>
      </c>
      <c r="D573" s="24">
        <f>_xlfn.IFERROR(VLOOKUP(A573,'【A】'!A:C,3,0),0)</f>
        <v>0.0</v>
      </c>
      <c r="E573" s="24">
        <f>_xlfn.IFERROR((VLOOKUP(A573,'【B职务】'!A:I,8,0)*3+VLOOKUP(A573,'【B特殊】'!A:I,8,0))/(3+VLOOKUP(A573,'【B特殊】'!A:I,9,0)),0)+_xlfn.IFERROR(VLOOKUP(A573,'【B职务】'!A:C,3,0),0)</f>
        <v>0.0</v>
      </c>
    </row>
    <row r="574" spans="8:8">
      <c r="A574" s="8"/>
      <c r="B574" s="8"/>
      <c r="C574" s="24">
        <f t="shared" si="8"/>
        <v>0.0</v>
      </c>
      <c r="D574" s="24">
        <f>_xlfn.IFERROR(VLOOKUP(A574,'【A】'!A:C,3,0),0)</f>
        <v>0.0</v>
      </c>
      <c r="E574" s="24">
        <f>_xlfn.IFERROR((VLOOKUP(A574,'【B职务】'!A:I,8,0)*3+VLOOKUP(A574,'【B特殊】'!A:I,8,0))/(3+VLOOKUP(A574,'【B特殊】'!A:I,9,0)),0)+_xlfn.IFERROR(VLOOKUP(A574,'【B职务】'!A:C,3,0),0)</f>
        <v>0.0</v>
      </c>
    </row>
    <row r="575" spans="8:8">
      <c r="A575" s="8"/>
      <c r="B575" s="8"/>
      <c r="C575" s="24">
        <f t="shared" si="8"/>
        <v>0.0</v>
      </c>
      <c r="D575" s="24">
        <f>_xlfn.IFERROR(VLOOKUP(A575,'【A】'!A:C,3,0),0)</f>
        <v>0.0</v>
      </c>
      <c r="E575" s="24">
        <f>_xlfn.IFERROR((VLOOKUP(A575,'【B职务】'!A:I,8,0)*3+VLOOKUP(A575,'【B特殊】'!A:I,8,0))/(3+VLOOKUP(A575,'【B特殊】'!A:I,9,0)),0)+_xlfn.IFERROR(VLOOKUP(A575,'【B职务】'!A:C,3,0),0)</f>
        <v>0.0</v>
      </c>
    </row>
    <row r="576" spans="8:8">
      <c r="A576" s="8"/>
      <c r="B576" s="8"/>
      <c r="C576" s="24">
        <f t="shared" si="8"/>
        <v>0.0</v>
      </c>
      <c r="D576" s="24">
        <f>_xlfn.IFERROR(VLOOKUP(A576,'【A】'!A:C,3,0),0)</f>
        <v>0.0</v>
      </c>
      <c r="E576" s="24">
        <f>_xlfn.IFERROR((VLOOKUP(A576,'【B职务】'!A:I,8,0)*3+VLOOKUP(A576,'【B特殊】'!A:I,8,0))/(3+VLOOKUP(A576,'【B特殊】'!A:I,9,0)),0)+_xlfn.IFERROR(VLOOKUP(A576,'【B职务】'!A:C,3,0),0)</f>
        <v>0.0</v>
      </c>
    </row>
    <row r="577" spans="8:8">
      <c r="A577" s="8"/>
      <c r="B577" s="8"/>
      <c r="C577" s="24">
        <f t="shared" si="8"/>
        <v>0.0</v>
      </c>
      <c r="D577" s="24">
        <f>_xlfn.IFERROR(VLOOKUP(A577,'【A】'!A:C,3,0),0)</f>
        <v>0.0</v>
      </c>
      <c r="E577" s="24">
        <f>_xlfn.IFERROR((VLOOKUP(A577,'【B职务】'!A:I,8,0)*3+VLOOKUP(A577,'【B特殊】'!A:I,8,0))/(3+VLOOKUP(A577,'【B特殊】'!A:I,9,0)),0)+_xlfn.IFERROR(VLOOKUP(A577,'【B职务】'!A:C,3,0),0)</f>
        <v>0.0</v>
      </c>
    </row>
    <row r="578" spans="8:8">
      <c r="A578" s="8"/>
      <c r="B578" s="8"/>
      <c r="C578" s="24">
        <f t="shared" si="8"/>
        <v>0.0</v>
      </c>
      <c r="D578" s="24">
        <f>_xlfn.IFERROR(VLOOKUP(A578,'【A】'!A:C,3,0),0)</f>
        <v>0.0</v>
      </c>
      <c r="E578" s="24">
        <f>_xlfn.IFERROR((VLOOKUP(A578,'【B职务】'!A:I,8,0)*3+VLOOKUP(A578,'【B特殊】'!A:I,8,0))/(3+VLOOKUP(A578,'【B特殊】'!A:I,9,0)),0)+_xlfn.IFERROR(VLOOKUP(A578,'【B职务】'!A:C,3,0),0)</f>
        <v>0.0</v>
      </c>
    </row>
    <row r="579" spans="8:8">
      <c r="A579" s="8"/>
      <c r="B579" s="8"/>
      <c r="C579" s="24">
        <f t="shared" si="9" ref="C579:C642">_xlfn.IFERROR(SUM(D579*0.8+E579*0.2),0)</f>
        <v>0.0</v>
      </c>
      <c r="D579" s="24">
        <f>_xlfn.IFERROR(VLOOKUP(A579,'【A】'!A:C,3,0),0)</f>
        <v>0.0</v>
      </c>
      <c r="E579" s="24">
        <f>_xlfn.IFERROR((VLOOKUP(A579,'【B职务】'!A:I,8,0)*3+VLOOKUP(A579,'【B特殊】'!A:I,8,0))/(3+VLOOKUP(A579,'【B特殊】'!A:I,9,0)),0)+_xlfn.IFERROR(VLOOKUP(A579,'【B职务】'!A:C,3,0),0)</f>
        <v>0.0</v>
      </c>
    </row>
    <row r="580" spans="8:8">
      <c r="A580" s="8"/>
      <c r="B580" s="8"/>
      <c r="C580" s="24">
        <f t="shared" si="9"/>
        <v>0.0</v>
      </c>
      <c r="D580" s="24">
        <f>_xlfn.IFERROR(VLOOKUP(A580,'【A】'!A:C,3,0),0)</f>
        <v>0.0</v>
      </c>
      <c r="E580" s="24">
        <f>_xlfn.IFERROR((VLOOKUP(A580,'【B职务】'!A:I,8,0)*3+VLOOKUP(A580,'【B特殊】'!A:I,8,0))/(3+VLOOKUP(A580,'【B特殊】'!A:I,9,0)),0)+_xlfn.IFERROR(VLOOKUP(A580,'【B职务】'!A:C,3,0),0)</f>
        <v>0.0</v>
      </c>
    </row>
    <row r="581" spans="8:8">
      <c r="A581" s="8"/>
      <c r="B581" s="8"/>
      <c r="C581" s="24">
        <f t="shared" si="9"/>
        <v>0.0</v>
      </c>
      <c r="D581" s="24">
        <f>_xlfn.IFERROR(VLOOKUP(A581,'【A】'!A:C,3,0),0)</f>
        <v>0.0</v>
      </c>
      <c r="E581" s="24">
        <f>_xlfn.IFERROR((VLOOKUP(A581,'【B职务】'!A:I,8,0)*3+VLOOKUP(A581,'【B特殊】'!A:I,8,0))/(3+VLOOKUP(A581,'【B特殊】'!A:I,9,0)),0)+_xlfn.IFERROR(VLOOKUP(A581,'【B职务】'!A:C,3,0),0)</f>
        <v>0.0</v>
      </c>
    </row>
    <row r="582" spans="8:8">
      <c r="A582" s="8"/>
      <c r="B582" s="8"/>
      <c r="C582" s="24">
        <f t="shared" si="9"/>
        <v>0.0</v>
      </c>
      <c r="D582" s="24">
        <f>_xlfn.IFERROR(VLOOKUP(A582,'【A】'!A:C,3,0),0)</f>
        <v>0.0</v>
      </c>
      <c r="E582" s="24">
        <f>_xlfn.IFERROR((VLOOKUP(A582,'【B职务】'!A:I,8,0)*3+VLOOKUP(A582,'【B特殊】'!A:I,8,0))/(3+VLOOKUP(A582,'【B特殊】'!A:I,9,0)),0)+_xlfn.IFERROR(VLOOKUP(A582,'【B职务】'!A:C,3,0),0)</f>
        <v>0.0</v>
      </c>
    </row>
    <row r="583" spans="8:8">
      <c r="A583" s="8"/>
      <c r="B583" s="8"/>
      <c r="C583" s="24">
        <f t="shared" si="9"/>
        <v>0.0</v>
      </c>
      <c r="D583" s="24">
        <f>_xlfn.IFERROR(VLOOKUP(A583,'【A】'!A:C,3,0),0)</f>
        <v>0.0</v>
      </c>
      <c r="E583" s="24">
        <f>_xlfn.IFERROR((VLOOKUP(A583,'【B职务】'!A:I,8,0)*3+VLOOKUP(A583,'【B特殊】'!A:I,8,0))/(3+VLOOKUP(A583,'【B特殊】'!A:I,9,0)),0)+_xlfn.IFERROR(VLOOKUP(A583,'【B职务】'!A:C,3,0),0)</f>
        <v>0.0</v>
      </c>
    </row>
    <row r="584" spans="8:8">
      <c r="A584" s="8"/>
      <c r="B584" s="8"/>
      <c r="C584" s="24">
        <f t="shared" si="9"/>
        <v>0.0</v>
      </c>
      <c r="D584" s="24">
        <f>_xlfn.IFERROR(VLOOKUP(A584,'【A】'!A:C,3,0),0)</f>
        <v>0.0</v>
      </c>
      <c r="E584" s="24">
        <f>_xlfn.IFERROR((VLOOKUP(A584,'【B职务】'!A:I,8,0)*3+VLOOKUP(A584,'【B特殊】'!A:I,8,0))/(3+VLOOKUP(A584,'【B特殊】'!A:I,9,0)),0)+_xlfn.IFERROR(VLOOKUP(A584,'【B职务】'!A:C,3,0),0)</f>
        <v>0.0</v>
      </c>
    </row>
    <row r="585" spans="8:8">
      <c r="A585" s="8"/>
      <c r="B585" s="8"/>
      <c r="C585" s="24">
        <f t="shared" si="9"/>
        <v>0.0</v>
      </c>
      <c r="D585" s="24">
        <f>_xlfn.IFERROR(VLOOKUP(A585,'【A】'!A:C,3,0),0)</f>
        <v>0.0</v>
      </c>
      <c r="E585" s="24">
        <f>_xlfn.IFERROR((VLOOKUP(A585,'【B职务】'!A:I,8,0)*3+VLOOKUP(A585,'【B特殊】'!A:I,8,0))/(3+VLOOKUP(A585,'【B特殊】'!A:I,9,0)),0)+_xlfn.IFERROR(VLOOKUP(A585,'【B职务】'!A:C,3,0),0)</f>
        <v>0.0</v>
      </c>
    </row>
    <row r="586" spans="8:8">
      <c r="A586" s="8"/>
      <c r="B586" s="8"/>
      <c r="C586" s="24">
        <f t="shared" si="9"/>
        <v>0.0</v>
      </c>
      <c r="D586" s="24">
        <f>_xlfn.IFERROR(VLOOKUP(A586,'【A】'!A:C,3,0),0)</f>
        <v>0.0</v>
      </c>
      <c r="E586" s="24">
        <f>_xlfn.IFERROR((VLOOKUP(A586,'【B职务】'!A:I,8,0)*3+VLOOKUP(A586,'【B特殊】'!A:I,8,0))/(3+VLOOKUP(A586,'【B特殊】'!A:I,9,0)),0)+_xlfn.IFERROR(VLOOKUP(A586,'【B职务】'!A:C,3,0),0)</f>
        <v>0.0</v>
      </c>
    </row>
    <row r="587" spans="8:8">
      <c r="A587" s="8"/>
      <c r="B587" s="8"/>
      <c r="C587" s="24">
        <f t="shared" si="9"/>
        <v>0.0</v>
      </c>
      <c r="D587" s="24">
        <f>_xlfn.IFERROR(VLOOKUP(A587,'【A】'!A:C,3,0),0)</f>
        <v>0.0</v>
      </c>
      <c r="E587" s="24">
        <f>_xlfn.IFERROR((VLOOKUP(A587,'【B职务】'!A:I,8,0)*3+VLOOKUP(A587,'【B特殊】'!A:I,8,0))/(3+VLOOKUP(A587,'【B特殊】'!A:I,9,0)),0)+_xlfn.IFERROR(VLOOKUP(A587,'【B职务】'!A:C,3,0),0)</f>
        <v>0.0</v>
      </c>
    </row>
    <row r="588" spans="8:8">
      <c r="A588" s="8"/>
      <c r="B588" s="8"/>
      <c r="C588" s="24">
        <f t="shared" si="9"/>
        <v>0.0</v>
      </c>
      <c r="D588" s="24">
        <f>_xlfn.IFERROR(VLOOKUP(A588,'【A】'!A:C,3,0),0)</f>
        <v>0.0</v>
      </c>
      <c r="E588" s="24">
        <f>_xlfn.IFERROR((VLOOKUP(A588,'【B职务】'!A:I,8,0)*3+VLOOKUP(A588,'【B特殊】'!A:I,8,0))/(3+VLOOKUP(A588,'【B特殊】'!A:I,9,0)),0)+_xlfn.IFERROR(VLOOKUP(A588,'【B职务】'!A:C,3,0),0)</f>
        <v>0.0</v>
      </c>
    </row>
    <row r="589" spans="8:8">
      <c r="A589" s="8"/>
      <c r="B589" s="8"/>
      <c r="C589" s="24">
        <f t="shared" si="9"/>
        <v>0.0</v>
      </c>
      <c r="D589" s="24">
        <f>_xlfn.IFERROR(VLOOKUP(A589,'【A】'!A:C,3,0),0)</f>
        <v>0.0</v>
      </c>
      <c r="E589" s="24">
        <f>_xlfn.IFERROR((VLOOKUP(A589,'【B职务】'!A:I,8,0)*3+VLOOKUP(A589,'【B特殊】'!A:I,8,0))/(3+VLOOKUP(A589,'【B特殊】'!A:I,9,0)),0)+_xlfn.IFERROR(VLOOKUP(A589,'【B职务】'!A:C,3,0),0)</f>
        <v>0.0</v>
      </c>
    </row>
    <row r="590" spans="8:8">
      <c r="A590" s="8"/>
      <c r="B590" s="8"/>
      <c r="C590" s="24">
        <f t="shared" si="9"/>
        <v>0.0</v>
      </c>
      <c r="D590" s="24">
        <f>_xlfn.IFERROR(VLOOKUP(A590,'【A】'!A:C,3,0),0)</f>
        <v>0.0</v>
      </c>
      <c r="E590" s="24">
        <f>_xlfn.IFERROR((VLOOKUP(A590,'【B职务】'!A:I,8,0)*3+VLOOKUP(A590,'【B特殊】'!A:I,8,0))/(3+VLOOKUP(A590,'【B特殊】'!A:I,9,0)),0)+_xlfn.IFERROR(VLOOKUP(A590,'【B职务】'!A:C,3,0),0)</f>
        <v>0.0</v>
      </c>
    </row>
    <row r="591" spans="8:8">
      <c r="A591" s="8"/>
      <c r="B591" s="8"/>
      <c r="C591" s="24">
        <f t="shared" si="9"/>
        <v>0.0</v>
      </c>
      <c r="D591" s="24">
        <f>_xlfn.IFERROR(VLOOKUP(A591,'【A】'!A:C,3,0),0)</f>
        <v>0.0</v>
      </c>
      <c r="E591" s="24">
        <f>_xlfn.IFERROR((VLOOKUP(A591,'【B职务】'!A:I,8,0)*3+VLOOKUP(A591,'【B特殊】'!A:I,8,0))/(3+VLOOKUP(A591,'【B特殊】'!A:I,9,0)),0)+_xlfn.IFERROR(VLOOKUP(A591,'【B职务】'!A:C,3,0),0)</f>
        <v>0.0</v>
      </c>
    </row>
    <row r="592" spans="8:8">
      <c r="A592" s="8"/>
      <c r="B592" s="8"/>
      <c r="C592" s="24">
        <f t="shared" si="9"/>
        <v>0.0</v>
      </c>
      <c r="D592" s="24">
        <f>_xlfn.IFERROR(VLOOKUP(A592,'【A】'!A:C,3,0),0)</f>
        <v>0.0</v>
      </c>
      <c r="E592" s="24">
        <f>_xlfn.IFERROR((VLOOKUP(A592,'【B职务】'!A:I,8,0)*3+VLOOKUP(A592,'【B特殊】'!A:I,8,0))/(3+VLOOKUP(A592,'【B特殊】'!A:I,9,0)),0)+_xlfn.IFERROR(VLOOKUP(A592,'【B职务】'!A:C,3,0),0)</f>
        <v>0.0</v>
      </c>
    </row>
    <row r="593" spans="8:8">
      <c r="A593" s="8"/>
      <c r="B593" s="8"/>
      <c r="C593" s="24">
        <f t="shared" si="9"/>
        <v>0.0</v>
      </c>
      <c r="D593" s="24">
        <f>_xlfn.IFERROR(VLOOKUP(A593,'【A】'!A:C,3,0),0)</f>
        <v>0.0</v>
      </c>
      <c r="E593" s="24">
        <f>_xlfn.IFERROR((VLOOKUP(A593,'【B职务】'!A:I,8,0)*3+VLOOKUP(A593,'【B特殊】'!A:I,8,0))/(3+VLOOKUP(A593,'【B特殊】'!A:I,9,0)),0)+_xlfn.IFERROR(VLOOKUP(A593,'【B职务】'!A:C,3,0),0)</f>
        <v>0.0</v>
      </c>
    </row>
    <row r="594" spans="8:8">
      <c r="A594" s="8"/>
      <c r="B594" s="8"/>
      <c r="C594" s="24">
        <f t="shared" si="9"/>
        <v>0.0</v>
      </c>
      <c r="D594" s="24">
        <f>_xlfn.IFERROR(VLOOKUP(A594,'【A】'!A:C,3,0),0)</f>
        <v>0.0</v>
      </c>
      <c r="E594" s="24">
        <f>_xlfn.IFERROR((VLOOKUP(A594,'【B职务】'!A:I,8,0)*3+VLOOKUP(A594,'【B特殊】'!A:I,8,0))/(3+VLOOKUP(A594,'【B特殊】'!A:I,9,0)),0)+_xlfn.IFERROR(VLOOKUP(A594,'【B职务】'!A:C,3,0),0)</f>
        <v>0.0</v>
      </c>
    </row>
    <row r="595" spans="8:8">
      <c r="A595" s="8"/>
      <c r="B595" s="8"/>
      <c r="C595" s="24">
        <f t="shared" si="9"/>
        <v>0.0</v>
      </c>
      <c r="D595" s="24">
        <f>_xlfn.IFERROR(VLOOKUP(A595,'【A】'!A:C,3,0),0)</f>
        <v>0.0</v>
      </c>
      <c r="E595" s="24">
        <f>_xlfn.IFERROR((VLOOKUP(A595,'【B职务】'!A:I,8,0)*3+VLOOKUP(A595,'【B特殊】'!A:I,8,0))/(3+VLOOKUP(A595,'【B特殊】'!A:I,9,0)),0)+_xlfn.IFERROR(VLOOKUP(A595,'【B职务】'!A:C,3,0),0)</f>
        <v>0.0</v>
      </c>
    </row>
    <row r="596" spans="8:8">
      <c r="A596" s="8"/>
      <c r="B596" s="8"/>
      <c r="C596" s="24">
        <f t="shared" si="9"/>
        <v>0.0</v>
      </c>
      <c r="D596" s="24">
        <f>_xlfn.IFERROR(VLOOKUP(A596,'【A】'!A:C,3,0),0)</f>
        <v>0.0</v>
      </c>
      <c r="E596" s="24">
        <f>_xlfn.IFERROR((VLOOKUP(A596,'【B职务】'!A:I,8,0)*3+VLOOKUP(A596,'【B特殊】'!A:I,8,0))/(3+VLOOKUP(A596,'【B特殊】'!A:I,9,0)),0)+_xlfn.IFERROR(VLOOKUP(A596,'【B职务】'!A:C,3,0),0)</f>
        <v>0.0</v>
      </c>
    </row>
    <row r="597" spans="8:8">
      <c r="A597" s="8"/>
      <c r="B597" s="8"/>
      <c r="C597" s="24">
        <f t="shared" si="9"/>
        <v>0.0</v>
      </c>
      <c r="D597" s="24">
        <f>_xlfn.IFERROR(VLOOKUP(A597,'【A】'!A:C,3,0),0)</f>
        <v>0.0</v>
      </c>
      <c r="E597" s="24">
        <f>_xlfn.IFERROR((VLOOKUP(A597,'【B职务】'!A:I,8,0)*3+VLOOKUP(A597,'【B特殊】'!A:I,8,0))/(3+VLOOKUP(A597,'【B特殊】'!A:I,9,0)),0)+_xlfn.IFERROR(VLOOKUP(A597,'【B职务】'!A:C,3,0),0)</f>
        <v>0.0</v>
      </c>
    </row>
    <row r="598" spans="8:8">
      <c r="A598" s="8"/>
      <c r="B598" s="8"/>
      <c r="C598" s="24">
        <f t="shared" si="9"/>
        <v>0.0</v>
      </c>
      <c r="D598" s="24">
        <f>_xlfn.IFERROR(VLOOKUP(A598,'【A】'!A:C,3,0),0)</f>
        <v>0.0</v>
      </c>
      <c r="E598" s="24">
        <f>_xlfn.IFERROR((VLOOKUP(A598,'【B职务】'!A:I,8,0)*3+VLOOKUP(A598,'【B特殊】'!A:I,8,0))/(3+VLOOKUP(A598,'【B特殊】'!A:I,9,0)),0)+_xlfn.IFERROR(VLOOKUP(A598,'【B职务】'!A:C,3,0),0)</f>
        <v>0.0</v>
      </c>
    </row>
    <row r="599" spans="8:8">
      <c r="A599" s="8"/>
      <c r="B599" s="8"/>
      <c r="C599" s="24">
        <f t="shared" si="9"/>
        <v>0.0</v>
      </c>
      <c r="D599" s="24">
        <f>_xlfn.IFERROR(VLOOKUP(A599,'【A】'!A:C,3,0),0)</f>
        <v>0.0</v>
      </c>
      <c r="E599" s="24">
        <f>_xlfn.IFERROR((VLOOKUP(A599,'【B职务】'!A:I,8,0)*3+VLOOKUP(A599,'【B特殊】'!A:I,8,0))/(3+VLOOKUP(A599,'【B特殊】'!A:I,9,0)),0)+_xlfn.IFERROR(VLOOKUP(A599,'【B职务】'!A:C,3,0),0)</f>
        <v>0.0</v>
      </c>
    </row>
    <row r="600" spans="8:8">
      <c r="A600" s="8"/>
      <c r="B600" s="8"/>
      <c r="C600" s="24">
        <f t="shared" si="9"/>
        <v>0.0</v>
      </c>
      <c r="D600" s="24">
        <f>_xlfn.IFERROR(VLOOKUP(A600,'【A】'!A:C,3,0),0)</f>
        <v>0.0</v>
      </c>
      <c r="E600" s="24">
        <f>_xlfn.IFERROR((VLOOKUP(A600,'【B职务】'!A:I,8,0)*3+VLOOKUP(A600,'【B特殊】'!A:I,8,0))/(3+VLOOKUP(A600,'【B特殊】'!A:I,9,0)),0)+_xlfn.IFERROR(VLOOKUP(A600,'【B职务】'!A:C,3,0),0)</f>
        <v>0.0</v>
      </c>
    </row>
    <row r="601" spans="8:8">
      <c r="A601" s="8"/>
      <c r="B601" s="8"/>
      <c r="C601" s="24">
        <f t="shared" si="9"/>
        <v>0.0</v>
      </c>
      <c r="D601" s="24">
        <f>_xlfn.IFERROR(VLOOKUP(A601,'【A】'!A:C,3,0),0)</f>
        <v>0.0</v>
      </c>
      <c r="E601" s="24">
        <f>_xlfn.IFERROR((VLOOKUP(A601,'【B职务】'!A:I,8,0)*3+VLOOKUP(A601,'【B特殊】'!A:I,8,0))/(3+VLOOKUP(A601,'【B特殊】'!A:I,9,0)),0)+_xlfn.IFERROR(VLOOKUP(A601,'【B职务】'!A:C,3,0),0)</f>
        <v>0.0</v>
      </c>
    </row>
    <row r="602" spans="8:8">
      <c r="A602" s="8"/>
      <c r="B602" s="8"/>
      <c r="C602" s="24">
        <f t="shared" si="9"/>
        <v>0.0</v>
      </c>
      <c r="D602" s="24">
        <f>_xlfn.IFERROR(VLOOKUP(A602,'【A】'!A:C,3,0),0)</f>
        <v>0.0</v>
      </c>
      <c r="E602" s="24">
        <f>_xlfn.IFERROR((VLOOKUP(A602,'【B职务】'!A:I,8,0)*3+VLOOKUP(A602,'【B特殊】'!A:I,8,0))/(3+VLOOKUP(A602,'【B特殊】'!A:I,9,0)),0)+_xlfn.IFERROR(VLOOKUP(A602,'【B职务】'!A:C,3,0),0)</f>
        <v>0.0</v>
      </c>
    </row>
    <row r="603" spans="8:8">
      <c r="A603" s="8"/>
      <c r="B603" s="8"/>
      <c r="C603" s="24">
        <f t="shared" si="9"/>
        <v>0.0</v>
      </c>
      <c r="D603" s="24">
        <f>_xlfn.IFERROR(VLOOKUP(A603,'【A】'!A:C,3,0),0)</f>
        <v>0.0</v>
      </c>
      <c r="E603" s="24">
        <f>_xlfn.IFERROR((VLOOKUP(A603,'【B职务】'!A:I,8,0)*3+VLOOKUP(A603,'【B特殊】'!A:I,8,0))/(3+VLOOKUP(A603,'【B特殊】'!A:I,9,0)),0)+_xlfn.IFERROR(VLOOKUP(A603,'【B职务】'!A:C,3,0),0)</f>
        <v>0.0</v>
      </c>
    </row>
    <row r="604" spans="8:8">
      <c r="A604" s="8"/>
      <c r="B604" s="8"/>
      <c r="C604" s="24">
        <f t="shared" si="9"/>
        <v>0.0</v>
      </c>
      <c r="D604" s="24">
        <f>_xlfn.IFERROR(VLOOKUP(A604,'【A】'!A:C,3,0),0)</f>
        <v>0.0</v>
      </c>
      <c r="E604" s="24">
        <f>_xlfn.IFERROR((VLOOKUP(A604,'【B职务】'!A:I,8,0)*3+VLOOKUP(A604,'【B特殊】'!A:I,8,0))/(3+VLOOKUP(A604,'【B特殊】'!A:I,9,0)),0)+_xlfn.IFERROR(VLOOKUP(A604,'【B职务】'!A:C,3,0),0)</f>
        <v>0.0</v>
      </c>
    </row>
    <row r="605" spans="8:8">
      <c r="A605" s="8"/>
      <c r="B605" s="8"/>
      <c r="C605" s="24">
        <f t="shared" si="9"/>
        <v>0.0</v>
      </c>
      <c r="D605" s="24">
        <f>_xlfn.IFERROR(VLOOKUP(A605,'【A】'!A:C,3,0),0)</f>
        <v>0.0</v>
      </c>
      <c r="E605" s="24">
        <f>_xlfn.IFERROR((VLOOKUP(A605,'【B职务】'!A:I,8,0)*3+VLOOKUP(A605,'【B特殊】'!A:I,8,0))/(3+VLOOKUP(A605,'【B特殊】'!A:I,9,0)),0)+_xlfn.IFERROR(VLOOKUP(A605,'【B职务】'!A:C,3,0),0)</f>
        <v>0.0</v>
      </c>
    </row>
    <row r="606" spans="8:8">
      <c r="A606" s="8"/>
      <c r="B606" s="8"/>
      <c r="C606" s="24">
        <f t="shared" si="9"/>
        <v>0.0</v>
      </c>
      <c r="D606" s="24">
        <f>_xlfn.IFERROR(VLOOKUP(A606,'【A】'!A:C,3,0),0)</f>
        <v>0.0</v>
      </c>
      <c r="E606" s="24">
        <f>_xlfn.IFERROR((VLOOKUP(A606,'【B职务】'!A:I,8,0)*3+VLOOKUP(A606,'【B特殊】'!A:I,8,0))/(3+VLOOKUP(A606,'【B特殊】'!A:I,9,0)),0)+_xlfn.IFERROR(VLOOKUP(A606,'【B职务】'!A:C,3,0),0)</f>
        <v>0.0</v>
      </c>
    </row>
    <row r="607" spans="8:8">
      <c r="A607" s="8"/>
      <c r="B607" s="8"/>
      <c r="C607" s="24">
        <f t="shared" si="9"/>
        <v>0.0</v>
      </c>
      <c r="D607" s="24">
        <f>_xlfn.IFERROR(VLOOKUP(A607,'【A】'!A:C,3,0),0)</f>
        <v>0.0</v>
      </c>
      <c r="E607" s="24">
        <f>_xlfn.IFERROR((VLOOKUP(A607,'【B职务】'!A:I,8,0)*3+VLOOKUP(A607,'【B特殊】'!A:I,8,0))/(3+VLOOKUP(A607,'【B特殊】'!A:I,9,0)),0)+_xlfn.IFERROR(VLOOKUP(A607,'【B职务】'!A:C,3,0),0)</f>
        <v>0.0</v>
      </c>
    </row>
    <row r="608" spans="8:8">
      <c r="A608" s="8"/>
      <c r="B608" s="8"/>
      <c r="C608" s="24">
        <f t="shared" si="9"/>
        <v>0.0</v>
      </c>
      <c r="D608" s="24">
        <f>_xlfn.IFERROR(VLOOKUP(A608,'【A】'!A:C,3,0),0)</f>
        <v>0.0</v>
      </c>
      <c r="E608" s="24">
        <f>_xlfn.IFERROR((VLOOKUP(A608,'【B职务】'!A:I,8,0)*3+VLOOKUP(A608,'【B特殊】'!A:I,8,0))/(3+VLOOKUP(A608,'【B特殊】'!A:I,9,0)),0)+_xlfn.IFERROR(VLOOKUP(A608,'【B职务】'!A:C,3,0),0)</f>
        <v>0.0</v>
      </c>
    </row>
    <row r="609" spans="8:8">
      <c r="A609" s="8"/>
      <c r="B609" s="8"/>
      <c r="C609" s="24">
        <f t="shared" si="9"/>
        <v>0.0</v>
      </c>
      <c r="D609" s="24">
        <f>_xlfn.IFERROR(VLOOKUP(A609,'【A】'!A:C,3,0),0)</f>
        <v>0.0</v>
      </c>
      <c r="E609" s="24">
        <f>_xlfn.IFERROR((VLOOKUP(A609,'【B职务】'!A:I,8,0)*3+VLOOKUP(A609,'【B特殊】'!A:I,8,0))/(3+VLOOKUP(A609,'【B特殊】'!A:I,9,0)),0)+_xlfn.IFERROR(VLOOKUP(A609,'【B职务】'!A:C,3,0),0)</f>
        <v>0.0</v>
      </c>
    </row>
    <row r="610" spans="8:8">
      <c r="A610" s="8"/>
      <c r="B610" s="8"/>
      <c r="C610" s="24">
        <f t="shared" si="9"/>
        <v>0.0</v>
      </c>
      <c r="D610" s="24">
        <f>_xlfn.IFERROR(VLOOKUP(A610,'【A】'!A:C,3,0),0)</f>
        <v>0.0</v>
      </c>
      <c r="E610" s="24">
        <f>_xlfn.IFERROR((VLOOKUP(A610,'【B职务】'!A:I,8,0)*3+VLOOKUP(A610,'【B特殊】'!A:I,8,0))/(3+VLOOKUP(A610,'【B特殊】'!A:I,9,0)),0)+_xlfn.IFERROR(VLOOKUP(A610,'【B职务】'!A:C,3,0),0)</f>
        <v>0.0</v>
      </c>
    </row>
    <row r="611" spans="8:8">
      <c r="A611" s="8"/>
      <c r="B611" s="8"/>
      <c r="C611" s="24">
        <f t="shared" si="9"/>
        <v>0.0</v>
      </c>
      <c r="D611" s="24">
        <f>_xlfn.IFERROR(VLOOKUP(A611,'【A】'!A:C,3,0),0)</f>
        <v>0.0</v>
      </c>
      <c r="E611" s="24">
        <f>_xlfn.IFERROR((VLOOKUP(A611,'【B职务】'!A:I,8,0)*3+VLOOKUP(A611,'【B特殊】'!A:I,8,0))/(3+VLOOKUP(A611,'【B特殊】'!A:I,9,0)),0)+_xlfn.IFERROR(VLOOKUP(A611,'【B职务】'!A:C,3,0),0)</f>
        <v>0.0</v>
      </c>
    </row>
    <row r="612" spans="8:8">
      <c r="A612" s="8"/>
      <c r="B612" s="8"/>
      <c r="C612" s="24">
        <f t="shared" si="9"/>
        <v>0.0</v>
      </c>
      <c r="D612" s="24">
        <f>_xlfn.IFERROR(VLOOKUP(A612,'【A】'!A:C,3,0),0)</f>
        <v>0.0</v>
      </c>
      <c r="E612" s="24">
        <f>_xlfn.IFERROR((VLOOKUP(A612,'【B职务】'!A:I,8,0)*3+VLOOKUP(A612,'【B特殊】'!A:I,8,0))/(3+VLOOKUP(A612,'【B特殊】'!A:I,9,0)),0)+_xlfn.IFERROR(VLOOKUP(A612,'【B职务】'!A:C,3,0),0)</f>
        <v>0.0</v>
      </c>
    </row>
    <row r="613" spans="8:8">
      <c r="A613" s="8"/>
      <c r="B613" s="8"/>
      <c r="C613" s="24">
        <f t="shared" si="9"/>
        <v>0.0</v>
      </c>
      <c r="D613" s="24">
        <f>_xlfn.IFERROR(VLOOKUP(A613,'【A】'!A:C,3,0),0)</f>
        <v>0.0</v>
      </c>
      <c r="E613" s="24">
        <f>_xlfn.IFERROR((VLOOKUP(A613,'【B职务】'!A:I,8,0)*3+VLOOKUP(A613,'【B特殊】'!A:I,8,0))/(3+VLOOKUP(A613,'【B特殊】'!A:I,9,0)),0)+_xlfn.IFERROR(VLOOKUP(A613,'【B职务】'!A:C,3,0),0)</f>
        <v>0.0</v>
      </c>
    </row>
    <row r="614" spans="8:8">
      <c r="A614" s="8"/>
      <c r="B614" s="8"/>
      <c r="C614" s="24">
        <f t="shared" si="9"/>
        <v>0.0</v>
      </c>
      <c r="D614" s="24">
        <f>_xlfn.IFERROR(VLOOKUP(A614,'【A】'!A:C,3,0),0)</f>
        <v>0.0</v>
      </c>
      <c r="E614" s="24">
        <f>_xlfn.IFERROR((VLOOKUP(A614,'【B职务】'!A:I,8,0)*3+VLOOKUP(A614,'【B特殊】'!A:I,8,0))/(3+VLOOKUP(A614,'【B特殊】'!A:I,9,0)),0)+_xlfn.IFERROR(VLOOKUP(A614,'【B职务】'!A:C,3,0),0)</f>
        <v>0.0</v>
      </c>
    </row>
    <row r="615" spans="8:8">
      <c r="A615" s="8"/>
      <c r="B615" s="8"/>
      <c r="C615" s="24">
        <f t="shared" si="9"/>
        <v>0.0</v>
      </c>
      <c r="D615" s="24">
        <f>_xlfn.IFERROR(VLOOKUP(A615,'【A】'!A:C,3,0),0)</f>
        <v>0.0</v>
      </c>
      <c r="E615" s="24">
        <f>_xlfn.IFERROR((VLOOKUP(A615,'【B职务】'!A:I,8,0)*3+VLOOKUP(A615,'【B特殊】'!A:I,8,0))/(3+VLOOKUP(A615,'【B特殊】'!A:I,9,0)),0)+_xlfn.IFERROR(VLOOKUP(A615,'【B职务】'!A:C,3,0),0)</f>
        <v>0.0</v>
      </c>
    </row>
    <row r="616" spans="8:8">
      <c r="A616" s="8"/>
      <c r="B616" s="8"/>
      <c r="C616" s="24">
        <f t="shared" si="9"/>
        <v>0.0</v>
      </c>
      <c r="D616" s="24">
        <f>_xlfn.IFERROR(VLOOKUP(A616,'【A】'!A:C,3,0),0)</f>
        <v>0.0</v>
      </c>
      <c r="E616" s="24">
        <f>_xlfn.IFERROR((VLOOKUP(A616,'【B职务】'!A:I,8,0)*3+VLOOKUP(A616,'【B特殊】'!A:I,8,0))/(3+VLOOKUP(A616,'【B特殊】'!A:I,9,0)),0)+_xlfn.IFERROR(VLOOKUP(A616,'【B职务】'!A:C,3,0),0)</f>
        <v>0.0</v>
      </c>
    </row>
    <row r="617" spans="8:8">
      <c r="A617" s="8"/>
      <c r="B617" s="8"/>
      <c r="C617" s="24">
        <f t="shared" si="9"/>
        <v>0.0</v>
      </c>
      <c r="D617" s="24">
        <f>_xlfn.IFERROR(VLOOKUP(A617,'【A】'!A:C,3,0),0)</f>
        <v>0.0</v>
      </c>
      <c r="E617" s="24">
        <f>_xlfn.IFERROR((VLOOKUP(A617,'【B职务】'!A:I,8,0)*3+VLOOKUP(A617,'【B特殊】'!A:I,8,0))/(3+VLOOKUP(A617,'【B特殊】'!A:I,9,0)),0)+_xlfn.IFERROR(VLOOKUP(A617,'【B职务】'!A:C,3,0),0)</f>
        <v>0.0</v>
      </c>
    </row>
    <row r="618" spans="8:8">
      <c r="A618" s="8"/>
      <c r="B618" s="8"/>
      <c r="C618" s="24">
        <f t="shared" si="9"/>
        <v>0.0</v>
      </c>
      <c r="D618" s="24">
        <f>_xlfn.IFERROR(VLOOKUP(A618,'【A】'!A:C,3,0),0)</f>
        <v>0.0</v>
      </c>
      <c r="E618" s="24">
        <f>_xlfn.IFERROR((VLOOKUP(A618,'【B职务】'!A:I,8,0)*3+VLOOKUP(A618,'【B特殊】'!A:I,8,0))/(3+VLOOKUP(A618,'【B特殊】'!A:I,9,0)),0)+_xlfn.IFERROR(VLOOKUP(A618,'【B职务】'!A:C,3,0),0)</f>
        <v>0.0</v>
      </c>
    </row>
    <row r="619" spans="8:8">
      <c r="A619" s="8"/>
      <c r="B619" s="8"/>
      <c r="C619" s="24">
        <f t="shared" si="9"/>
        <v>0.0</v>
      </c>
      <c r="D619" s="24">
        <f>_xlfn.IFERROR(VLOOKUP(A619,'【A】'!A:C,3,0),0)</f>
        <v>0.0</v>
      </c>
      <c r="E619" s="24">
        <f>_xlfn.IFERROR((VLOOKUP(A619,'【B职务】'!A:I,8,0)*3+VLOOKUP(A619,'【B特殊】'!A:I,8,0))/(3+VLOOKUP(A619,'【B特殊】'!A:I,9,0)),0)+_xlfn.IFERROR(VLOOKUP(A619,'【B职务】'!A:C,3,0),0)</f>
        <v>0.0</v>
      </c>
    </row>
    <row r="620" spans="8:8">
      <c r="A620" s="8"/>
      <c r="B620" s="8"/>
      <c r="C620" s="24">
        <f t="shared" si="9"/>
        <v>0.0</v>
      </c>
      <c r="D620" s="24">
        <f>_xlfn.IFERROR(VLOOKUP(A620,'【A】'!A:C,3,0),0)</f>
        <v>0.0</v>
      </c>
      <c r="E620" s="24">
        <f>_xlfn.IFERROR((VLOOKUP(A620,'【B职务】'!A:I,8,0)*3+VLOOKUP(A620,'【B特殊】'!A:I,8,0))/(3+VLOOKUP(A620,'【B特殊】'!A:I,9,0)),0)+_xlfn.IFERROR(VLOOKUP(A620,'【B职务】'!A:C,3,0),0)</f>
        <v>0.0</v>
      </c>
    </row>
    <row r="621" spans="8:8">
      <c r="A621" s="8"/>
      <c r="B621" s="8"/>
      <c r="C621" s="24">
        <f t="shared" si="9"/>
        <v>0.0</v>
      </c>
      <c r="D621" s="24">
        <f>_xlfn.IFERROR(VLOOKUP(A621,'【A】'!A:C,3,0),0)</f>
        <v>0.0</v>
      </c>
      <c r="E621" s="24">
        <f>_xlfn.IFERROR((VLOOKUP(A621,'【B职务】'!A:I,8,0)*3+VLOOKUP(A621,'【B特殊】'!A:I,8,0))/(3+VLOOKUP(A621,'【B特殊】'!A:I,9,0)),0)+_xlfn.IFERROR(VLOOKUP(A621,'【B职务】'!A:C,3,0),0)</f>
        <v>0.0</v>
      </c>
    </row>
    <row r="622" spans="8:8">
      <c r="A622" s="8"/>
      <c r="B622" s="8"/>
      <c r="C622" s="24">
        <f t="shared" si="9"/>
        <v>0.0</v>
      </c>
      <c r="D622" s="24">
        <f>_xlfn.IFERROR(VLOOKUP(A622,'【A】'!A:C,3,0),0)</f>
        <v>0.0</v>
      </c>
      <c r="E622" s="24">
        <f>_xlfn.IFERROR((VLOOKUP(A622,'【B职务】'!A:I,8,0)*3+VLOOKUP(A622,'【B特殊】'!A:I,8,0))/(3+VLOOKUP(A622,'【B特殊】'!A:I,9,0)),0)+_xlfn.IFERROR(VLOOKUP(A622,'【B职务】'!A:C,3,0),0)</f>
        <v>0.0</v>
      </c>
    </row>
    <row r="623" spans="8:8">
      <c r="A623" s="8"/>
      <c r="B623" s="8"/>
      <c r="C623" s="24">
        <f t="shared" si="9"/>
        <v>0.0</v>
      </c>
      <c r="D623" s="24">
        <f>_xlfn.IFERROR(VLOOKUP(A623,'【A】'!A:C,3,0),0)</f>
        <v>0.0</v>
      </c>
      <c r="E623" s="24">
        <f>_xlfn.IFERROR((VLOOKUP(A623,'【B职务】'!A:I,8,0)*3+VLOOKUP(A623,'【B特殊】'!A:I,8,0))/(3+VLOOKUP(A623,'【B特殊】'!A:I,9,0)),0)+_xlfn.IFERROR(VLOOKUP(A623,'【B职务】'!A:C,3,0),0)</f>
        <v>0.0</v>
      </c>
    </row>
    <row r="624" spans="8:8">
      <c r="A624" s="8"/>
      <c r="B624" s="8"/>
      <c r="C624" s="24">
        <f t="shared" si="9"/>
        <v>0.0</v>
      </c>
      <c r="D624" s="24">
        <f>_xlfn.IFERROR(VLOOKUP(A624,'【A】'!A:C,3,0),0)</f>
        <v>0.0</v>
      </c>
      <c r="E624" s="24">
        <f>_xlfn.IFERROR((VLOOKUP(A624,'【B职务】'!A:I,8,0)*3+VLOOKUP(A624,'【B特殊】'!A:I,8,0))/(3+VLOOKUP(A624,'【B特殊】'!A:I,9,0)),0)+_xlfn.IFERROR(VLOOKUP(A624,'【B职务】'!A:C,3,0),0)</f>
        <v>0.0</v>
      </c>
    </row>
    <row r="625" spans="8:8">
      <c r="A625" s="8"/>
      <c r="B625" s="8"/>
      <c r="C625" s="24">
        <f t="shared" si="9"/>
        <v>0.0</v>
      </c>
      <c r="D625" s="24">
        <f>_xlfn.IFERROR(VLOOKUP(A625,'【A】'!A:C,3,0),0)</f>
        <v>0.0</v>
      </c>
      <c r="E625" s="24">
        <f>_xlfn.IFERROR((VLOOKUP(A625,'【B职务】'!A:I,8,0)*3+VLOOKUP(A625,'【B特殊】'!A:I,8,0))/(3+VLOOKUP(A625,'【B特殊】'!A:I,9,0)),0)+_xlfn.IFERROR(VLOOKUP(A625,'【B职务】'!A:C,3,0),0)</f>
        <v>0.0</v>
      </c>
    </row>
    <row r="626" spans="8:8">
      <c r="A626" s="8"/>
      <c r="B626" s="8"/>
      <c r="C626" s="24">
        <f t="shared" si="9"/>
        <v>0.0</v>
      </c>
      <c r="D626" s="24">
        <f>_xlfn.IFERROR(VLOOKUP(A626,'【A】'!A:C,3,0),0)</f>
        <v>0.0</v>
      </c>
      <c r="E626" s="24">
        <f>_xlfn.IFERROR((VLOOKUP(A626,'【B职务】'!A:I,8,0)*3+VLOOKUP(A626,'【B特殊】'!A:I,8,0))/(3+VLOOKUP(A626,'【B特殊】'!A:I,9,0)),0)+_xlfn.IFERROR(VLOOKUP(A626,'【B职务】'!A:C,3,0),0)</f>
        <v>0.0</v>
      </c>
    </row>
    <row r="627" spans="8:8">
      <c r="A627" s="8"/>
      <c r="B627" s="8"/>
      <c r="C627" s="24">
        <f t="shared" si="9"/>
        <v>0.0</v>
      </c>
      <c r="D627" s="24">
        <f>_xlfn.IFERROR(VLOOKUP(A627,'【A】'!A:C,3,0),0)</f>
        <v>0.0</v>
      </c>
      <c r="E627" s="24">
        <f>_xlfn.IFERROR((VLOOKUP(A627,'【B职务】'!A:I,8,0)*3+VLOOKUP(A627,'【B特殊】'!A:I,8,0))/(3+VLOOKUP(A627,'【B特殊】'!A:I,9,0)),0)+_xlfn.IFERROR(VLOOKUP(A627,'【B职务】'!A:C,3,0),0)</f>
        <v>0.0</v>
      </c>
    </row>
    <row r="628" spans="8:8">
      <c r="A628" s="8"/>
      <c r="B628" s="8"/>
      <c r="C628" s="24">
        <f t="shared" si="9"/>
        <v>0.0</v>
      </c>
      <c r="D628" s="24">
        <f>_xlfn.IFERROR(VLOOKUP(A628,'【A】'!A:C,3,0),0)</f>
        <v>0.0</v>
      </c>
      <c r="E628" s="24">
        <f>_xlfn.IFERROR((VLOOKUP(A628,'【B职务】'!A:I,8,0)*3+VLOOKUP(A628,'【B特殊】'!A:I,8,0))/(3+VLOOKUP(A628,'【B特殊】'!A:I,9,0)),0)+_xlfn.IFERROR(VLOOKUP(A628,'【B职务】'!A:C,3,0),0)</f>
        <v>0.0</v>
      </c>
    </row>
    <row r="629" spans="8:8">
      <c r="A629" s="8"/>
      <c r="B629" s="8"/>
      <c r="C629" s="24">
        <f t="shared" si="9"/>
        <v>0.0</v>
      </c>
      <c r="D629" s="24">
        <f>_xlfn.IFERROR(VLOOKUP(A629,'【A】'!A:C,3,0),0)</f>
        <v>0.0</v>
      </c>
      <c r="E629" s="24">
        <f>_xlfn.IFERROR((VLOOKUP(A629,'【B职务】'!A:I,8,0)*3+VLOOKUP(A629,'【B特殊】'!A:I,8,0))/(3+VLOOKUP(A629,'【B特殊】'!A:I,9,0)),0)+_xlfn.IFERROR(VLOOKUP(A629,'【B职务】'!A:C,3,0),0)</f>
        <v>0.0</v>
      </c>
    </row>
    <row r="630" spans="8:8">
      <c r="A630" s="8"/>
      <c r="B630" s="8"/>
      <c r="C630" s="24">
        <f t="shared" si="9"/>
        <v>0.0</v>
      </c>
      <c r="D630" s="24">
        <f>_xlfn.IFERROR(VLOOKUP(A630,'【A】'!A:C,3,0),0)</f>
        <v>0.0</v>
      </c>
      <c r="E630" s="24">
        <f>_xlfn.IFERROR((VLOOKUP(A630,'【B职务】'!A:I,8,0)*3+VLOOKUP(A630,'【B特殊】'!A:I,8,0))/(3+VLOOKUP(A630,'【B特殊】'!A:I,9,0)),0)+_xlfn.IFERROR(VLOOKUP(A630,'【B职务】'!A:C,3,0),0)</f>
        <v>0.0</v>
      </c>
    </row>
    <row r="631" spans="8:8">
      <c r="A631" s="8"/>
      <c r="B631" s="8"/>
      <c r="C631" s="24">
        <f t="shared" si="9"/>
        <v>0.0</v>
      </c>
      <c r="D631" s="24">
        <f>_xlfn.IFERROR(VLOOKUP(A631,'【A】'!A:C,3,0),0)</f>
        <v>0.0</v>
      </c>
      <c r="E631" s="24">
        <f>_xlfn.IFERROR((VLOOKUP(A631,'【B职务】'!A:I,8,0)*3+VLOOKUP(A631,'【B特殊】'!A:I,8,0))/(3+VLOOKUP(A631,'【B特殊】'!A:I,9,0)),0)+_xlfn.IFERROR(VLOOKUP(A631,'【B职务】'!A:C,3,0),0)</f>
        <v>0.0</v>
      </c>
    </row>
    <row r="632" spans="8:8">
      <c r="A632" s="8"/>
      <c r="B632" s="8"/>
      <c r="C632" s="24">
        <f t="shared" si="9"/>
        <v>0.0</v>
      </c>
      <c r="D632" s="24">
        <f>_xlfn.IFERROR(VLOOKUP(A632,'【A】'!A:C,3,0),0)</f>
        <v>0.0</v>
      </c>
      <c r="E632" s="24">
        <f>_xlfn.IFERROR((VLOOKUP(A632,'【B职务】'!A:I,8,0)*3+VLOOKUP(A632,'【B特殊】'!A:I,8,0))/(3+VLOOKUP(A632,'【B特殊】'!A:I,9,0)),0)+_xlfn.IFERROR(VLOOKUP(A632,'【B职务】'!A:C,3,0),0)</f>
        <v>0.0</v>
      </c>
    </row>
    <row r="633" spans="8:8">
      <c r="A633" s="8"/>
      <c r="B633" s="8"/>
      <c r="C633" s="24">
        <f t="shared" si="9"/>
        <v>0.0</v>
      </c>
      <c r="D633" s="24">
        <f>_xlfn.IFERROR(VLOOKUP(A633,'【A】'!A:C,3,0),0)</f>
        <v>0.0</v>
      </c>
      <c r="E633" s="24">
        <f>_xlfn.IFERROR((VLOOKUP(A633,'【B职务】'!A:I,8,0)*3+VLOOKUP(A633,'【B特殊】'!A:I,8,0))/(3+VLOOKUP(A633,'【B特殊】'!A:I,9,0)),0)+_xlfn.IFERROR(VLOOKUP(A633,'【B职务】'!A:C,3,0),0)</f>
        <v>0.0</v>
      </c>
    </row>
    <row r="634" spans="8:8">
      <c r="A634" s="8"/>
      <c r="B634" s="8"/>
      <c r="C634" s="24">
        <f t="shared" si="9"/>
        <v>0.0</v>
      </c>
      <c r="D634" s="24">
        <f>_xlfn.IFERROR(VLOOKUP(A634,'【A】'!A:C,3,0),0)</f>
        <v>0.0</v>
      </c>
      <c r="E634" s="24">
        <f>_xlfn.IFERROR((VLOOKUP(A634,'【B职务】'!A:I,8,0)*3+VLOOKUP(A634,'【B特殊】'!A:I,8,0))/(3+VLOOKUP(A634,'【B特殊】'!A:I,9,0)),0)+_xlfn.IFERROR(VLOOKUP(A634,'【B职务】'!A:C,3,0),0)</f>
        <v>0.0</v>
      </c>
    </row>
    <row r="635" spans="8:8">
      <c r="A635" s="8"/>
      <c r="B635" s="8"/>
      <c r="C635" s="24">
        <f t="shared" si="9"/>
        <v>0.0</v>
      </c>
      <c r="D635" s="24">
        <f>_xlfn.IFERROR(VLOOKUP(A635,'【A】'!A:C,3,0),0)</f>
        <v>0.0</v>
      </c>
      <c r="E635" s="24">
        <f>_xlfn.IFERROR((VLOOKUP(A635,'【B职务】'!A:I,8,0)*3+VLOOKUP(A635,'【B特殊】'!A:I,8,0))/(3+VLOOKUP(A635,'【B特殊】'!A:I,9,0)),0)+_xlfn.IFERROR(VLOOKUP(A635,'【B职务】'!A:C,3,0),0)</f>
        <v>0.0</v>
      </c>
    </row>
    <row r="636" spans="8:8">
      <c r="A636" s="8"/>
      <c r="B636" s="8"/>
      <c r="C636" s="24">
        <f t="shared" si="9"/>
        <v>0.0</v>
      </c>
      <c r="D636" s="24">
        <f>_xlfn.IFERROR(VLOOKUP(A636,'【A】'!A:C,3,0),0)</f>
        <v>0.0</v>
      </c>
      <c r="E636" s="24">
        <f>_xlfn.IFERROR((VLOOKUP(A636,'【B职务】'!A:I,8,0)*3+VLOOKUP(A636,'【B特殊】'!A:I,8,0))/(3+VLOOKUP(A636,'【B特殊】'!A:I,9,0)),0)+_xlfn.IFERROR(VLOOKUP(A636,'【B职务】'!A:C,3,0),0)</f>
        <v>0.0</v>
      </c>
    </row>
    <row r="637" spans="8:8">
      <c r="A637" s="8"/>
      <c r="B637" s="8"/>
      <c r="C637" s="24">
        <f t="shared" si="9"/>
        <v>0.0</v>
      </c>
      <c r="D637" s="24">
        <f>_xlfn.IFERROR(VLOOKUP(A637,'【A】'!A:C,3,0),0)</f>
        <v>0.0</v>
      </c>
      <c r="E637" s="24">
        <f>_xlfn.IFERROR((VLOOKUP(A637,'【B职务】'!A:I,8,0)*3+VLOOKUP(A637,'【B特殊】'!A:I,8,0))/(3+VLOOKUP(A637,'【B特殊】'!A:I,9,0)),0)+_xlfn.IFERROR(VLOOKUP(A637,'【B职务】'!A:C,3,0),0)</f>
        <v>0.0</v>
      </c>
    </row>
    <row r="638" spans="8:8">
      <c r="A638" s="8"/>
      <c r="B638" s="8"/>
      <c r="C638" s="24">
        <f t="shared" si="9"/>
        <v>0.0</v>
      </c>
      <c r="D638" s="24">
        <f>_xlfn.IFERROR(VLOOKUP(A638,'【A】'!A:C,3,0),0)</f>
        <v>0.0</v>
      </c>
      <c r="E638" s="24">
        <f>_xlfn.IFERROR((VLOOKUP(A638,'【B职务】'!A:I,8,0)*3+VLOOKUP(A638,'【B特殊】'!A:I,8,0))/(3+VLOOKUP(A638,'【B特殊】'!A:I,9,0)),0)+_xlfn.IFERROR(VLOOKUP(A638,'【B职务】'!A:C,3,0),0)</f>
        <v>0.0</v>
      </c>
    </row>
    <row r="639" spans="8:8">
      <c r="A639" s="8"/>
      <c r="B639" s="8"/>
      <c r="C639" s="24">
        <f t="shared" si="9"/>
        <v>0.0</v>
      </c>
      <c r="D639" s="24">
        <f>_xlfn.IFERROR(VLOOKUP(A639,'【A】'!A:C,3,0),0)</f>
        <v>0.0</v>
      </c>
      <c r="E639" s="24">
        <f>_xlfn.IFERROR((VLOOKUP(A639,'【B职务】'!A:I,8,0)*3+VLOOKUP(A639,'【B特殊】'!A:I,8,0))/(3+VLOOKUP(A639,'【B特殊】'!A:I,9,0)),0)+_xlfn.IFERROR(VLOOKUP(A639,'【B职务】'!A:C,3,0),0)</f>
        <v>0.0</v>
      </c>
    </row>
    <row r="640" spans="8:8">
      <c r="A640" s="8"/>
      <c r="B640" s="8"/>
      <c r="C640" s="24">
        <f t="shared" si="9"/>
        <v>0.0</v>
      </c>
      <c r="D640" s="24">
        <f>_xlfn.IFERROR(VLOOKUP(A640,'【A】'!A:C,3,0),0)</f>
        <v>0.0</v>
      </c>
      <c r="E640" s="24">
        <f>_xlfn.IFERROR((VLOOKUP(A640,'【B职务】'!A:I,8,0)*3+VLOOKUP(A640,'【B特殊】'!A:I,8,0))/(3+VLOOKUP(A640,'【B特殊】'!A:I,9,0)),0)+_xlfn.IFERROR(VLOOKUP(A640,'【B职务】'!A:C,3,0),0)</f>
        <v>0.0</v>
      </c>
    </row>
    <row r="641" spans="8:8">
      <c r="A641" s="8"/>
      <c r="B641" s="8"/>
      <c r="C641" s="24">
        <f t="shared" si="9"/>
        <v>0.0</v>
      </c>
      <c r="D641" s="24">
        <f>_xlfn.IFERROR(VLOOKUP(A641,'【A】'!A:C,3,0),0)</f>
        <v>0.0</v>
      </c>
      <c r="E641" s="24">
        <f>_xlfn.IFERROR((VLOOKUP(A641,'【B职务】'!A:I,8,0)*3+VLOOKUP(A641,'【B特殊】'!A:I,8,0))/(3+VLOOKUP(A641,'【B特殊】'!A:I,9,0)),0)+_xlfn.IFERROR(VLOOKUP(A641,'【B职务】'!A:C,3,0),0)</f>
        <v>0.0</v>
      </c>
    </row>
    <row r="642" spans="8:8">
      <c r="A642" s="8"/>
      <c r="B642" s="8"/>
      <c r="C642" s="24">
        <f t="shared" si="9"/>
        <v>0.0</v>
      </c>
      <c r="D642" s="24">
        <f>_xlfn.IFERROR(VLOOKUP(A642,'【A】'!A:C,3,0),0)</f>
        <v>0.0</v>
      </c>
      <c r="E642" s="24">
        <f>_xlfn.IFERROR((VLOOKUP(A642,'【B职务】'!A:I,8,0)*3+VLOOKUP(A642,'【B特殊】'!A:I,8,0))/(3+VLOOKUP(A642,'【B特殊】'!A:I,9,0)),0)+_xlfn.IFERROR(VLOOKUP(A642,'【B职务】'!A:C,3,0),0)</f>
        <v>0.0</v>
      </c>
    </row>
    <row r="643" spans="8:8">
      <c r="A643" s="8"/>
      <c r="B643" s="8"/>
      <c r="C643" s="24">
        <f t="shared" si="10" ref="C643:C706">_xlfn.IFERROR(SUM(D643*0.8+E643*0.2),0)</f>
        <v>0.0</v>
      </c>
      <c r="D643" s="24">
        <f>_xlfn.IFERROR(VLOOKUP(A643,'【A】'!A:C,3,0),0)</f>
        <v>0.0</v>
      </c>
      <c r="E643" s="24">
        <f>_xlfn.IFERROR((VLOOKUP(A643,'【B职务】'!A:I,8,0)*3+VLOOKUP(A643,'【B特殊】'!A:I,8,0))/(3+VLOOKUP(A643,'【B特殊】'!A:I,9,0)),0)+_xlfn.IFERROR(VLOOKUP(A643,'【B职务】'!A:C,3,0),0)</f>
        <v>0.0</v>
      </c>
    </row>
    <row r="644" spans="8:8">
      <c r="A644" s="8"/>
      <c r="B644" s="8"/>
      <c r="C644" s="24">
        <f t="shared" si="10"/>
        <v>0.0</v>
      </c>
      <c r="D644" s="24">
        <f>_xlfn.IFERROR(VLOOKUP(A644,'【A】'!A:C,3,0),0)</f>
        <v>0.0</v>
      </c>
      <c r="E644" s="24">
        <f>_xlfn.IFERROR((VLOOKUP(A644,'【B职务】'!A:I,8,0)*3+VLOOKUP(A644,'【B特殊】'!A:I,8,0))/(3+VLOOKUP(A644,'【B特殊】'!A:I,9,0)),0)+_xlfn.IFERROR(VLOOKUP(A644,'【B职务】'!A:C,3,0),0)</f>
        <v>0.0</v>
      </c>
    </row>
    <row r="645" spans="8:8">
      <c r="A645" s="8"/>
      <c r="B645" s="8"/>
      <c r="C645" s="24">
        <f t="shared" si="10"/>
        <v>0.0</v>
      </c>
      <c r="D645" s="24">
        <f>_xlfn.IFERROR(VLOOKUP(A645,'【A】'!A:C,3,0),0)</f>
        <v>0.0</v>
      </c>
      <c r="E645" s="24">
        <f>_xlfn.IFERROR((VLOOKUP(A645,'【B职务】'!A:I,8,0)*3+VLOOKUP(A645,'【B特殊】'!A:I,8,0))/(3+VLOOKUP(A645,'【B特殊】'!A:I,9,0)),0)+_xlfn.IFERROR(VLOOKUP(A645,'【B职务】'!A:C,3,0),0)</f>
        <v>0.0</v>
      </c>
    </row>
    <row r="646" spans="8:8">
      <c r="A646" s="8"/>
      <c r="B646" s="8"/>
      <c r="C646" s="24">
        <f t="shared" si="10"/>
        <v>0.0</v>
      </c>
      <c r="D646" s="24">
        <f>_xlfn.IFERROR(VLOOKUP(A646,'【A】'!A:C,3,0),0)</f>
        <v>0.0</v>
      </c>
      <c r="E646" s="24">
        <f>_xlfn.IFERROR((VLOOKUP(A646,'【B职务】'!A:I,8,0)*3+VLOOKUP(A646,'【B特殊】'!A:I,8,0))/(3+VLOOKUP(A646,'【B特殊】'!A:I,9,0)),0)+_xlfn.IFERROR(VLOOKUP(A646,'【B职务】'!A:C,3,0),0)</f>
        <v>0.0</v>
      </c>
    </row>
    <row r="647" spans="8:8">
      <c r="A647" s="8"/>
      <c r="B647" s="8"/>
      <c r="C647" s="24">
        <f t="shared" si="10"/>
        <v>0.0</v>
      </c>
      <c r="D647" s="24">
        <f>_xlfn.IFERROR(VLOOKUP(A647,'【A】'!A:C,3,0),0)</f>
        <v>0.0</v>
      </c>
      <c r="E647" s="24">
        <f>_xlfn.IFERROR((VLOOKUP(A647,'【B职务】'!A:I,8,0)*3+VLOOKUP(A647,'【B特殊】'!A:I,8,0))/(3+VLOOKUP(A647,'【B特殊】'!A:I,9,0)),0)+_xlfn.IFERROR(VLOOKUP(A647,'【B职务】'!A:C,3,0),0)</f>
        <v>0.0</v>
      </c>
    </row>
    <row r="648" spans="8:8">
      <c r="A648" s="8"/>
      <c r="B648" s="8"/>
      <c r="C648" s="24">
        <f t="shared" si="10"/>
        <v>0.0</v>
      </c>
      <c r="D648" s="24">
        <f>_xlfn.IFERROR(VLOOKUP(A648,'【A】'!A:C,3,0),0)</f>
        <v>0.0</v>
      </c>
      <c r="E648" s="24">
        <f>_xlfn.IFERROR((VLOOKUP(A648,'【B职务】'!A:I,8,0)*3+VLOOKUP(A648,'【B特殊】'!A:I,8,0))/(3+VLOOKUP(A648,'【B特殊】'!A:I,9,0)),0)+_xlfn.IFERROR(VLOOKUP(A648,'【B职务】'!A:C,3,0),0)</f>
        <v>0.0</v>
      </c>
    </row>
    <row r="649" spans="8:8">
      <c r="A649" s="8"/>
      <c r="B649" s="8"/>
      <c r="C649" s="24">
        <f t="shared" si="10"/>
        <v>0.0</v>
      </c>
      <c r="D649" s="24">
        <f>_xlfn.IFERROR(VLOOKUP(A649,'【A】'!A:C,3,0),0)</f>
        <v>0.0</v>
      </c>
      <c r="E649" s="24">
        <f>_xlfn.IFERROR((VLOOKUP(A649,'【B职务】'!A:I,8,0)*3+VLOOKUP(A649,'【B特殊】'!A:I,8,0))/(3+VLOOKUP(A649,'【B特殊】'!A:I,9,0)),0)+_xlfn.IFERROR(VLOOKUP(A649,'【B职务】'!A:C,3,0),0)</f>
        <v>0.0</v>
      </c>
    </row>
    <row r="650" spans="8:8">
      <c r="A650" s="8"/>
      <c r="B650" s="8"/>
      <c r="C650" s="24">
        <f t="shared" si="10"/>
        <v>0.0</v>
      </c>
      <c r="D650" s="24">
        <f>_xlfn.IFERROR(VLOOKUP(A650,'【A】'!A:C,3,0),0)</f>
        <v>0.0</v>
      </c>
      <c r="E650" s="24">
        <f>_xlfn.IFERROR((VLOOKUP(A650,'【B职务】'!A:I,8,0)*3+VLOOKUP(A650,'【B特殊】'!A:I,8,0))/(3+VLOOKUP(A650,'【B特殊】'!A:I,9,0)),0)+_xlfn.IFERROR(VLOOKUP(A650,'【B职务】'!A:C,3,0),0)</f>
        <v>0.0</v>
      </c>
    </row>
    <row r="651" spans="8:8">
      <c r="A651" s="8"/>
      <c r="B651" s="8"/>
      <c r="C651" s="24">
        <f t="shared" si="10"/>
        <v>0.0</v>
      </c>
      <c r="D651" s="24">
        <f>_xlfn.IFERROR(VLOOKUP(A651,'【A】'!A:C,3,0),0)</f>
        <v>0.0</v>
      </c>
      <c r="E651" s="24">
        <f>_xlfn.IFERROR((VLOOKUP(A651,'【B职务】'!A:I,8,0)*3+VLOOKUP(A651,'【B特殊】'!A:I,8,0))/(3+VLOOKUP(A651,'【B特殊】'!A:I,9,0)),0)+_xlfn.IFERROR(VLOOKUP(A651,'【B职务】'!A:C,3,0),0)</f>
        <v>0.0</v>
      </c>
    </row>
    <row r="652" spans="8:8">
      <c r="A652" s="8"/>
      <c r="B652" s="8"/>
      <c r="C652" s="24">
        <f t="shared" si="10"/>
        <v>0.0</v>
      </c>
      <c r="D652" s="24">
        <f>_xlfn.IFERROR(VLOOKUP(A652,'【A】'!A:C,3,0),0)</f>
        <v>0.0</v>
      </c>
      <c r="E652" s="24">
        <f>_xlfn.IFERROR((VLOOKUP(A652,'【B职务】'!A:I,8,0)*3+VLOOKUP(A652,'【B特殊】'!A:I,8,0))/(3+VLOOKUP(A652,'【B特殊】'!A:I,9,0)),0)+_xlfn.IFERROR(VLOOKUP(A652,'【B职务】'!A:C,3,0),0)</f>
        <v>0.0</v>
      </c>
    </row>
    <row r="653" spans="8:8">
      <c r="A653" s="8"/>
      <c r="B653" s="8"/>
      <c r="C653" s="24">
        <f t="shared" si="10"/>
        <v>0.0</v>
      </c>
      <c r="D653" s="24">
        <f>_xlfn.IFERROR(VLOOKUP(A653,'【A】'!A:C,3,0),0)</f>
        <v>0.0</v>
      </c>
      <c r="E653" s="24">
        <f>_xlfn.IFERROR((VLOOKUP(A653,'【B职务】'!A:I,8,0)*3+VLOOKUP(A653,'【B特殊】'!A:I,8,0))/(3+VLOOKUP(A653,'【B特殊】'!A:I,9,0)),0)+_xlfn.IFERROR(VLOOKUP(A653,'【B职务】'!A:C,3,0),0)</f>
        <v>0.0</v>
      </c>
    </row>
    <row r="654" spans="8:8">
      <c r="A654" s="8"/>
      <c r="B654" s="8"/>
      <c r="C654" s="24">
        <f t="shared" si="10"/>
        <v>0.0</v>
      </c>
      <c r="D654" s="24">
        <f>_xlfn.IFERROR(VLOOKUP(A654,'【A】'!A:C,3,0),0)</f>
        <v>0.0</v>
      </c>
      <c r="E654" s="24">
        <f>_xlfn.IFERROR((VLOOKUP(A654,'【B职务】'!A:I,8,0)*3+VLOOKUP(A654,'【B特殊】'!A:I,8,0))/(3+VLOOKUP(A654,'【B特殊】'!A:I,9,0)),0)+_xlfn.IFERROR(VLOOKUP(A654,'【B职务】'!A:C,3,0),0)</f>
        <v>0.0</v>
      </c>
    </row>
    <row r="655" spans="8:8">
      <c r="A655" s="8"/>
      <c r="B655" s="8"/>
      <c r="C655" s="24">
        <f t="shared" si="10"/>
        <v>0.0</v>
      </c>
      <c r="D655" s="24">
        <f>_xlfn.IFERROR(VLOOKUP(A655,'【A】'!A:C,3,0),0)</f>
        <v>0.0</v>
      </c>
      <c r="E655" s="24">
        <f>_xlfn.IFERROR((VLOOKUP(A655,'【B职务】'!A:I,8,0)*3+VLOOKUP(A655,'【B特殊】'!A:I,8,0))/(3+VLOOKUP(A655,'【B特殊】'!A:I,9,0)),0)+_xlfn.IFERROR(VLOOKUP(A655,'【B职务】'!A:C,3,0),0)</f>
        <v>0.0</v>
      </c>
    </row>
    <row r="656" spans="8:8">
      <c r="A656" s="8"/>
      <c r="B656" s="8"/>
      <c r="C656" s="24">
        <f t="shared" si="10"/>
        <v>0.0</v>
      </c>
      <c r="D656" s="24">
        <f>_xlfn.IFERROR(VLOOKUP(A656,'【A】'!A:C,3,0),0)</f>
        <v>0.0</v>
      </c>
      <c r="E656" s="24">
        <f>_xlfn.IFERROR((VLOOKUP(A656,'【B职务】'!A:I,8,0)*3+VLOOKUP(A656,'【B特殊】'!A:I,8,0))/(3+VLOOKUP(A656,'【B特殊】'!A:I,9,0)),0)+_xlfn.IFERROR(VLOOKUP(A656,'【B职务】'!A:C,3,0),0)</f>
        <v>0.0</v>
      </c>
    </row>
    <row r="657" spans="8:8">
      <c r="A657" s="8"/>
      <c r="B657" s="8"/>
      <c r="C657" s="24">
        <f t="shared" si="10"/>
        <v>0.0</v>
      </c>
      <c r="D657" s="24">
        <f>_xlfn.IFERROR(VLOOKUP(A657,'【A】'!A:C,3,0),0)</f>
        <v>0.0</v>
      </c>
      <c r="E657" s="24">
        <f>_xlfn.IFERROR((VLOOKUP(A657,'【B职务】'!A:I,8,0)*3+VLOOKUP(A657,'【B特殊】'!A:I,8,0))/(3+VLOOKUP(A657,'【B特殊】'!A:I,9,0)),0)+_xlfn.IFERROR(VLOOKUP(A657,'【B职务】'!A:C,3,0),0)</f>
        <v>0.0</v>
      </c>
    </row>
    <row r="658" spans="8:8">
      <c r="A658" s="8"/>
      <c r="B658" s="8"/>
      <c r="C658" s="24">
        <f t="shared" si="10"/>
        <v>0.0</v>
      </c>
      <c r="D658" s="24">
        <f>_xlfn.IFERROR(VLOOKUP(A658,'【A】'!A:C,3,0),0)</f>
        <v>0.0</v>
      </c>
      <c r="E658" s="24">
        <f>_xlfn.IFERROR((VLOOKUP(A658,'【B职务】'!A:I,8,0)*3+VLOOKUP(A658,'【B特殊】'!A:I,8,0))/(3+VLOOKUP(A658,'【B特殊】'!A:I,9,0)),0)+_xlfn.IFERROR(VLOOKUP(A658,'【B职务】'!A:C,3,0),0)</f>
        <v>0.0</v>
      </c>
    </row>
    <row r="659" spans="8:8">
      <c r="A659" s="8"/>
      <c r="B659" s="8"/>
      <c r="C659" s="24">
        <f t="shared" si="10"/>
        <v>0.0</v>
      </c>
      <c r="D659" s="24">
        <f>_xlfn.IFERROR(VLOOKUP(A659,'【A】'!A:C,3,0),0)</f>
        <v>0.0</v>
      </c>
      <c r="E659" s="24">
        <f>_xlfn.IFERROR((VLOOKUP(A659,'【B职务】'!A:I,8,0)*3+VLOOKUP(A659,'【B特殊】'!A:I,8,0))/(3+VLOOKUP(A659,'【B特殊】'!A:I,9,0)),0)+_xlfn.IFERROR(VLOOKUP(A659,'【B职务】'!A:C,3,0),0)</f>
        <v>0.0</v>
      </c>
    </row>
    <row r="660" spans="8:8">
      <c r="A660" s="8"/>
      <c r="B660" s="8"/>
      <c r="C660" s="24">
        <f t="shared" si="10"/>
        <v>0.0</v>
      </c>
      <c r="D660" s="24">
        <f>_xlfn.IFERROR(VLOOKUP(A660,'【A】'!A:C,3,0),0)</f>
        <v>0.0</v>
      </c>
      <c r="E660" s="24">
        <f>_xlfn.IFERROR((VLOOKUP(A660,'【B职务】'!A:I,8,0)*3+VLOOKUP(A660,'【B特殊】'!A:I,8,0))/(3+VLOOKUP(A660,'【B特殊】'!A:I,9,0)),0)+_xlfn.IFERROR(VLOOKUP(A660,'【B职务】'!A:C,3,0),0)</f>
        <v>0.0</v>
      </c>
    </row>
    <row r="661" spans="8:8">
      <c r="A661" s="8"/>
      <c r="B661" s="8"/>
      <c r="C661" s="24">
        <f t="shared" si="10"/>
        <v>0.0</v>
      </c>
      <c r="D661" s="24">
        <f>_xlfn.IFERROR(VLOOKUP(A661,'【A】'!A:C,3,0),0)</f>
        <v>0.0</v>
      </c>
      <c r="E661" s="24">
        <f>_xlfn.IFERROR((VLOOKUP(A661,'【B职务】'!A:I,8,0)*3+VLOOKUP(A661,'【B特殊】'!A:I,8,0))/(3+VLOOKUP(A661,'【B特殊】'!A:I,9,0)),0)+_xlfn.IFERROR(VLOOKUP(A661,'【B职务】'!A:C,3,0),0)</f>
        <v>0.0</v>
      </c>
    </row>
    <row r="662" spans="8:8">
      <c r="A662" s="8"/>
      <c r="B662" s="8"/>
      <c r="C662" s="24">
        <f t="shared" si="10"/>
        <v>0.0</v>
      </c>
      <c r="D662" s="24">
        <f>_xlfn.IFERROR(VLOOKUP(A662,'【A】'!A:C,3,0),0)</f>
        <v>0.0</v>
      </c>
      <c r="E662" s="24">
        <f>_xlfn.IFERROR((VLOOKUP(A662,'【B职务】'!A:I,8,0)*3+VLOOKUP(A662,'【B特殊】'!A:I,8,0))/(3+VLOOKUP(A662,'【B特殊】'!A:I,9,0)),0)+_xlfn.IFERROR(VLOOKUP(A662,'【B职务】'!A:C,3,0),0)</f>
        <v>0.0</v>
      </c>
    </row>
    <row r="663" spans="8:8">
      <c r="A663" s="8"/>
      <c r="B663" s="8"/>
      <c r="C663" s="24">
        <f t="shared" si="10"/>
        <v>0.0</v>
      </c>
      <c r="D663" s="24">
        <f>_xlfn.IFERROR(VLOOKUP(A663,'【A】'!A:C,3,0),0)</f>
        <v>0.0</v>
      </c>
      <c r="E663" s="24">
        <f>_xlfn.IFERROR((VLOOKUP(A663,'【B职务】'!A:I,8,0)*3+VLOOKUP(A663,'【B特殊】'!A:I,8,0))/(3+VLOOKUP(A663,'【B特殊】'!A:I,9,0)),0)+_xlfn.IFERROR(VLOOKUP(A663,'【B职务】'!A:C,3,0),0)</f>
        <v>0.0</v>
      </c>
    </row>
    <row r="664" spans="8:8">
      <c r="A664" s="8"/>
      <c r="B664" s="8"/>
      <c r="C664" s="24">
        <f t="shared" si="10"/>
        <v>0.0</v>
      </c>
      <c r="D664" s="24">
        <f>_xlfn.IFERROR(VLOOKUP(A664,'【A】'!A:C,3,0),0)</f>
        <v>0.0</v>
      </c>
      <c r="E664" s="24">
        <f>_xlfn.IFERROR((VLOOKUP(A664,'【B职务】'!A:I,8,0)*3+VLOOKUP(A664,'【B特殊】'!A:I,8,0))/(3+VLOOKUP(A664,'【B特殊】'!A:I,9,0)),0)+_xlfn.IFERROR(VLOOKUP(A664,'【B职务】'!A:C,3,0),0)</f>
        <v>0.0</v>
      </c>
    </row>
    <row r="665" spans="8:8">
      <c r="A665" s="8"/>
      <c r="B665" s="8"/>
      <c r="C665" s="24">
        <f t="shared" si="10"/>
        <v>0.0</v>
      </c>
      <c r="D665" s="24">
        <f>_xlfn.IFERROR(VLOOKUP(A665,'【A】'!A:C,3,0),0)</f>
        <v>0.0</v>
      </c>
      <c r="E665" s="24">
        <f>_xlfn.IFERROR((VLOOKUP(A665,'【B职务】'!A:I,8,0)*3+VLOOKUP(A665,'【B特殊】'!A:I,8,0))/(3+VLOOKUP(A665,'【B特殊】'!A:I,9,0)),0)+_xlfn.IFERROR(VLOOKUP(A665,'【B职务】'!A:C,3,0),0)</f>
        <v>0.0</v>
      </c>
    </row>
    <row r="666" spans="8:8">
      <c r="A666" s="8"/>
      <c r="B666" s="8"/>
      <c r="C666" s="24">
        <f t="shared" si="10"/>
        <v>0.0</v>
      </c>
      <c r="D666" s="24">
        <f>_xlfn.IFERROR(VLOOKUP(A666,'【A】'!A:C,3,0),0)</f>
        <v>0.0</v>
      </c>
      <c r="E666" s="24">
        <f>_xlfn.IFERROR((VLOOKUP(A666,'【B职务】'!A:I,8,0)*3+VLOOKUP(A666,'【B特殊】'!A:I,8,0))/(3+VLOOKUP(A666,'【B特殊】'!A:I,9,0)),0)+_xlfn.IFERROR(VLOOKUP(A666,'【B职务】'!A:C,3,0),0)</f>
        <v>0.0</v>
      </c>
    </row>
    <row r="667" spans="8:8">
      <c r="A667" s="8"/>
      <c r="B667" s="8"/>
      <c r="C667" s="24">
        <f t="shared" si="10"/>
        <v>0.0</v>
      </c>
      <c r="D667" s="24">
        <f>_xlfn.IFERROR(VLOOKUP(A667,'【A】'!A:C,3,0),0)</f>
        <v>0.0</v>
      </c>
      <c r="E667" s="24">
        <f>_xlfn.IFERROR((VLOOKUP(A667,'【B职务】'!A:I,8,0)*3+VLOOKUP(A667,'【B特殊】'!A:I,8,0))/(3+VLOOKUP(A667,'【B特殊】'!A:I,9,0)),0)+_xlfn.IFERROR(VLOOKUP(A667,'【B职务】'!A:C,3,0),0)</f>
        <v>0.0</v>
      </c>
    </row>
    <row r="668" spans="8:8">
      <c r="A668" s="8"/>
      <c r="B668" s="8"/>
      <c r="C668" s="24">
        <f t="shared" si="10"/>
        <v>0.0</v>
      </c>
      <c r="D668" s="24">
        <f>_xlfn.IFERROR(VLOOKUP(A668,'【A】'!A:C,3,0),0)</f>
        <v>0.0</v>
      </c>
      <c r="E668" s="24">
        <f>_xlfn.IFERROR((VLOOKUP(A668,'【B职务】'!A:I,8,0)*3+VLOOKUP(A668,'【B特殊】'!A:I,8,0))/(3+VLOOKUP(A668,'【B特殊】'!A:I,9,0)),0)+_xlfn.IFERROR(VLOOKUP(A668,'【B职务】'!A:C,3,0),0)</f>
        <v>0.0</v>
      </c>
    </row>
    <row r="669" spans="8:8">
      <c r="A669" s="8"/>
      <c r="B669" s="8"/>
      <c r="C669" s="24">
        <f t="shared" si="10"/>
        <v>0.0</v>
      </c>
      <c r="D669" s="24">
        <f>_xlfn.IFERROR(VLOOKUP(A669,'【A】'!A:C,3,0),0)</f>
        <v>0.0</v>
      </c>
      <c r="E669" s="24">
        <f>_xlfn.IFERROR((VLOOKUP(A669,'【B职务】'!A:I,8,0)*3+VLOOKUP(A669,'【B特殊】'!A:I,8,0))/(3+VLOOKUP(A669,'【B特殊】'!A:I,9,0)),0)+_xlfn.IFERROR(VLOOKUP(A669,'【B职务】'!A:C,3,0),0)</f>
        <v>0.0</v>
      </c>
    </row>
    <row r="670" spans="8:8">
      <c r="A670" s="8"/>
      <c r="B670" s="8"/>
      <c r="C670" s="24">
        <f t="shared" si="10"/>
        <v>0.0</v>
      </c>
      <c r="D670" s="24">
        <f>_xlfn.IFERROR(VLOOKUP(A670,'【A】'!A:C,3,0),0)</f>
        <v>0.0</v>
      </c>
      <c r="E670" s="24">
        <f>_xlfn.IFERROR((VLOOKUP(A670,'【B职务】'!A:I,8,0)*3+VLOOKUP(A670,'【B特殊】'!A:I,8,0))/(3+VLOOKUP(A670,'【B特殊】'!A:I,9,0)),0)+_xlfn.IFERROR(VLOOKUP(A670,'【B职务】'!A:C,3,0),0)</f>
        <v>0.0</v>
      </c>
    </row>
    <row r="671" spans="8:8">
      <c r="A671" s="8"/>
      <c r="B671" s="8"/>
      <c r="C671" s="24">
        <f t="shared" si="10"/>
        <v>0.0</v>
      </c>
      <c r="D671" s="24">
        <f>_xlfn.IFERROR(VLOOKUP(A671,'【A】'!A:C,3,0),0)</f>
        <v>0.0</v>
      </c>
      <c r="E671" s="24">
        <f>_xlfn.IFERROR((VLOOKUP(A671,'【B职务】'!A:I,8,0)*3+VLOOKUP(A671,'【B特殊】'!A:I,8,0))/(3+VLOOKUP(A671,'【B特殊】'!A:I,9,0)),0)+_xlfn.IFERROR(VLOOKUP(A671,'【B职务】'!A:C,3,0),0)</f>
        <v>0.0</v>
      </c>
    </row>
    <row r="672" spans="8:8">
      <c r="A672" s="8"/>
      <c r="B672" s="8"/>
      <c r="C672" s="24">
        <f t="shared" si="10"/>
        <v>0.0</v>
      </c>
      <c r="D672" s="24">
        <f>_xlfn.IFERROR(VLOOKUP(A672,'【A】'!A:C,3,0),0)</f>
        <v>0.0</v>
      </c>
      <c r="E672" s="24">
        <f>_xlfn.IFERROR((VLOOKUP(A672,'【B职务】'!A:I,8,0)*3+VLOOKUP(A672,'【B特殊】'!A:I,8,0))/(3+VLOOKUP(A672,'【B特殊】'!A:I,9,0)),0)+_xlfn.IFERROR(VLOOKUP(A672,'【B职务】'!A:C,3,0),0)</f>
        <v>0.0</v>
      </c>
    </row>
    <row r="673" spans="8:8">
      <c r="A673" s="8"/>
      <c r="B673" s="8"/>
      <c r="C673" s="24">
        <f t="shared" si="10"/>
        <v>0.0</v>
      </c>
      <c r="D673" s="24">
        <f>_xlfn.IFERROR(VLOOKUP(A673,'【A】'!A:C,3,0),0)</f>
        <v>0.0</v>
      </c>
      <c r="E673" s="24">
        <f>_xlfn.IFERROR((VLOOKUP(A673,'【B职务】'!A:I,8,0)*3+VLOOKUP(A673,'【B特殊】'!A:I,8,0))/(3+VLOOKUP(A673,'【B特殊】'!A:I,9,0)),0)+_xlfn.IFERROR(VLOOKUP(A673,'【B职务】'!A:C,3,0),0)</f>
        <v>0.0</v>
      </c>
    </row>
    <row r="674" spans="8:8">
      <c r="A674" s="8"/>
      <c r="B674" s="8"/>
      <c r="C674" s="24">
        <f t="shared" si="10"/>
        <v>0.0</v>
      </c>
      <c r="D674" s="24">
        <f>_xlfn.IFERROR(VLOOKUP(A674,'【A】'!A:C,3,0),0)</f>
        <v>0.0</v>
      </c>
      <c r="E674" s="24">
        <f>_xlfn.IFERROR((VLOOKUP(A674,'【B职务】'!A:I,8,0)*3+VLOOKUP(A674,'【B特殊】'!A:I,8,0))/(3+VLOOKUP(A674,'【B特殊】'!A:I,9,0)),0)+_xlfn.IFERROR(VLOOKUP(A674,'【B职务】'!A:C,3,0),0)</f>
        <v>0.0</v>
      </c>
    </row>
    <row r="675" spans="8:8">
      <c r="A675" s="8"/>
      <c r="B675" s="8"/>
      <c r="C675" s="24">
        <f t="shared" si="10"/>
        <v>0.0</v>
      </c>
      <c r="D675" s="24">
        <f>_xlfn.IFERROR(VLOOKUP(A675,'【A】'!A:C,3,0),0)</f>
        <v>0.0</v>
      </c>
      <c r="E675" s="24">
        <f>_xlfn.IFERROR((VLOOKUP(A675,'【B职务】'!A:I,8,0)*3+VLOOKUP(A675,'【B特殊】'!A:I,8,0))/(3+VLOOKUP(A675,'【B特殊】'!A:I,9,0)),0)+_xlfn.IFERROR(VLOOKUP(A675,'【B职务】'!A:C,3,0),0)</f>
        <v>0.0</v>
      </c>
    </row>
    <row r="676" spans="8:8">
      <c r="A676" s="8"/>
      <c r="B676" s="8"/>
      <c r="C676" s="24">
        <f t="shared" si="10"/>
        <v>0.0</v>
      </c>
      <c r="D676" s="24">
        <f>_xlfn.IFERROR(VLOOKUP(A676,'【A】'!A:C,3,0),0)</f>
        <v>0.0</v>
      </c>
      <c r="E676" s="24">
        <f>_xlfn.IFERROR((VLOOKUP(A676,'【B职务】'!A:I,8,0)*3+VLOOKUP(A676,'【B特殊】'!A:I,8,0))/(3+VLOOKUP(A676,'【B特殊】'!A:I,9,0)),0)+_xlfn.IFERROR(VLOOKUP(A676,'【B职务】'!A:C,3,0),0)</f>
        <v>0.0</v>
      </c>
    </row>
    <row r="677" spans="8:8">
      <c r="A677" s="8"/>
      <c r="B677" s="8"/>
      <c r="C677" s="24">
        <f t="shared" si="10"/>
        <v>0.0</v>
      </c>
      <c r="D677" s="24">
        <f>_xlfn.IFERROR(VLOOKUP(A677,'【A】'!A:C,3,0),0)</f>
        <v>0.0</v>
      </c>
      <c r="E677" s="24">
        <f>_xlfn.IFERROR((VLOOKUP(A677,'【B职务】'!A:I,8,0)*3+VLOOKUP(A677,'【B特殊】'!A:I,8,0))/(3+VLOOKUP(A677,'【B特殊】'!A:I,9,0)),0)+_xlfn.IFERROR(VLOOKUP(A677,'【B职务】'!A:C,3,0),0)</f>
        <v>0.0</v>
      </c>
    </row>
    <row r="678" spans="8:8">
      <c r="A678" s="8"/>
      <c r="B678" s="8"/>
      <c r="C678" s="24">
        <f t="shared" si="10"/>
        <v>0.0</v>
      </c>
      <c r="D678" s="24">
        <f>_xlfn.IFERROR(VLOOKUP(A678,'【A】'!A:C,3,0),0)</f>
        <v>0.0</v>
      </c>
      <c r="E678" s="24">
        <f>_xlfn.IFERROR((VLOOKUP(A678,'【B职务】'!A:I,8,0)*3+VLOOKUP(A678,'【B特殊】'!A:I,8,0))/(3+VLOOKUP(A678,'【B特殊】'!A:I,9,0)),0)+_xlfn.IFERROR(VLOOKUP(A678,'【B职务】'!A:C,3,0),0)</f>
        <v>0.0</v>
      </c>
    </row>
    <row r="679" spans="8:8">
      <c r="A679" s="8"/>
      <c r="B679" s="8"/>
      <c r="C679" s="24">
        <f t="shared" si="10"/>
        <v>0.0</v>
      </c>
      <c r="D679" s="24">
        <f>_xlfn.IFERROR(VLOOKUP(A679,'【A】'!A:C,3,0),0)</f>
        <v>0.0</v>
      </c>
      <c r="E679" s="24">
        <f>_xlfn.IFERROR((VLOOKUP(A679,'【B职务】'!A:I,8,0)*3+VLOOKUP(A679,'【B特殊】'!A:I,8,0))/(3+VLOOKUP(A679,'【B特殊】'!A:I,9,0)),0)+_xlfn.IFERROR(VLOOKUP(A679,'【B职务】'!A:C,3,0),0)</f>
        <v>0.0</v>
      </c>
    </row>
    <row r="680" spans="8:8">
      <c r="A680" s="8"/>
      <c r="B680" s="8"/>
      <c r="C680" s="24">
        <f t="shared" si="10"/>
        <v>0.0</v>
      </c>
      <c r="D680" s="24">
        <f>_xlfn.IFERROR(VLOOKUP(A680,'【A】'!A:C,3,0),0)</f>
        <v>0.0</v>
      </c>
      <c r="E680" s="24">
        <f>_xlfn.IFERROR((VLOOKUP(A680,'【B职务】'!A:I,8,0)*3+VLOOKUP(A680,'【B特殊】'!A:I,8,0))/(3+VLOOKUP(A680,'【B特殊】'!A:I,9,0)),0)+_xlfn.IFERROR(VLOOKUP(A680,'【B职务】'!A:C,3,0),0)</f>
        <v>0.0</v>
      </c>
    </row>
    <row r="681" spans="8:8">
      <c r="A681" s="8"/>
      <c r="B681" s="8"/>
      <c r="C681" s="24">
        <f t="shared" si="10"/>
        <v>0.0</v>
      </c>
      <c r="D681" s="24">
        <f>_xlfn.IFERROR(VLOOKUP(A681,'【A】'!A:C,3,0),0)</f>
        <v>0.0</v>
      </c>
      <c r="E681" s="24">
        <f>_xlfn.IFERROR((VLOOKUP(A681,'【B职务】'!A:I,8,0)*3+VLOOKUP(A681,'【B特殊】'!A:I,8,0))/(3+VLOOKUP(A681,'【B特殊】'!A:I,9,0)),0)+_xlfn.IFERROR(VLOOKUP(A681,'【B职务】'!A:C,3,0),0)</f>
        <v>0.0</v>
      </c>
    </row>
    <row r="682" spans="8:8">
      <c r="A682" s="8"/>
      <c r="B682" s="8"/>
      <c r="C682" s="24">
        <f t="shared" si="10"/>
        <v>0.0</v>
      </c>
      <c r="D682" s="24">
        <f>_xlfn.IFERROR(VLOOKUP(A682,'【A】'!A:C,3,0),0)</f>
        <v>0.0</v>
      </c>
      <c r="E682" s="24">
        <f>_xlfn.IFERROR((VLOOKUP(A682,'【B职务】'!A:I,8,0)*3+VLOOKUP(A682,'【B特殊】'!A:I,8,0))/(3+VLOOKUP(A682,'【B特殊】'!A:I,9,0)),0)+_xlfn.IFERROR(VLOOKUP(A682,'【B职务】'!A:C,3,0),0)</f>
        <v>0.0</v>
      </c>
    </row>
    <row r="683" spans="8:8">
      <c r="A683" s="8"/>
      <c r="B683" s="8"/>
      <c r="C683" s="24">
        <f t="shared" si="10"/>
        <v>0.0</v>
      </c>
      <c r="D683" s="24">
        <f>_xlfn.IFERROR(VLOOKUP(A683,'【A】'!A:C,3,0),0)</f>
        <v>0.0</v>
      </c>
      <c r="E683" s="24">
        <f>_xlfn.IFERROR((VLOOKUP(A683,'【B职务】'!A:I,8,0)*3+VLOOKUP(A683,'【B特殊】'!A:I,8,0))/(3+VLOOKUP(A683,'【B特殊】'!A:I,9,0)),0)+_xlfn.IFERROR(VLOOKUP(A683,'【B职务】'!A:C,3,0),0)</f>
        <v>0.0</v>
      </c>
    </row>
    <row r="684" spans="8:8">
      <c r="A684" s="8"/>
      <c r="B684" s="8"/>
      <c r="C684" s="24">
        <f t="shared" si="10"/>
        <v>0.0</v>
      </c>
      <c r="D684" s="24">
        <f>_xlfn.IFERROR(VLOOKUP(A684,'【A】'!A:C,3,0),0)</f>
        <v>0.0</v>
      </c>
      <c r="E684" s="24">
        <f>_xlfn.IFERROR((VLOOKUP(A684,'【B职务】'!A:I,8,0)*3+VLOOKUP(A684,'【B特殊】'!A:I,8,0))/(3+VLOOKUP(A684,'【B特殊】'!A:I,9,0)),0)+_xlfn.IFERROR(VLOOKUP(A684,'【B职务】'!A:C,3,0),0)</f>
        <v>0.0</v>
      </c>
    </row>
    <row r="685" spans="8:8">
      <c r="A685" s="8"/>
      <c r="B685" s="8"/>
      <c r="C685" s="24">
        <f t="shared" si="10"/>
        <v>0.0</v>
      </c>
      <c r="D685" s="24">
        <f>_xlfn.IFERROR(VLOOKUP(A685,'【A】'!A:C,3,0),0)</f>
        <v>0.0</v>
      </c>
      <c r="E685" s="24">
        <f>_xlfn.IFERROR((VLOOKUP(A685,'【B职务】'!A:I,8,0)*3+VLOOKUP(A685,'【B特殊】'!A:I,8,0))/(3+VLOOKUP(A685,'【B特殊】'!A:I,9,0)),0)+_xlfn.IFERROR(VLOOKUP(A685,'【B职务】'!A:C,3,0),0)</f>
        <v>0.0</v>
      </c>
    </row>
    <row r="686" spans="8:8">
      <c r="A686" s="8"/>
      <c r="B686" s="8"/>
      <c r="C686" s="24">
        <f t="shared" si="10"/>
        <v>0.0</v>
      </c>
      <c r="D686" s="24">
        <f>_xlfn.IFERROR(VLOOKUP(A686,'【A】'!A:C,3,0),0)</f>
        <v>0.0</v>
      </c>
      <c r="E686" s="24">
        <f>_xlfn.IFERROR((VLOOKUP(A686,'【B职务】'!A:I,8,0)*3+VLOOKUP(A686,'【B特殊】'!A:I,8,0))/(3+VLOOKUP(A686,'【B特殊】'!A:I,9,0)),0)+_xlfn.IFERROR(VLOOKUP(A686,'【B职务】'!A:C,3,0),0)</f>
        <v>0.0</v>
      </c>
    </row>
    <row r="687" spans="8:8">
      <c r="A687" s="8"/>
      <c r="B687" s="8"/>
      <c r="C687" s="24">
        <f t="shared" si="10"/>
        <v>0.0</v>
      </c>
      <c r="D687" s="24">
        <f>_xlfn.IFERROR(VLOOKUP(A687,'【A】'!A:C,3,0),0)</f>
        <v>0.0</v>
      </c>
      <c r="E687" s="24">
        <f>_xlfn.IFERROR((VLOOKUP(A687,'【B职务】'!A:I,8,0)*3+VLOOKUP(A687,'【B特殊】'!A:I,8,0))/(3+VLOOKUP(A687,'【B特殊】'!A:I,9,0)),0)+_xlfn.IFERROR(VLOOKUP(A687,'【B职务】'!A:C,3,0),0)</f>
        <v>0.0</v>
      </c>
    </row>
    <row r="688" spans="8:8">
      <c r="A688" s="8"/>
      <c r="B688" s="8"/>
      <c r="C688" s="24">
        <f t="shared" si="10"/>
        <v>0.0</v>
      </c>
      <c r="D688" s="24">
        <f>_xlfn.IFERROR(VLOOKUP(A688,'【A】'!A:C,3,0),0)</f>
        <v>0.0</v>
      </c>
      <c r="E688" s="24">
        <f>_xlfn.IFERROR((VLOOKUP(A688,'【B职务】'!A:I,8,0)*3+VLOOKUP(A688,'【B特殊】'!A:I,8,0))/(3+VLOOKUP(A688,'【B特殊】'!A:I,9,0)),0)+_xlfn.IFERROR(VLOOKUP(A688,'【B职务】'!A:C,3,0),0)</f>
        <v>0.0</v>
      </c>
    </row>
    <row r="689" spans="8:8">
      <c r="A689" s="8"/>
      <c r="B689" s="8"/>
      <c r="C689" s="24">
        <f t="shared" si="10"/>
        <v>0.0</v>
      </c>
      <c r="D689" s="24">
        <f>_xlfn.IFERROR(VLOOKUP(A689,'【A】'!A:C,3,0),0)</f>
        <v>0.0</v>
      </c>
      <c r="E689" s="24">
        <f>_xlfn.IFERROR((VLOOKUP(A689,'【B职务】'!A:I,8,0)*3+VLOOKUP(A689,'【B特殊】'!A:I,8,0))/(3+VLOOKUP(A689,'【B特殊】'!A:I,9,0)),0)+_xlfn.IFERROR(VLOOKUP(A689,'【B职务】'!A:C,3,0),0)</f>
        <v>0.0</v>
      </c>
    </row>
    <row r="690" spans="8:8">
      <c r="A690" s="8"/>
      <c r="B690" s="8"/>
      <c r="C690" s="24">
        <f t="shared" si="10"/>
        <v>0.0</v>
      </c>
      <c r="D690" s="24">
        <f>_xlfn.IFERROR(VLOOKUP(A690,'【A】'!A:C,3,0),0)</f>
        <v>0.0</v>
      </c>
      <c r="E690" s="24">
        <f>_xlfn.IFERROR((VLOOKUP(A690,'【B职务】'!A:I,8,0)*3+VLOOKUP(A690,'【B特殊】'!A:I,8,0))/(3+VLOOKUP(A690,'【B特殊】'!A:I,9,0)),0)+_xlfn.IFERROR(VLOOKUP(A690,'【B职务】'!A:C,3,0),0)</f>
        <v>0.0</v>
      </c>
    </row>
    <row r="691" spans="8:8">
      <c r="A691" s="8"/>
      <c r="B691" s="8"/>
      <c r="C691" s="24">
        <f t="shared" si="10"/>
        <v>0.0</v>
      </c>
      <c r="D691" s="24">
        <f>_xlfn.IFERROR(VLOOKUP(A691,'【A】'!A:C,3,0),0)</f>
        <v>0.0</v>
      </c>
      <c r="E691" s="24">
        <f>_xlfn.IFERROR((VLOOKUP(A691,'【B职务】'!A:I,8,0)*3+VLOOKUP(A691,'【B特殊】'!A:I,8,0))/(3+VLOOKUP(A691,'【B特殊】'!A:I,9,0)),0)+_xlfn.IFERROR(VLOOKUP(A691,'【B职务】'!A:C,3,0),0)</f>
        <v>0.0</v>
      </c>
    </row>
    <row r="692" spans="8:8">
      <c r="A692" s="8"/>
      <c r="B692" s="8"/>
      <c r="C692" s="24">
        <f t="shared" si="10"/>
        <v>0.0</v>
      </c>
      <c r="D692" s="24">
        <f>_xlfn.IFERROR(VLOOKUP(A692,'【A】'!A:C,3,0),0)</f>
        <v>0.0</v>
      </c>
      <c r="E692" s="24">
        <f>_xlfn.IFERROR((VLOOKUP(A692,'【B职务】'!A:I,8,0)*3+VLOOKUP(A692,'【B特殊】'!A:I,8,0))/(3+VLOOKUP(A692,'【B特殊】'!A:I,9,0)),0)+_xlfn.IFERROR(VLOOKUP(A692,'【B职务】'!A:C,3,0),0)</f>
        <v>0.0</v>
      </c>
    </row>
    <row r="693" spans="8:8">
      <c r="A693" s="8"/>
      <c r="B693" s="8"/>
      <c r="C693" s="24">
        <f t="shared" si="10"/>
        <v>0.0</v>
      </c>
      <c r="D693" s="24">
        <f>_xlfn.IFERROR(VLOOKUP(A693,'【A】'!A:C,3,0),0)</f>
        <v>0.0</v>
      </c>
      <c r="E693" s="24">
        <f>_xlfn.IFERROR((VLOOKUP(A693,'【B职务】'!A:I,8,0)*3+VLOOKUP(A693,'【B特殊】'!A:I,8,0))/(3+VLOOKUP(A693,'【B特殊】'!A:I,9,0)),0)+_xlfn.IFERROR(VLOOKUP(A693,'【B职务】'!A:C,3,0),0)</f>
        <v>0.0</v>
      </c>
    </row>
    <row r="694" spans="8:8">
      <c r="A694" s="8"/>
      <c r="B694" s="8"/>
      <c r="C694" s="24">
        <f t="shared" si="10"/>
        <v>0.0</v>
      </c>
      <c r="D694" s="24">
        <f>_xlfn.IFERROR(VLOOKUP(A694,'【A】'!A:C,3,0),0)</f>
        <v>0.0</v>
      </c>
      <c r="E694" s="24">
        <f>_xlfn.IFERROR((VLOOKUP(A694,'【B职务】'!A:I,8,0)*3+VLOOKUP(A694,'【B特殊】'!A:I,8,0))/(3+VLOOKUP(A694,'【B特殊】'!A:I,9,0)),0)+_xlfn.IFERROR(VLOOKUP(A694,'【B职务】'!A:C,3,0),0)</f>
        <v>0.0</v>
      </c>
    </row>
    <row r="695" spans="8:8">
      <c r="A695" s="8"/>
      <c r="B695" s="8"/>
      <c r="C695" s="24">
        <f t="shared" si="10"/>
        <v>0.0</v>
      </c>
      <c r="D695" s="24">
        <f>_xlfn.IFERROR(VLOOKUP(A695,'【A】'!A:C,3,0),0)</f>
        <v>0.0</v>
      </c>
      <c r="E695" s="24">
        <f>_xlfn.IFERROR((VLOOKUP(A695,'【B职务】'!A:I,8,0)*3+VLOOKUP(A695,'【B特殊】'!A:I,8,0))/(3+VLOOKUP(A695,'【B特殊】'!A:I,9,0)),0)+_xlfn.IFERROR(VLOOKUP(A695,'【B职务】'!A:C,3,0),0)</f>
        <v>0.0</v>
      </c>
    </row>
    <row r="696" spans="8:8">
      <c r="A696" s="8"/>
      <c r="B696" s="8"/>
      <c r="C696" s="24">
        <f t="shared" si="10"/>
        <v>0.0</v>
      </c>
      <c r="D696" s="24">
        <f>_xlfn.IFERROR(VLOOKUP(A696,'【A】'!A:C,3,0),0)</f>
        <v>0.0</v>
      </c>
      <c r="E696" s="24">
        <f>_xlfn.IFERROR((VLOOKUP(A696,'【B职务】'!A:I,8,0)*3+VLOOKUP(A696,'【B特殊】'!A:I,8,0))/(3+VLOOKUP(A696,'【B特殊】'!A:I,9,0)),0)+_xlfn.IFERROR(VLOOKUP(A696,'【B职务】'!A:C,3,0),0)</f>
        <v>0.0</v>
      </c>
    </row>
    <row r="697" spans="8:8">
      <c r="A697" s="8"/>
      <c r="B697" s="8"/>
      <c r="C697" s="24">
        <f t="shared" si="10"/>
        <v>0.0</v>
      </c>
      <c r="D697" s="24">
        <f>_xlfn.IFERROR(VLOOKUP(A697,'【A】'!A:C,3,0),0)</f>
        <v>0.0</v>
      </c>
      <c r="E697" s="24">
        <f>_xlfn.IFERROR((VLOOKUP(A697,'【B职务】'!A:I,8,0)*3+VLOOKUP(A697,'【B特殊】'!A:I,8,0))/(3+VLOOKUP(A697,'【B特殊】'!A:I,9,0)),0)+_xlfn.IFERROR(VLOOKUP(A697,'【B职务】'!A:C,3,0),0)</f>
        <v>0.0</v>
      </c>
    </row>
    <row r="698" spans="8:8">
      <c r="A698" s="8"/>
      <c r="B698" s="8"/>
      <c r="C698" s="24">
        <f t="shared" si="10"/>
        <v>0.0</v>
      </c>
      <c r="D698" s="24">
        <f>_xlfn.IFERROR(VLOOKUP(A698,'【A】'!A:C,3,0),0)</f>
        <v>0.0</v>
      </c>
      <c r="E698" s="24">
        <f>_xlfn.IFERROR((VLOOKUP(A698,'【B职务】'!A:I,8,0)*3+VLOOKUP(A698,'【B特殊】'!A:I,8,0))/(3+VLOOKUP(A698,'【B特殊】'!A:I,9,0)),0)+_xlfn.IFERROR(VLOOKUP(A698,'【B职务】'!A:C,3,0),0)</f>
        <v>0.0</v>
      </c>
    </row>
    <row r="699" spans="8:8">
      <c r="A699" s="8"/>
      <c r="B699" s="8"/>
      <c r="C699" s="24">
        <f t="shared" si="10"/>
        <v>0.0</v>
      </c>
      <c r="D699" s="24">
        <f>_xlfn.IFERROR(VLOOKUP(A699,'【A】'!A:C,3,0),0)</f>
        <v>0.0</v>
      </c>
      <c r="E699" s="24">
        <f>_xlfn.IFERROR((VLOOKUP(A699,'【B职务】'!A:I,8,0)*3+VLOOKUP(A699,'【B特殊】'!A:I,8,0))/(3+VLOOKUP(A699,'【B特殊】'!A:I,9,0)),0)+_xlfn.IFERROR(VLOOKUP(A699,'【B职务】'!A:C,3,0),0)</f>
        <v>0.0</v>
      </c>
    </row>
    <row r="700" spans="8:8">
      <c r="A700" s="8"/>
      <c r="B700" s="8"/>
      <c r="C700" s="24">
        <f t="shared" si="10"/>
        <v>0.0</v>
      </c>
      <c r="D700" s="24">
        <f>_xlfn.IFERROR(VLOOKUP(A700,'【A】'!A:C,3,0),0)</f>
        <v>0.0</v>
      </c>
      <c r="E700" s="24">
        <f>_xlfn.IFERROR((VLOOKUP(A700,'【B职务】'!A:I,8,0)*3+VLOOKUP(A700,'【B特殊】'!A:I,8,0))/(3+VLOOKUP(A700,'【B特殊】'!A:I,9,0)),0)+_xlfn.IFERROR(VLOOKUP(A700,'【B职务】'!A:C,3,0),0)</f>
        <v>0.0</v>
      </c>
    </row>
    <row r="701" spans="8:8">
      <c r="A701" s="8"/>
      <c r="B701" s="8"/>
      <c r="C701" s="24">
        <f t="shared" si="10"/>
        <v>0.0</v>
      </c>
      <c r="D701" s="24">
        <f>_xlfn.IFERROR(VLOOKUP(A701,'【A】'!A:C,3,0),0)</f>
        <v>0.0</v>
      </c>
      <c r="E701" s="24">
        <f>_xlfn.IFERROR((VLOOKUP(A701,'【B职务】'!A:I,8,0)*3+VLOOKUP(A701,'【B特殊】'!A:I,8,0))/(3+VLOOKUP(A701,'【B特殊】'!A:I,9,0)),0)+_xlfn.IFERROR(VLOOKUP(A701,'【B职务】'!A:C,3,0),0)</f>
        <v>0.0</v>
      </c>
    </row>
    <row r="702" spans="8:8">
      <c r="A702" s="8"/>
      <c r="B702" s="8"/>
      <c r="C702" s="24">
        <f t="shared" si="10"/>
        <v>0.0</v>
      </c>
      <c r="D702" s="24">
        <f>_xlfn.IFERROR(VLOOKUP(A702,'【A】'!A:C,3,0),0)</f>
        <v>0.0</v>
      </c>
      <c r="E702" s="24">
        <f>_xlfn.IFERROR((VLOOKUP(A702,'【B职务】'!A:I,8,0)*3+VLOOKUP(A702,'【B特殊】'!A:I,8,0))/(3+VLOOKUP(A702,'【B特殊】'!A:I,9,0)),0)+_xlfn.IFERROR(VLOOKUP(A702,'【B职务】'!A:C,3,0),0)</f>
        <v>0.0</v>
      </c>
    </row>
    <row r="703" spans="8:8">
      <c r="A703" s="8"/>
      <c r="B703" s="8"/>
      <c r="C703" s="24">
        <f t="shared" si="10"/>
        <v>0.0</v>
      </c>
      <c r="D703" s="24">
        <f>_xlfn.IFERROR(VLOOKUP(A703,'【A】'!A:C,3,0),0)</f>
        <v>0.0</v>
      </c>
      <c r="E703" s="24">
        <f>_xlfn.IFERROR((VLOOKUP(A703,'【B职务】'!A:I,8,0)*3+VLOOKUP(A703,'【B特殊】'!A:I,8,0))/(3+VLOOKUP(A703,'【B特殊】'!A:I,9,0)),0)+_xlfn.IFERROR(VLOOKUP(A703,'【B职务】'!A:C,3,0),0)</f>
        <v>0.0</v>
      </c>
    </row>
    <row r="704" spans="8:8">
      <c r="A704" s="8"/>
      <c r="B704" s="8"/>
      <c r="C704" s="24">
        <f t="shared" si="10"/>
        <v>0.0</v>
      </c>
      <c r="D704" s="24">
        <f>_xlfn.IFERROR(VLOOKUP(A704,'【A】'!A:C,3,0),0)</f>
        <v>0.0</v>
      </c>
      <c r="E704" s="24">
        <f>_xlfn.IFERROR((VLOOKUP(A704,'【B职务】'!A:I,8,0)*3+VLOOKUP(A704,'【B特殊】'!A:I,8,0))/(3+VLOOKUP(A704,'【B特殊】'!A:I,9,0)),0)+_xlfn.IFERROR(VLOOKUP(A704,'【B职务】'!A:C,3,0),0)</f>
        <v>0.0</v>
      </c>
    </row>
    <row r="705" spans="8:8">
      <c r="A705" s="8"/>
      <c r="B705" s="8"/>
      <c r="C705" s="24">
        <f t="shared" si="10"/>
        <v>0.0</v>
      </c>
      <c r="D705" s="24">
        <f>_xlfn.IFERROR(VLOOKUP(A705,'【A】'!A:C,3,0),0)</f>
        <v>0.0</v>
      </c>
      <c r="E705" s="24">
        <f>_xlfn.IFERROR((VLOOKUP(A705,'【B职务】'!A:I,8,0)*3+VLOOKUP(A705,'【B特殊】'!A:I,8,0))/(3+VLOOKUP(A705,'【B特殊】'!A:I,9,0)),0)+_xlfn.IFERROR(VLOOKUP(A705,'【B职务】'!A:C,3,0),0)</f>
        <v>0.0</v>
      </c>
    </row>
    <row r="706" spans="8:8">
      <c r="A706" s="8"/>
      <c r="B706" s="8"/>
      <c r="C706" s="24">
        <f t="shared" si="10"/>
        <v>0.0</v>
      </c>
      <c r="D706" s="24">
        <f>_xlfn.IFERROR(VLOOKUP(A706,'【A】'!A:C,3,0),0)</f>
        <v>0.0</v>
      </c>
      <c r="E706" s="24">
        <f>_xlfn.IFERROR((VLOOKUP(A706,'【B职务】'!A:I,8,0)*3+VLOOKUP(A706,'【B特殊】'!A:I,8,0))/(3+VLOOKUP(A706,'【B特殊】'!A:I,9,0)),0)+_xlfn.IFERROR(VLOOKUP(A706,'【B职务】'!A:C,3,0),0)</f>
        <v>0.0</v>
      </c>
    </row>
    <row r="707" spans="8:8">
      <c r="A707" s="8"/>
      <c r="B707" s="8"/>
      <c r="C707" s="24">
        <f t="shared" si="11" ref="C707:C770">_xlfn.IFERROR(SUM(D707*0.8+E707*0.2),0)</f>
        <v>0.0</v>
      </c>
      <c r="D707" s="24">
        <f>_xlfn.IFERROR(VLOOKUP(A707,'【A】'!A:C,3,0),0)</f>
        <v>0.0</v>
      </c>
      <c r="E707" s="24">
        <f>_xlfn.IFERROR((VLOOKUP(A707,'【B职务】'!A:I,8,0)*3+VLOOKUP(A707,'【B特殊】'!A:I,8,0))/(3+VLOOKUP(A707,'【B特殊】'!A:I,9,0)),0)+_xlfn.IFERROR(VLOOKUP(A707,'【B职务】'!A:C,3,0),0)</f>
        <v>0.0</v>
      </c>
    </row>
    <row r="708" spans="8:8">
      <c r="A708" s="8"/>
      <c r="B708" s="8"/>
      <c r="C708" s="24">
        <f t="shared" si="11"/>
        <v>0.0</v>
      </c>
      <c r="D708" s="24">
        <f>_xlfn.IFERROR(VLOOKUP(A708,'【A】'!A:C,3,0),0)</f>
        <v>0.0</v>
      </c>
      <c r="E708" s="24">
        <f>_xlfn.IFERROR((VLOOKUP(A708,'【B职务】'!A:I,8,0)*3+VLOOKUP(A708,'【B特殊】'!A:I,8,0))/(3+VLOOKUP(A708,'【B特殊】'!A:I,9,0)),0)+_xlfn.IFERROR(VLOOKUP(A708,'【B职务】'!A:C,3,0),0)</f>
        <v>0.0</v>
      </c>
    </row>
    <row r="709" spans="8:8">
      <c r="A709" s="8"/>
      <c r="B709" s="8"/>
      <c r="C709" s="24">
        <f t="shared" si="11"/>
        <v>0.0</v>
      </c>
      <c r="D709" s="24">
        <f>_xlfn.IFERROR(VLOOKUP(A709,'【A】'!A:C,3,0),0)</f>
        <v>0.0</v>
      </c>
      <c r="E709" s="24">
        <f>_xlfn.IFERROR((VLOOKUP(A709,'【B职务】'!A:I,8,0)*3+VLOOKUP(A709,'【B特殊】'!A:I,8,0))/(3+VLOOKUP(A709,'【B特殊】'!A:I,9,0)),0)+_xlfn.IFERROR(VLOOKUP(A709,'【B职务】'!A:C,3,0),0)</f>
        <v>0.0</v>
      </c>
    </row>
    <row r="710" spans="8:8">
      <c r="A710" s="8"/>
      <c r="B710" s="8"/>
      <c r="C710" s="24">
        <f t="shared" si="11"/>
        <v>0.0</v>
      </c>
      <c r="D710" s="24">
        <f>_xlfn.IFERROR(VLOOKUP(A710,'【A】'!A:C,3,0),0)</f>
        <v>0.0</v>
      </c>
      <c r="E710" s="24">
        <f>_xlfn.IFERROR((VLOOKUP(A710,'【B职务】'!A:I,8,0)*3+VLOOKUP(A710,'【B特殊】'!A:I,8,0))/(3+VLOOKUP(A710,'【B特殊】'!A:I,9,0)),0)+_xlfn.IFERROR(VLOOKUP(A710,'【B职务】'!A:C,3,0),0)</f>
        <v>0.0</v>
      </c>
    </row>
    <row r="711" spans="8:8">
      <c r="A711" s="8"/>
      <c r="B711" s="8"/>
      <c r="C711" s="24">
        <f t="shared" si="11"/>
        <v>0.0</v>
      </c>
      <c r="D711" s="24">
        <f>_xlfn.IFERROR(VLOOKUP(A711,'【A】'!A:C,3,0),0)</f>
        <v>0.0</v>
      </c>
      <c r="E711" s="24">
        <f>_xlfn.IFERROR((VLOOKUP(A711,'【B职务】'!A:I,8,0)*3+VLOOKUP(A711,'【B特殊】'!A:I,8,0))/(3+VLOOKUP(A711,'【B特殊】'!A:I,9,0)),0)+_xlfn.IFERROR(VLOOKUP(A711,'【B职务】'!A:C,3,0),0)</f>
        <v>0.0</v>
      </c>
    </row>
    <row r="712" spans="8:8">
      <c r="A712" s="8"/>
      <c r="B712" s="8"/>
      <c r="C712" s="24">
        <f t="shared" si="11"/>
        <v>0.0</v>
      </c>
      <c r="D712" s="24">
        <f>_xlfn.IFERROR(VLOOKUP(A712,'【A】'!A:C,3,0),0)</f>
        <v>0.0</v>
      </c>
      <c r="E712" s="24">
        <f>_xlfn.IFERROR((VLOOKUP(A712,'【B职务】'!A:I,8,0)*3+VLOOKUP(A712,'【B特殊】'!A:I,8,0))/(3+VLOOKUP(A712,'【B特殊】'!A:I,9,0)),0)+_xlfn.IFERROR(VLOOKUP(A712,'【B职务】'!A:C,3,0),0)</f>
        <v>0.0</v>
      </c>
    </row>
    <row r="713" spans="8:8">
      <c r="A713" s="8"/>
      <c r="B713" s="8"/>
      <c r="C713" s="24">
        <f t="shared" si="11"/>
        <v>0.0</v>
      </c>
      <c r="D713" s="24">
        <f>_xlfn.IFERROR(VLOOKUP(A713,'【A】'!A:C,3,0),0)</f>
        <v>0.0</v>
      </c>
      <c r="E713" s="24">
        <f>_xlfn.IFERROR((VLOOKUP(A713,'【B职务】'!A:I,8,0)*3+VLOOKUP(A713,'【B特殊】'!A:I,8,0))/(3+VLOOKUP(A713,'【B特殊】'!A:I,9,0)),0)+_xlfn.IFERROR(VLOOKUP(A713,'【B职务】'!A:C,3,0),0)</f>
        <v>0.0</v>
      </c>
    </row>
    <row r="714" spans="8:8">
      <c r="A714" s="8"/>
      <c r="B714" s="8"/>
      <c r="C714" s="24">
        <f t="shared" si="11"/>
        <v>0.0</v>
      </c>
      <c r="D714" s="24">
        <f>_xlfn.IFERROR(VLOOKUP(A714,'【A】'!A:C,3,0),0)</f>
        <v>0.0</v>
      </c>
      <c r="E714" s="24">
        <f>_xlfn.IFERROR((VLOOKUP(A714,'【B职务】'!A:I,8,0)*3+VLOOKUP(A714,'【B特殊】'!A:I,8,0))/(3+VLOOKUP(A714,'【B特殊】'!A:I,9,0)),0)+_xlfn.IFERROR(VLOOKUP(A714,'【B职务】'!A:C,3,0),0)</f>
        <v>0.0</v>
      </c>
    </row>
    <row r="715" spans="8:8">
      <c r="A715" s="8"/>
      <c r="B715" s="8"/>
      <c r="C715" s="24">
        <f t="shared" si="11"/>
        <v>0.0</v>
      </c>
      <c r="D715" s="24">
        <f>_xlfn.IFERROR(VLOOKUP(A715,'【A】'!A:C,3,0),0)</f>
        <v>0.0</v>
      </c>
      <c r="E715" s="24">
        <f>_xlfn.IFERROR((VLOOKUP(A715,'【B职务】'!A:I,8,0)*3+VLOOKUP(A715,'【B特殊】'!A:I,8,0))/(3+VLOOKUP(A715,'【B特殊】'!A:I,9,0)),0)+_xlfn.IFERROR(VLOOKUP(A715,'【B职务】'!A:C,3,0),0)</f>
        <v>0.0</v>
      </c>
    </row>
    <row r="716" spans="8:8">
      <c r="A716" s="8"/>
      <c r="B716" s="8"/>
      <c r="C716" s="24">
        <f t="shared" si="11"/>
        <v>0.0</v>
      </c>
      <c r="D716" s="24">
        <f>_xlfn.IFERROR(VLOOKUP(A716,'【A】'!A:C,3,0),0)</f>
        <v>0.0</v>
      </c>
      <c r="E716" s="24">
        <f>_xlfn.IFERROR((VLOOKUP(A716,'【B职务】'!A:I,8,0)*3+VLOOKUP(A716,'【B特殊】'!A:I,8,0))/(3+VLOOKUP(A716,'【B特殊】'!A:I,9,0)),0)+_xlfn.IFERROR(VLOOKUP(A716,'【B职务】'!A:C,3,0),0)</f>
        <v>0.0</v>
      </c>
    </row>
    <row r="717" spans="8:8">
      <c r="A717" s="8"/>
      <c r="B717" s="8"/>
      <c r="C717" s="24">
        <f t="shared" si="11"/>
        <v>0.0</v>
      </c>
      <c r="D717" s="24">
        <f>_xlfn.IFERROR(VLOOKUP(A717,'【A】'!A:C,3,0),0)</f>
        <v>0.0</v>
      </c>
      <c r="E717" s="24">
        <f>_xlfn.IFERROR((VLOOKUP(A717,'【B职务】'!A:I,8,0)*3+VLOOKUP(A717,'【B特殊】'!A:I,8,0))/(3+VLOOKUP(A717,'【B特殊】'!A:I,9,0)),0)+_xlfn.IFERROR(VLOOKUP(A717,'【B职务】'!A:C,3,0),0)</f>
        <v>0.0</v>
      </c>
    </row>
    <row r="718" spans="8:8">
      <c r="A718" s="8"/>
      <c r="B718" s="8"/>
      <c r="C718" s="24">
        <f t="shared" si="11"/>
        <v>0.0</v>
      </c>
      <c r="D718" s="24">
        <f>_xlfn.IFERROR(VLOOKUP(A718,'【A】'!A:C,3,0),0)</f>
        <v>0.0</v>
      </c>
      <c r="E718" s="24">
        <f>_xlfn.IFERROR((VLOOKUP(A718,'【B职务】'!A:I,8,0)*3+VLOOKUP(A718,'【B特殊】'!A:I,8,0))/(3+VLOOKUP(A718,'【B特殊】'!A:I,9,0)),0)+_xlfn.IFERROR(VLOOKUP(A718,'【B职务】'!A:C,3,0),0)</f>
        <v>0.0</v>
      </c>
    </row>
    <row r="719" spans="8:8">
      <c r="A719" s="8"/>
      <c r="B719" s="8"/>
      <c r="C719" s="24">
        <f t="shared" si="11"/>
        <v>0.0</v>
      </c>
      <c r="D719" s="24">
        <f>_xlfn.IFERROR(VLOOKUP(A719,'【A】'!A:C,3,0),0)</f>
        <v>0.0</v>
      </c>
      <c r="E719" s="24">
        <f>_xlfn.IFERROR((VLOOKUP(A719,'【B职务】'!A:I,8,0)*3+VLOOKUP(A719,'【B特殊】'!A:I,8,0))/(3+VLOOKUP(A719,'【B特殊】'!A:I,9,0)),0)+_xlfn.IFERROR(VLOOKUP(A719,'【B职务】'!A:C,3,0),0)</f>
        <v>0.0</v>
      </c>
    </row>
    <row r="720" spans="8:8">
      <c r="A720" s="8"/>
      <c r="B720" s="8"/>
      <c r="C720" s="24">
        <f t="shared" si="11"/>
        <v>0.0</v>
      </c>
      <c r="D720" s="24">
        <f>_xlfn.IFERROR(VLOOKUP(A720,'【A】'!A:C,3,0),0)</f>
        <v>0.0</v>
      </c>
      <c r="E720" s="24">
        <f>_xlfn.IFERROR((VLOOKUP(A720,'【B职务】'!A:I,8,0)*3+VLOOKUP(A720,'【B特殊】'!A:I,8,0))/(3+VLOOKUP(A720,'【B特殊】'!A:I,9,0)),0)+_xlfn.IFERROR(VLOOKUP(A720,'【B职务】'!A:C,3,0),0)</f>
        <v>0.0</v>
      </c>
    </row>
    <row r="721" spans="8:8">
      <c r="A721" s="8"/>
      <c r="B721" s="8"/>
      <c r="C721" s="24">
        <f t="shared" si="11"/>
        <v>0.0</v>
      </c>
      <c r="D721" s="24">
        <f>_xlfn.IFERROR(VLOOKUP(A721,'【A】'!A:C,3,0),0)</f>
        <v>0.0</v>
      </c>
      <c r="E721" s="24">
        <f>_xlfn.IFERROR((VLOOKUP(A721,'【B职务】'!A:I,8,0)*3+VLOOKUP(A721,'【B特殊】'!A:I,8,0))/(3+VLOOKUP(A721,'【B特殊】'!A:I,9,0)),0)+_xlfn.IFERROR(VLOOKUP(A721,'【B职务】'!A:C,3,0),0)</f>
        <v>0.0</v>
      </c>
    </row>
    <row r="722" spans="8:8">
      <c r="A722" s="8"/>
      <c r="B722" s="8"/>
      <c r="C722" s="24">
        <f t="shared" si="11"/>
        <v>0.0</v>
      </c>
      <c r="D722" s="24">
        <f>_xlfn.IFERROR(VLOOKUP(A722,'【A】'!A:C,3,0),0)</f>
        <v>0.0</v>
      </c>
      <c r="E722" s="24">
        <f>_xlfn.IFERROR((VLOOKUP(A722,'【B职务】'!A:I,8,0)*3+VLOOKUP(A722,'【B特殊】'!A:I,8,0))/(3+VLOOKUP(A722,'【B特殊】'!A:I,9,0)),0)+_xlfn.IFERROR(VLOOKUP(A722,'【B职务】'!A:C,3,0),0)</f>
        <v>0.0</v>
      </c>
    </row>
    <row r="723" spans="8:8">
      <c r="A723" s="8"/>
      <c r="B723" s="8"/>
      <c r="C723" s="24">
        <f t="shared" si="11"/>
        <v>0.0</v>
      </c>
      <c r="D723" s="24">
        <f>_xlfn.IFERROR(VLOOKUP(A723,'【A】'!A:C,3,0),0)</f>
        <v>0.0</v>
      </c>
      <c r="E723" s="24">
        <f>_xlfn.IFERROR((VLOOKUP(A723,'【B职务】'!A:I,8,0)*3+VLOOKUP(A723,'【B特殊】'!A:I,8,0))/(3+VLOOKUP(A723,'【B特殊】'!A:I,9,0)),0)+_xlfn.IFERROR(VLOOKUP(A723,'【B职务】'!A:C,3,0),0)</f>
        <v>0.0</v>
      </c>
    </row>
    <row r="724" spans="8:8">
      <c r="A724" s="8"/>
      <c r="B724" s="8"/>
      <c r="C724" s="24">
        <f t="shared" si="11"/>
        <v>0.0</v>
      </c>
      <c r="D724" s="24">
        <f>_xlfn.IFERROR(VLOOKUP(A724,'【A】'!A:C,3,0),0)</f>
        <v>0.0</v>
      </c>
      <c r="E724" s="24">
        <f>_xlfn.IFERROR((VLOOKUP(A724,'【B职务】'!A:I,8,0)*3+VLOOKUP(A724,'【B特殊】'!A:I,8,0))/(3+VLOOKUP(A724,'【B特殊】'!A:I,9,0)),0)+_xlfn.IFERROR(VLOOKUP(A724,'【B职务】'!A:C,3,0),0)</f>
        <v>0.0</v>
      </c>
    </row>
    <row r="725" spans="8:8">
      <c r="A725" s="8"/>
      <c r="B725" s="8"/>
      <c r="C725" s="24">
        <f t="shared" si="11"/>
        <v>0.0</v>
      </c>
      <c r="D725" s="24">
        <f>_xlfn.IFERROR(VLOOKUP(A725,'【A】'!A:C,3,0),0)</f>
        <v>0.0</v>
      </c>
      <c r="E725" s="24">
        <f>_xlfn.IFERROR((VLOOKUP(A725,'【B职务】'!A:I,8,0)*3+VLOOKUP(A725,'【B特殊】'!A:I,8,0))/(3+VLOOKUP(A725,'【B特殊】'!A:I,9,0)),0)+_xlfn.IFERROR(VLOOKUP(A725,'【B职务】'!A:C,3,0),0)</f>
        <v>0.0</v>
      </c>
    </row>
    <row r="726" spans="8:8">
      <c r="A726" s="8"/>
      <c r="B726" s="8"/>
      <c r="C726" s="24">
        <f t="shared" si="11"/>
        <v>0.0</v>
      </c>
      <c r="D726" s="24">
        <f>_xlfn.IFERROR(VLOOKUP(A726,'【A】'!A:C,3,0),0)</f>
        <v>0.0</v>
      </c>
      <c r="E726" s="24">
        <f>_xlfn.IFERROR((VLOOKUP(A726,'【B职务】'!A:I,8,0)*3+VLOOKUP(A726,'【B特殊】'!A:I,8,0))/(3+VLOOKUP(A726,'【B特殊】'!A:I,9,0)),0)+_xlfn.IFERROR(VLOOKUP(A726,'【B职务】'!A:C,3,0),0)</f>
        <v>0.0</v>
      </c>
    </row>
    <row r="727" spans="8:8">
      <c r="A727" s="8"/>
      <c r="B727" s="8"/>
      <c r="C727" s="24">
        <f t="shared" si="11"/>
        <v>0.0</v>
      </c>
      <c r="D727" s="24">
        <f>_xlfn.IFERROR(VLOOKUP(A727,'【A】'!A:C,3,0),0)</f>
        <v>0.0</v>
      </c>
      <c r="E727" s="24">
        <f>_xlfn.IFERROR((VLOOKUP(A727,'【B职务】'!A:I,8,0)*3+VLOOKUP(A727,'【B特殊】'!A:I,8,0))/(3+VLOOKUP(A727,'【B特殊】'!A:I,9,0)),0)+_xlfn.IFERROR(VLOOKUP(A727,'【B职务】'!A:C,3,0),0)</f>
        <v>0.0</v>
      </c>
    </row>
    <row r="728" spans="8:8">
      <c r="A728" s="8"/>
      <c r="B728" s="8"/>
      <c r="C728" s="24">
        <f t="shared" si="11"/>
        <v>0.0</v>
      </c>
      <c r="D728" s="24">
        <f>_xlfn.IFERROR(VLOOKUP(A728,'【A】'!A:C,3,0),0)</f>
        <v>0.0</v>
      </c>
      <c r="E728" s="24">
        <f>_xlfn.IFERROR((VLOOKUP(A728,'【B职务】'!A:I,8,0)*3+VLOOKUP(A728,'【B特殊】'!A:I,8,0))/(3+VLOOKUP(A728,'【B特殊】'!A:I,9,0)),0)+_xlfn.IFERROR(VLOOKUP(A728,'【B职务】'!A:C,3,0),0)</f>
        <v>0.0</v>
      </c>
    </row>
    <row r="729" spans="8:8">
      <c r="A729" s="8"/>
      <c r="B729" s="8"/>
      <c r="C729" s="24">
        <f t="shared" si="11"/>
        <v>0.0</v>
      </c>
      <c r="D729" s="24">
        <f>_xlfn.IFERROR(VLOOKUP(A729,'【A】'!A:C,3,0),0)</f>
        <v>0.0</v>
      </c>
      <c r="E729" s="24">
        <f>_xlfn.IFERROR((VLOOKUP(A729,'【B职务】'!A:I,8,0)*3+VLOOKUP(A729,'【B特殊】'!A:I,8,0))/(3+VLOOKUP(A729,'【B特殊】'!A:I,9,0)),0)+_xlfn.IFERROR(VLOOKUP(A729,'【B职务】'!A:C,3,0),0)</f>
        <v>0.0</v>
      </c>
    </row>
    <row r="730" spans="8:8">
      <c r="A730" s="8"/>
      <c r="B730" s="8"/>
      <c r="C730" s="24">
        <f t="shared" si="11"/>
        <v>0.0</v>
      </c>
      <c r="D730" s="24">
        <f>_xlfn.IFERROR(VLOOKUP(A730,'【A】'!A:C,3,0),0)</f>
        <v>0.0</v>
      </c>
      <c r="E730" s="24">
        <f>_xlfn.IFERROR((VLOOKUP(A730,'【B职务】'!A:I,8,0)*3+VLOOKUP(A730,'【B特殊】'!A:I,8,0))/(3+VLOOKUP(A730,'【B特殊】'!A:I,9,0)),0)+_xlfn.IFERROR(VLOOKUP(A730,'【B职务】'!A:C,3,0),0)</f>
        <v>0.0</v>
      </c>
    </row>
    <row r="731" spans="8:8">
      <c r="A731" s="8"/>
      <c r="B731" s="8"/>
      <c r="C731" s="24">
        <f t="shared" si="11"/>
        <v>0.0</v>
      </c>
      <c r="D731" s="24">
        <f>_xlfn.IFERROR(VLOOKUP(A731,'【A】'!A:C,3,0),0)</f>
        <v>0.0</v>
      </c>
      <c r="E731" s="24">
        <f>_xlfn.IFERROR((VLOOKUP(A731,'【B职务】'!A:I,8,0)*3+VLOOKUP(A731,'【B特殊】'!A:I,8,0))/(3+VLOOKUP(A731,'【B特殊】'!A:I,9,0)),0)+_xlfn.IFERROR(VLOOKUP(A731,'【B职务】'!A:C,3,0),0)</f>
        <v>0.0</v>
      </c>
    </row>
    <row r="732" spans="8:8">
      <c r="A732" s="8"/>
      <c r="B732" s="8"/>
      <c r="C732" s="24">
        <f t="shared" si="11"/>
        <v>0.0</v>
      </c>
      <c r="D732" s="24">
        <f>_xlfn.IFERROR(VLOOKUP(A732,'【A】'!A:C,3,0),0)</f>
        <v>0.0</v>
      </c>
      <c r="E732" s="24">
        <f>_xlfn.IFERROR((VLOOKUP(A732,'【B职务】'!A:I,8,0)*3+VLOOKUP(A732,'【B特殊】'!A:I,8,0))/(3+VLOOKUP(A732,'【B特殊】'!A:I,9,0)),0)+_xlfn.IFERROR(VLOOKUP(A732,'【B职务】'!A:C,3,0),0)</f>
        <v>0.0</v>
      </c>
    </row>
    <row r="733" spans="8:8">
      <c r="A733" s="8"/>
      <c r="B733" s="8"/>
      <c r="C733" s="24">
        <f t="shared" si="11"/>
        <v>0.0</v>
      </c>
      <c r="D733" s="24">
        <f>_xlfn.IFERROR(VLOOKUP(A733,'【A】'!A:C,3,0),0)</f>
        <v>0.0</v>
      </c>
      <c r="E733" s="24">
        <f>_xlfn.IFERROR((VLOOKUP(A733,'【B职务】'!A:I,8,0)*3+VLOOKUP(A733,'【B特殊】'!A:I,8,0))/(3+VLOOKUP(A733,'【B特殊】'!A:I,9,0)),0)+_xlfn.IFERROR(VLOOKUP(A733,'【B职务】'!A:C,3,0),0)</f>
        <v>0.0</v>
      </c>
    </row>
    <row r="734" spans="8:8">
      <c r="A734" s="8"/>
      <c r="B734" s="8"/>
      <c r="C734" s="24">
        <f t="shared" si="11"/>
        <v>0.0</v>
      </c>
      <c r="D734" s="24">
        <f>_xlfn.IFERROR(VLOOKUP(A734,'【A】'!A:C,3,0),0)</f>
        <v>0.0</v>
      </c>
      <c r="E734" s="24">
        <f>_xlfn.IFERROR((VLOOKUP(A734,'【B职务】'!A:I,8,0)*3+VLOOKUP(A734,'【B特殊】'!A:I,8,0))/(3+VLOOKUP(A734,'【B特殊】'!A:I,9,0)),0)+_xlfn.IFERROR(VLOOKUP(A734,'【B职务】'!A:C,3,0),0)</f>
        <v>0.0</v>
      </c>
    </row>
    <row r="735" spans="8:8">
      <c r="A735" s="8"/>
      <c r="B735" s="8"/>
      <c r="C735" s="24">
        <f t="shared" si="11"/>
        <v>0.0</v>
      </c>
      <c r="D735" s="24">
        <f>_xlfn.IFERROR(VLOOKUP(A735,'【A】'!A:C,3,0),0)</f>
        <v>0.0</v>
      </c>
      <c r="E735" s="24">
        <f>_xlfn.IFERROR((VLOOKUP(A735,'【B职务】'!A:I,8,0)*3+VLOOKUP(A735,'【B特殊】'!A:I,8,0))/(3+VLOOKUP(A735,'【B特殊】'!A:I,9,0)),0)+_xlfn.IFERROR(VLOOKUP(A735,'【B职务】'!A:C,3,0),0)</f>
        <v>0.0</v>
      </c>
    </row>
    <row r="736" spans="8:8">
      <c r="A736" s="8"/>
      <c r="B736" s="8"/>
      <c r="C736" s="24">
        <f t="shared" si="11"/>
        <v>0.0</v>
      </c>
      <c r="D736" s="24">
        <f>_xlfn.IFERROR(VLOOKUP(A736,'【A】'!A:C,3,0),0)</f>
        <v>0.0</v>
      </c>
      <c r="E736" s="24">
        <f>_xlfn.IFERROR((VLOOKUP(A736,'【B职务】'!A:I,8,0)*3+VLOOKUP(A736,'【B特殊】'!A:I,8,0))/(3+VLOOKUP(A736,'【B特殊】'!A:I,9,0)),0)+_xlfn.IFERROR(VLOOKUP(A736,'【B职务】'!A:C,3,0),0)</f>
        <v>0.0</v>
      </c>
    </row>
    <row r="737" spans="8:8">
      <c r="A737" s="8"/>
      <c r="B737" s="8"/>
      <c r="C737" s="24">
        <f t="shared" si="11"/>
        <v>0.0</v>
      </c>
      <c r="D737" s="24">
        <f>_xlfn.IFERROR(VLOOKUP(A737,'【A】'!A:C,3,0),0)</f>
        <v>0.0</v>
      </c>
      <c r="E737" s="24">
        <f>_xlfn.IFERROR((VLOOKUP(A737,'【B职务】'!A:I,8,0)*3+VLOOKUP(A737,'【B特殊】'!A:I,8,0))/(3+VLOOKUP(A737,'【B特殊】'!A:I,9,0)),0)+_xlfn.IFERROR(VLOOKUP(A737,'【B职务】'!A:C,3,0),0)</f>
        <v>0.0</v>
      </c>
    </row>
    <row r="738" spans="8:8">
      <c r="A738" s="8"/>
      <c r="B738" s="8"/>
      <c r="C738" s="24">
        <f t="shared" si="11"/>
        <v>0.0</v>
      </c>
      <c r="D738" s="24">
        <f>_xlfn.IFERROR(VLOOKUP(A738,'【A】'!A:C,3,0),0)</f>
        <v>0.0</v>
      </c>
      <c r="E738" s="24">
        <f>_xlfn.IFERROR((VLOOKUP(A738,'【B职务】'!A:I,8,0)*3+VLOOKUP(A738,'【B特殊】'!A:I,8,0))/(3+VLOOKUP(A738,'【B特殊】'!A:I,9,0)),0)+_xlfn.IFERROR(VLOOKUP(A738,'【B职务】'!A:C,3,0),0)</f>
        <v>0.0</v>
      </c>
    </row>
    <row r="739" spans="8:8">
      <c r="A739" s="8"/>
      <c r="B739" s="8"/>
      <c r="C739" s="24">
        <f t="shared" si="11"/>
        <v>0.0</v>
      </c>
      <c r="D739" s="24">
        <f>_xlfn.IFERROR(VLOOKUP(A739,'【A】'!A:C,3,0),0)</f>
        <v>0.0</v>
      </c>
      <c r="E739" s="24">
        <f>_xlfn.IFERROR((VLOOKUP(A739,'【B职务】'!A:I,8,0)*3+VLOOKUP(A739,'【B特殊】'!A:I,8,0))/(3+VLOOKUP(A739,'【B特殊】'!A:I,9,0)),0)+_xlfn.IFERROR(VLOOKUP(A739,'【B职务】'!A:C,3,0),0)</f>
        <v>0.0</v>
      </c>
    </row>
    <row r="740" spans="8:8">
      <c r="A740" s="8"/>
      <c r="B740" s="8"/>
      <c r="C740" s="24">
        <f t="shared" si="11"/>
        <v>0.0</v>
      </c>
      <c r="D740" s="24">
        <f>_xlfn.IFERROR(VLOOKUP(A740,'【A】'!A:C,3,0),0)</f>
        <v>0.0</v>
      </c>
      <c r="E740" s="24">
        <f>_xlfn.IFERROR((VLOOKUP(A740,'【B职务】'!A:I,8,0)*3+VLOOKUP(A740,'【B特殊】'!A:I,8,0))/(3+VLOOKUP(A740,'【B特殊】'!A:I,9,0)),0)+_xlfn.IFERROR(VLOOKUP(A740,'【B职务】'!A:C,3,0),0)</f>
        <v>0.0</v>
      </c>
    </row>
    <row r="741" spans="8:8">
      <c r="A741" s="8"/>
      <c r="B741" s="8"/>
      <c r="C741" s="24">
        <f t="shared" si="11"/>
        <v>0.0</v>
      </c>
      <c r="D741" s="24">
        <f>_xlfn.IFERROR(VLOOKUP(A741,'【A】'!A:C,3,0),0)</f>
        <v>0.0</v>
      </c>
      <c r="E741" s="24">
        <f>_xlfn.IFERROR((VLOOKUP(A741,'【B职务】'!A:I,8,0)*3+VLOOKUP(A741,'【B特殊】'!A:I,8,0))/(3+VLOOKUP(A741,'【B特殊】'!A:I,9,0)),0)+_xlfn.IFERROR(VLOOKUP(A741,'【B职务】'!A:C,3,0),0)</f>
        <v>0.0</v>
      </c>
    </row>
    <row r="742" spans="8:8">
      <c r="A742" s="8"/>
      <c r="B742" s="8"/>
      <c r="C742" s="24">
        <f t="shared" si="11"/>
        <v>0.0</v>
      </c>
      <c r="D742" s="24">
        <f>_xlfn.IFERROR(VLOOKUP(A742,'【A】'!A:C,3,0),0)</f>
        <v>0.0</v>
      </c>
      <c r="E742" s="24">
        <f>_xlfn.IFERROR((VLOOKUP(A742,'【B职务】'!A:I,8,0)*3+VLOOKUP(A742,'【B特殊】'!A:I,8,0))/(3+VLOOKUP(A742,'【B特殊】'!A:I,9,0)),0)+_xlfn.IFERROR(VLOOKUP(A742,'【B职务】'!A:C,3,0),0)</f>
        <v>0.0</v>
      </c>
    </row>
    <row r="743" spans="8:8">
      <c r="A743" s="8"/>
      <c r="B743" s="8"/>
      <c r="C743" s="24">
        <f t="shared" si="11"/>
        <v>0.0</v>
      </c>
      <c r="D743" s="24">
        <f>_xlfn.IFERROR(VLOOKUP(A743,'【A】'!A:C,3,0),0)</f>
        <v>0.0</v>
      </c>
      <c r="E743" s="24">
        <f>_xlfn.IFERROR((VLOOKUP(A743,'【B职务】'!A:I,8,0)*3+VLOOKUP(A743,'【B特殊】'!A:I,8,0))/(3+VLOOKUP(A743,'【B特殊】'!A:I,9,0)),0)+_xlfn.IFERROR(VLOOKUP(A743,'【B职务】'!A:C,3,0),0)</f>
        <v>0.0</v>
      </c>
    </row>
    <row r="744" spans="8:8">
      <c r="A744" s="8"/>
      <c r="B744" s="8"/>
      <c r="C744" s="24">
        <f t="shared" si="11"/>
        <v>0.0</v>
      </c>
      <c r="D744" s="24">
        <f>_xlfn.IFERROR(VLOOKUP(A744,'【A】'!A:C,3,0),0)</f>
        <v>0.0</v>
      </c>
      <c r="E744" s="24">
        <f>_xlfn.IFERROR((VLOOKUP(A744,'【B职务】'!A:I,8,0)*3+VLOOKUP(A744,'【B特殊】'!A:I,8,0))/(3+VLOOKUP(A744,'【B特殊】'!A:I,9,0)),0)+_xlfn.IFERROR(VLOOKUP(A744,'【B职务】'!A:C,3,0),0)</f>
        <v>0.0</v>
      </c>
    </row>
    <row r="745" spans="8:8">
      <c r="A745" s="8"/>
      <c r="B745" s="8"/>
      <c r="C745" s="24">
        <f t="shared" si="11"/>
        <v>0.0</v>
      </c>
      <c r="D745" s="24">
        <f>_xlfn.IFERROR(VLOOKUP(A745,'【A】'!A:C,3,0),0)</f>
        <v>0.0</v>
      </c>
      <c r="E745" s="24">
        <f>_xlfn.IFERROR((VLOOKUP(A745,'【B职务】'!A:I,8,0)*3+VLOOKUP(A745,'【B特殊】'!A:I,8,0))/(3+VLOOKUP(A745,'【B特殊】'!A:I,9,0)),0)+_xlfn.IFERROR(VLOOKUP(A745,'【B职务】'!A:C,3,0),0)</f>
        <v>0.0</v>
      </c>
    </row>
    <row r="746" spans="8:8">
      <c r="A746" s="8"/>
      <c r="B746" s="8"/>
      <c r="C746" s="24">
        <f t="shared" si="11"/>
        <v>0.0</v>
      </c>
      <c r="D746" s="24">
        <f>_xlfn.IFERROR(VLOOKUP(A746,'【A】'!A:C,3,0),0)</f>
        <v>0.0</v>
      </c>
      <c r="E746" s="24">
        <f>_xlfn.IFERROR((VLOOKUP(A746,'【B职务】'!A:I,8,0)*3+VLOOKUP(A746,'【B特殊】'!A:I,8,0))/(3+VLOOKUP(A746,'【B特殊】'!A:I,9,0)),0)+_xlfn.IFERROR(VLOOKUP(A746,'【B职务】'!A:C,3,0),0)</f>
        <v>0.0</v>
      </c>
    </row>
    <row r="747" spans="8:8">
      <c r="A747" s="8"/>
      <c r="B747" s="8"/>
      <c r="C747" s="24">
        <f t="shared" si="11"/>
        <v>0.0</v>
      </c>
      <c r="D747" s="24">
        <f>_xlfn.IFERROR(VLOOKUP(A747,'【A】'!A:C,3,0),0)</f>
        <v>0.0</v>
      </c>
      <c r="E747" s="24">
        <f>_xlfn.IFERROR((VLOOKUP(A747,'【B职务】'!A:I,8,0)*3+VLOOKUP(A747,'【B特殊】'!A:I,8,0))/(3+VLOOKUP(A747,'【B特殊】'!A:I,9,0)),0)+_xlfn.IFERROR(VLOOKUP(A747,'【B职务】'!A:C,3,0),0)</f>
        <v>0.0</v>
      </c>
    </row>
    <row r="748" spans="8:8">
      <c r="A748" s="8"/>
      <c r="B748" s="8"/>
      <c r="C748" s="24">
        <f t="shared" si="11"/>
        <v>0.0</v>
      </c>
      <c r="D748" s="24">
        <f>_xlfn.IFERROR(VLOOKUP(A748,'【A】'!A:C,3,0),0)</f>
        <v>0.0</v>
      </c>
      <c r="E748" s="24">
        <f>_xlfn.IFERROR((VLOOKUP(A748,'【B职务】'!A:I,8,0)*3+VLOOKUP(A748,'【B特殊】'!A:I,8,0))/(3+VLOOKUP(A748,'【B特殊】'!A:I,9,0)),0)+_xlfn.IFERROR(VLOOKUP(A748,'【B职务】'!A:C,3,0),0)</f>
        <v>0.0</v>
      </c>
    </row>
    <row r="749" spans="8:8">
      <c r="A749" s="8"/>
      <c r="B749" s="8"/>
      <c r="C749" s="24">
        <f t="shared" si="11"/>
        <v>0.0</v>
      </c>
      <c r="D749" s="24">
        <f>_xlfn.IFERROR(VLOOKUP(A749,'【A】'!A:C,3,0),0)</f>
        <v>0.0</v>
      </c>
      <c r="E749" s="24">
        <f>_xlfn.IFERROR((VLOOKUP(A749,'【B职务】'!A:I,8,0)*3+VLOOKUP(A749,'【B特殊】'!A:I,8,0))/(3+VLOOKUP(A749,'【B特殊】'!A:I,9,0)),0)+_xlfn.IFERROR(VLOOKUP(A749,'【B职务】'!A:C,3,0),0)</f>
        <v>0.0</v>
      </c>
    </row>
    <row r="750" spans="8:8">
      <c r="A750" s="8"/>
      <c r="B750" s="8"/>
      <c r="C750" s="24">
        <f t="shared" si="11"/>
        <v>0.0</v>
      </c>
      <c r="D750" s="24">
        <f>_xlfn.IFERROR(VLOOKUP(A750,'【A】'!A:C,3,0),0)</f>
        <v>0.0</v>
      </c>
      <c r="E750" s="24">
        <f>_xlfn.IFERROR((VLOOKUP(A750,'【B职务】'!A:I,8,0)*3+VLOOKUP(A750,'【B特殊】'!A:I,8,0))/(3+VLOOKUP(A750,'【B特殊】'!A:I,9,0)),0)+_xlfn.IFERROR(VLOOKUP(A750,'【B职务】'!A:C,3,0),0)</f>
        <v>0.0</v>
      </c>
    </row>
    <row r="751" spans="8:8">
      <c r="A751" s="8"/>
      <c r="B751" s="8"/>
      <c r="C751" s="24">
        <f t="shared" si="11"/>
        <v>0.0</v>
      </c>
      <c r="D751" s="24">
        <f>_xlfn.IFERROR(VLOOKUP(A751,'【A】'!A:C,3,0),0)</f>
        <v>0.0</v>
      </c>
      <c r="E751" s="24">
        <f>_xlfn.IFERROR((VLOOKUP(A751,'【B职务】'!A:I,8,0)*3+VLOOKUP(A751,'【B特殊】'!A:I,8,0))/(3+VLOOKUP(A751,'【B特殊】'!A:I,9,0)),0)+_xlfn.IFERROR(VLOOKUP(A751,'【B职务】'!A:C,3,0),0)</f>
        <v>0.0</v>
      </c>
    </row>
    <row r="752" spans="8:8">
      <c r="A752" s="8"/>
      <c r="B752" s="8"/>
      <c r="C752" s="24">
        <f t="shared" si="11"/>
        <v>0.0</v>
      </c>
      <c r="D752" s="24">
        <f>_xlfn.IFERROR(VLOOKUP(A752,'【A】'!A:C,3,0),0)</f>
        <v>0.0</v>
      </c>
      <c r="E752" s="24">
        <f>_xlfn.IFERROR((VLOOKUP(A752,'【B职务】'!A:I,8,0)*3+VLOOKUP(A752,'【B特殊】'!A:I,8,0))/(3+VLOOKUP(A752,'【B特殊】'!A:I,9,0)),0)+_xlfn.IFERROR(VLOOKUP(A752,'【B职务】'!A:C,3,0),0)</f>
        <v>0.0</v>
      </c>
    </row>
    <row r="753" spans="8:8">
      <c r="A753" s="8"/>
      <c r="B753" s="8"/>
      <c r="C753" s="24">
        <f t="shared" si="11"/>
        <v>0.0</v>
      </c>
      <c r="D753" s="24">
        <f>_xlfn.IFERROR(VLOOKUP(A753,'【A】'!A:C,3,0),0)</f>
        <v>0.0</v>
      </c>
      <c r="E753" s="24">
        <f>_xlfn.IFERROR((VLOOKUP(A753,'【B职务】'!A:I,8,0)*3+VLOOKUP(A753,'【B特殊】'!A:I,8,0))/(3+VLOOKUP(A753,'【B特殊】'!A:I,9,0)),0)+_xlfn.IFERROR(VLOOKUP(A753,'【B职务】'!A:C,3,0),0)</f>
        <v>0.0</v>
      </c>
    </row>
    <row r="754" spans="8:8">
      <c r="A754" s="8"/>
      <c r="B754" s="8"/>
      <c r="C754" s="24">
        <f t="shared" si="11"/>
        <v>0.0</v>
      </c>
      <c r="D754" s="24">
        <f>_xlfn.IFERROR(VLOOKUP(A754,'【A】'!A:C,3,0),0)</f>
        <v>0.0</v>
      </c>
      <c r="E754" s="24">
        <f>_xlfn.IFERROR((VLOOKUP(A754,'【B职务】'!A:I,8,0)*3+VLOOKUP(A754,'【B特殊】'!A:I,8,0))/(3+VLOOKUP(A754,'【B特殊】'!A:I,9,0)),0)+_xlfn.IFERROR(VLOOKUP(A754,'【B职务】'!A:C,3,0),0)</f>
        <v>0.0</v>
      </c>
    </row>
    <row r="755" spans="8:8">
      <c r="A755" s="8"/>
      <c r="B755" s="8"/>
      <c r="C755" s="24">
        <f t="shared" si="11"/>
        <v>0.0</v>
      </c>
      <c r="D755" s="24">
        <f>_xlfn.IFERROR(VLOOKUP(A755,'【A】'!A:C,3,0),0)</f>
        <v>0.0</v>
      </c>
      <c r="E755" s="24">
        <f>_xlfn.IFERROR((VLOOKUP(A755,'【B职务】'!A:I,8,0)*3+VLOOKUP(A755,'【B特殊】'!A:I,8,0))/(3+VLOOKUP(A755,'【B特殊】'!A:I,9,0)),0)+_xlfn.IFERROR(VLOOKUP(A755,'【B职务】'!A:C,3,0),0)</f>
        <v>0.0</v>
      </c>
    </row>
    <row r="756" spans="8:8">
      <c r="A756" s="8"/>
      <c r="B756" s="8"/>
      <c r="C756" s="24">
        <f t="shared" si="11"/>
        <v>0.0</v>
      </c>
      <c r="D756" s="24">
        <f>_xlfn.IFERROR(VLOOKUP(A756,'【A】'!A:C,3,0),0)</f>
        <v>0.0</v>
      </c>
      <c r="E756" s="24">
        <f>_xlfn.IFERROR((VLOOKUP(A756,'【B职务】'!A:I,8,0)*3+VLOOKUP(A756,'【B特殊】'!A:I,8,0))/(3+VLOOKUP(A756,'【B特殊】'!A:I,9,0)),0)+_xlfn.IFERROR(VLOOKUP(A756,'【B职务】'!A:C,3,0),0)</f>
        <v>0.0</v>
      </c>
    </row>
    <row r="757" spans="8:8">
      <c r="A757" s="8"/>
      <c r="B757" s="8"/>
      <c r="C757" s="24">
        <f t="shared" si="11"/>
        <v>0.0</v>
      </c>
      <c r="D757" s="24">
        <f>_xlfn.IFERROR(VLOOKUP(A757,'【A】'!A:C,3,0),0)</f>
        <v>0.0</v>
      </c>
      <c r="E757" s="24">
        <f>_xlfn.IFERROR((VLOOKUP(A757,'【B职务】'!A:I,8,0)*3+VLOOKUP(A757,'【B特殊】'!A:I,8,0))/(3+VLOOKUP(A757,'【B特殊】'!A:I,9,0)),0)+_xlfn.IFERROR(VLOOKUP(A757,'【B职务】'!A:C,3,0),0)</f>
        <v>0.0</v>
      </c>
    </row>
    <row r="758" spans="8:8">
      <c r="A758" s="8"/>
      <c r="B758" s="8"/>
      <c r="C758" s="24">
        <f t="shared" si="11"/>
        <v>0.0</v>
      </c>
      <c r="D758" s="24">
        <f>_xlfn.IFERROR(VLOOKUP(A758,'【A】'!A:C,3,0),0)</f>
        <v>0.0</v>
      </c>
      <c r="E758" s="24">
        <f>_xlfn.IFERROR((VLOOKUP(A758,'【B职务】'!A:I,8,0)*3+VLOOKUP(A758,'【B特殊】'!A:I,8,0))/(3+VLOOKUP(A758,'【B特殊】'!A:I,9,0)),0)+_xlfn.IFERROR(VLOOKUP(A758,'【B职务】'!A:C,3,0),0)</f>
        <v>0.0</v>
      </c>
    </row>
    <row r="759" spans="8:8">
      <c r="A759" s="8"/>
      <c r="B759" s="8"/>
      <c r="C759" s="24">
        <f t="shared" si="11"/>
        <v>0.0</v>
      </c>
      <c r="D759" s="24">
        <f>_xlfn.IFERROR(VLOOKUP(A759,'【A】'!A:C,3,0),0)</f>
        <v>0.0</v>
      </c>
      <c r="E759" s="24">
        <f>_xlfn.IFERROR((VLOOKUP(A759,'【B职务】'!A:I,8,0)*3+VLOOKUP(A759,'【B特殊】'!A:I,8,0))/(3+VLOOKUP(A759,'【B特殊】'!A:I,9,0)),0)+_xlfn.IFERROR(VLOOKUP(A759,'【B职务】'!A:C,3,0),0)</f>
        <v>0.0</v>
      </c>
    </row>
    <row r="760" spans="8:8">
      <c r="A760" s="8"/>
      <c r="B760" s="8"/>
      <c r="C760" s="24">
        <f t="shared" si="11"/>
        <v>0.0</v>
      </c>
      <c r="D760" s="24">
        <f>_xlfn.IFERROR(VLOOKUP(A760,'【A】'!A:C,3,0),0)</f>
        <v>0.0</v>
      </c>
      <c r="E760" s="24">
        <f>_xlfn.IFERROR((VLOOKUP(A760,'【B职务】'!A:I,8,0)*3+VLOOKUP(A760,'【B特殊】'!A:I,8,0))/(3+VLOOKUP(A760,'【B特殊】'!A:I,9,0)),0)+_xlfn.IFERROR(VLOOKUP(A760,'【B职务】'!A:C,3,0),0)</f>
        <v>0.0</v>
      </c>
    </row>
    <row r="761" spans="8:8">
      <c r="A761" s="8"/>
      <c r="B761" s="8"/>
      <c r="C761" s="24">
        <f t="shared" si="11"/>
        <v>0.0</v>
      </c>
      <c r="D761" s="24">
        <f>_xlfn.IFERROR(VLOOKUP(A761,'【A】'!A:C,3,0),0)</f>
        <v>0.0</v>
      </c>
      <c r="E761" s="24">
        <f>_xlfn.IFERROR((VLOOKUP(A761,'【B职务】'!A:I,8,0)*3+VLOOKUP(A761,'【B特殊】'!A:I,8,0))/(3+VLOOKUP(A761,'【B特殊】'!A:I,9,0)),0)+_xlfn.IFERROR(VLOOKUP(A761,'【B职务】'!A:C,3,0),0)</f>
        <v>0.0</v>
      </c>
    </row>
    <row r="762" spans="8:8">
      <c r="A762" s="8"/>
      <c r="B762" s="8"/>
      <c r="C762" s="24">
        <f t="shared" si="11"/>
        <v>0.0</v>
      </c>
      <c r="D762" s="24">
        <f>_xlfn.IFERROR(VLOOKUP(A762,'【A】'!A:C,3,0),0)</f>
        <v>0.0</v>
      </c>
      <c r="E762" s="24">
        <f>_xlfn.IFERROR((VLOOKUP(A762,'【B职务】'!A:I,8,0)*3+VLOOKUP(A762,'【B特殊】'!A:I,8,0))/(3+VLOOKUP(A762,'【B特殊】'!A:I,9,0)),0)+_xlfn.IFERROR(VLOOKUP(A762,'【B职务】'!A:C,3,0),0)</f>
        <v>0.0</v>
      </c>
    </row>
    <row r="763" spans="8:8">
      <c r="A763" s="8"/>
      <c r="B763" s="8"/>
      <c r="C763" s="24">
        <f t="shared" si="11"/>
        <v>0.0</v>
      </c>
      <c r="D763" s="24">
        <f>_xlfn.IFERROR(VLOOKUP(A763,'【A】'!A:C,3,0),0)</f>
        <v>0.0</v>
      </c>
      <c r="E763" s="24">
        <f>_xlfn.IFERROR((VLOOKUP(A763,'【B职务】'!A:I,8,0)*3+VLOOKUP(A763,'【B特殊】'!A:I,8,0))/(3+VLOOKUP(A763,'【B特殊】'!A:I,9,0)),0)+_xlfn.IFERROR(VLOOKUP(A763,'【B职务】'!A:C,3,0),0)</f>
        <v>0.0</v>
      </c>
    </row>
    <row r="764" spans="8:8">
      <c r="A764" s="8"/>
      <c r="B764" s="8"/>
      <c r="C764" s="24">
        <f t="shared" si="11"/>
        <v>0.0</v>
      </c>
      <c r="D764" s="24">
        <f>_xlfn.IFERROR(VLOOKUP(A764,'【A】'!A:C,3,0),0)</f>
        <v>0.0</v>
      </c>
      <c r="E764" s="24">
        <f>_xlfn.IFERROR((VLOOKUP(A764,'【B职务】'!A:I,8,0)*3+VLOOKUP(A764,'【B特殊】'!A:I,8,0))/(3+VLOOKUP(A764,'【B特殊】'!A:I,9,0)),0)+_xlfn.IFERROR(VLOOKUP(A764,'【B职务】'!A:C,3,0),0)</f>
        <v>0.0</v>
      </c>
    </row>
    <row r="765" spans="8:8">
      <c r="A765" s="8"/>
      <c r="B765" s="8"/>
      <c r="C765" s="24">
        <f t="shared" si="11"/>
        <v>0.0</v>
      </c>
      <c r="D765" s="24">
        <f>_xlfn.IFERROR(VLOOKUP(A765,'【A】'!A:C,3,0),0)</f>
        <v>0.0</v>
      </c>
      <c r="E765" s="24">
        <f>_xlfn.IFERROR((VLOOKUP(A765,'【B职务】'!A:I,8,0)*3+VLOOKUP(A765,'【B特殊】'!A:I,8,0))/(3+VLOOKUP(A765,'【B特殊】'!A:I,9,0)),0)+_xlfn.IFERROR(VLOOKUP(A765,'【B职务】'!A:C,3,0),0)</f>
        <v>0.0</v>
      </c>
    </row>
    <row r="766" spans="8:8">
      <c r="A766" s="8"/>
      <c r="B766" s="8"/>
      <c r="C766" s="24">
        <f t="shared" si="11"/>
        <v>0.0</v>
      </c>
      <c r="D766" s="24">
        <f>_xlfn.IFERROR(VLOOKUP(A766,'【A】'!A:C,3,0),0)</f>
        <v>0.0</v>
      </c>
      <c r="E766" s="24">
        <f>_xlfn.IFERROR((VLOOKUP(A766,'【B职务】'!A:I,8,0)*3+VLOOKUP(A766,'【B特殊】'!A:I,8,0))/(3+VLOOKUP(A766,'【B特殊】'!A:I,9,0)),0)+_xlfn.IFERROR(VLOOKUP(A766,'【B职务】'!A:C,3,0),0)</f>
        <v>0.0</v>
      </c>
    </row>
    <row r="767" spans="8:8">
      <c r="A767" s="8"/>
      <c r="B767" s="8"/>
      <c r="C767" s="24">
        <f t="shared" si="11"/>
        <v>0.0</v>
      </c>
      <c r="D767" s="24">
        <f>_xlfn.IFERROR(VLOOKUP(A767,'【A】'!A:C,3,0),0)</f>
        <v>0.0</v>
      </c>
      <c r="E767" s="24">
        <f>_xlfn.IFERROR((VLOOKUP(A767,'【B职务】'!A:I,8,0)*3+VLOOKUP(A767,'【B特殊】'!A:I,8,0))/(3+VLOOKUP(A767,'【B特殊】'!A:I,9,0)),0)+_xlfn.IFERROR(VLOOKUP(A767,'【B职务】'!A:C,3,0),0)</f>
        <v>0.0</v>
      </c>
    </row>
    <row r="768" spans="8:8">
      <c r="A768" s="8"/>
      <c r="B768" s="8"/>
      <c r="C768" s="24">
        <f t="shared" si="11"/>
        <v>0.0</v>
      </c>
      <c r="D768" s="24">
        <f>_xlfn.IFERROR(VLOOKUP(A768,'【A】'!A:C,3,0),0)</f>
        <v>0.0</v>
      </c>
      <c r="E768" s="24">
        <f>_xlfn.IFERROR((VLOOKUP(A768,'【B职务】'!A:I,8,0)*3+VLOOKUP(A768,'【B特殊】'!A:I,8,0))/(3+VLOOKUP(A768,'【B特殊】'!A:I,9,0)),0)+_xlfn.IFERROR(VLOOKUP(A768,'【B职务】'!A:C,3,0),0)</f>
        <v>0.0</v>
      </c>
    </row>
    <row r="769" spans="8:8">
      <c r="A769" s="8"/>
      <c r="B769" s="8"/>
      <c r="C769" s="24">
        <f t="shared" si="11"/>
        <v>0.0</v>
      </c>
      <c r="D769" s="24">
        <f>_xlfn.IFERROR(VLOOKUP(A769,'【A】'!A:C,3,0),0)</f>
        <v>0.0</v>
      </c>
      <c r="E769" s="24">
        <f>_xlfn.IFERROR((VLOOKUP(A769,'【B职务】'!A:I,8,0)*3+VLOOKUP(A769,'【B特殊】'!A:I,8,0))/(3+VLOOKUP(A769,'【B特殊】'!A:I,9,0)),0)+_xlfn.IFERROR(VLOOKUP(A769,'【B职务】'!A:C,3,0),0)</f>
        <v>0.0</v>
      </c>
    </row>
    <row r="770" spans="8:8">
      <c r="A770" s="8"/>
      <c r="B770" s="8"/>
      <c r="C770" s="24">
        <f t="shared" si="11"/>
        <v>0.0</v>
      </c>
      <c r="D770" s="24">
        <f>_xlfn.IFERROR(VLOOKUP(A770,'【A】'!A:C,3,0),0)</f>
        <v>0.0</v>
      </c>
      <c r="E770" s="24">
        <f>_xlfn.IFERROR((VLOOKUP(A770,'【B职务】'!A:I,8,0)*3+VLOOKUP(A770,'【B特殊】'!A:I,8,0))/(3+VLOOKUP(A770,'【B特殊】'!A:I,9,0)),0)+_xlfn.IFERROR(VLOOKUP(A770,'【B职务】'!A:C,3,0),0)</f>
        <v>0.0</v>
      </c>
    </row>
    <row r="771" spans="8:8">
      <c r="A771" s="8"/>
      <c r="B771" s="8"/>
      <c r="C771" s="24">
        <f t="shared" si="12" ref="C771:C834">_xlfn.IFERROR(SUM(D771*0.8+E771*0.2),0)</f>
        <v>0.0</v>
      </c>
      <c r="D771" s="24">
        <f>_xlfn.IFERROR(VLOOKUP(A771,'【A】'!A:C,3,0),0)</f>
        <v>0.0</v>
      </c>
      <c r="E771" s="24">
        <f>_xlfn.IFERROR((VLOOKUP(A771,'【B职务】'!A:I,8,0)*3+VLOOKUP(A771,'【B特殊】'!A:I,8,0))/(3+VLOOKUP(A771,'【B特殊】'!A:I,9,0)),0)+_xlfn.IFERROR(VLOOKUP(A771,'【B职务】'!A:C,3,0),0)</f>
        <v>0.0</v>
      </c>
    </row>
    <row r="772" spans="8:8">
      <c r="A772" s="8"/>
      <c r="B772" s="8"/>
      <c r="C772" s="24">
        <f t="shared" si="12"/>
        <v>0.0</v>
      </c>
      <c r="D772" s="24">
        <f>_xlfn.IFERROR(VLOOKUP(A772,'【A】'!A:C,3,0),0)</f>
        <v>0.0</v>
      </c>
      <c r="E772" s="24">
        <f>_xlfn.IFERROR((VLOOKUP(A772,'【B职务】'!A:I,8,0)*3+VLOOKUP(A772,'【B特殊】'!A:I,8,0))/(3+VLOOKUP(A772,'【B特殊】'!A:I,9,0)),0)+_xlfn.IFERROR(VLOOKUP(A772,'【B职务】'!A:C,3,0),0)</f>
        <v>0.0</v>
      </c>
    </row>
    <row r="773" spans="8:8">
      <c r="A773" s="8"/>
      <c r="B773" s="8"/>
      <c r="C773" s="24">
        <f t="shared" si="12"/>
        <v>0.0</v>
      </c>
      <c r="D773" s="24">
        <f>_xlfn.IFERROR(VLOOKUP(A773,'【A】'!A:C,3,0),0)</f>
        <v>0.0</v>
      </c>
      <c r="E773" s="24">
        <f>_xlfn.IFERROR((VLOOKUP(A773,'【B职务】'!A:I,8,0)*3+VLOOKUP(A773,'【B特殊】'!A:I,8,0))/(3+VLOOKUP(A773,'【B特殊】'!A:I,9,0)),0)+_xlfn.IFERROR(VLOOKUP(A773,'【B职务】'!A:C,3,0),0)</f>
        <v>0.0</v>
      </c>
    </row>
    <row r="774" spans="8:8">
      <c r="A774" s="8"/>
      <c r="B774" s="8"/>
      <c r="C774" s="24">
        <f t="shared" si="12"/>
        <v>0.0</v>
      </c>
      <c r="D774" s="24">
        <f>_xlfn.IFERROR(VLOOKUP(A774,'【A】'!A:C,3,0),0)</f>
        <v>0.0</v>
      </c>
      <c r="E774" s="24">
        <f>_xlfn.IFERROR((VLOOKUP(A774,'【B职务】'!A:I,8,0)*3+VLOOKUP(A774,'【B特殊】'!A:I,8,0))/(3+VLOOKUP(A774,'【B特殊】'!A:I,9,0)),0)+_xlfn.IFERROR(VLOOKUP(A774,'【B职务】'!A:C,3,0),0)</f>
        <v>0.0</v>
      </c>
    </row>
    <row r="775" spans="8:8">
      <c r="A775" s="8"/>
      <c r="B775" s="8"/>
      <c r="C775" s="24">
        <f t="shared" si="12"/>
        <v>0.0</v>
      </c>
      <c r="D775" s="24">
        <f>_xlfn.IFERROR(VLOOKUP(A775,'【A】'!A:C,3,0),0)</f>
        <v>0.0</v>
      </c>
      <c r="E775" s="24">
        <f>_xlfn.IFERROR((VLOOKUP(A775,'【B职务】'!A:I,8,0)*3+VLOOKUP(A775,'【B特殊】'!A:I,8,0))/(3+VLOOKUP(A775,'【B特殊】'!A:I,9,0)),0)+_xlfn.IFERROR(VLOOKUP(A775,'【B职务】'!A:C,3,0),0)</f>
        <v>0.0</v>
      </c>
    </row>
    <row r="776" spans="8:8">
      <c r="A776" s="8"/>
      <c r="B776" s="8"/>
      <c r="C776" s="24">
        <f t="shared" si="12"/>
        <v>0.0</v>
      </c>
      <c r="D776" s="24">
        <f>_xlfn.IFERROR(VLOOKUP(A776,'【A】'!A:C,3,0),0)</f>
        <v>0.0</v>
      </c>
      <c r="E776" s="24">
        <f>_xlfn.IFERROR((VLOOKUP(A776,'【B职务】'!A:I,8,0)*3+VLOOKUP(A776,'【B特殊】'!A:I,8,0))/(3+VLOOKUP(A776,'【B特殊】'!A:I,9,0)),0)+_xlfn.IFERROR(VLOOKUP(A776,'【B职务】'!A:C,3,0),0)</f>
        <v>0.0</v>
      </c>
    </row>
    <row r="777" spans="8:8">
      <c r="A777" s="8"/>
      <c r="B777" s="8"/>
      <c r="C777" s="24">
        <f t="shared" si="12"/>
        <v>0.0</v>
      </c>
      <c r="D777" s="24">
        <f>_xlfn.IFERROR(VLOOKUP(A777,'【A】'!A:C,3,0),0)</f>
        <v>0.0</v>
      </c>
      <c r="E777" s="24">
        <f>_xlfn.IFERROR((VLOOKUP(A777,'【B职务】'!A:I,8,0)*3+VLOOKUP(A777,'【B特殊】'!A:I,8,0))/(3+VLOOKUP(A777,'【B特殊】'!A:I,9,0)),0)+_xlfn.IFERROR(VLOOKUP(A777,'【B职务】'!A:C,3,0),0)</f>
        <v>0.0</v>
      </c>
    </row>
    <row r="778" spans="8:8">
      <c r="A778" s="8"/>
      <c r="B778" s="8"/>
      <c r="C778" s="24">
        <f t="shared" si="12"/>
        <v>0.0</v>
      </c>
      <c r="D778" s="24">
        <f>_xlfn.IFERROR(VLOOKUP(A778,'【A】'!A:C,3,0),0)</f>
        <v>0.0</v>
      </c>
      <c r="E778" s="24">
        <f>_xlfn.IFERROR((VLOOKUP(A778,'【B职务】'!A:I,8,0)*3+VLOOKUP(A778,'【B特殊】'!A:I,8,0))/(3+VLOOKUP(A778,'【B特殊】'!A:I,9,0)),0)+_xlfn.IFERROR(VLOOKUP(A778,'【B职务】'!A:C,3,0),0)</f>
        <v>0.0</v>
      </c>
    </row>
    <row r="779" spans="8:8">
      <c r="A779" s="8"/>
      <c r="B779" s="8"/>
      <c r="C779" s="24">
        <f t="shared" si="12"/>
        <v>0.0</v>
      </c>
      <c r="D779" s="24">
        <f>_xlfn.IFERROR(VLOOKUP(A779,'【A】'!A:C,3,0),0)</f>
        <v>0.0</v>
      </c>
      <c r="E779" s="24">
        <f>_xlfn.IFERROR((VLOOKUP(A779,'【B职务】'!A:I,8,0)*3+VLOOKUP(A779,'【B特殊】'!A:I,8,0))/(3+VLOOKUP(A779,'【B特殊】'!A:I,9,0)),0)+_xlfn.IFERROR(VLOOKUP(A779,'【B职务】'!A:C,3,0),0)</f>
        <v>0.0</v>
      </c>
    </row>
    <row r="780" spans="8:8">
      <c r="A780" s="8"/>
      <c r="B780" s="8"/>
      <c r="C780" s="24">
        <f t="shared" si="12"/>
        <v>0.0</v>
      </c>
      <c r="D780" s="24">
        <f>_xlfn.IFERROR(VLOOKUP(A780,'【A】'!A:C,3,0),0)</f>
        <v>0.0</v>
      </c>
      <c r="E780" s="24">
        <f>_xlfn.IFERROR((VLOOKUP(A780,'【B职务】'!A:I,8,0)*3+VLOOKUP(A780,'【B特殊】'!A:I,8,0))/(3+VLOOKUP(A780,'【B特殊】'!A:I,9,0)),0)+_xlfn.IFERROR(VLOOKUP(A780,'【B职务】'!A:C,3,0),0)</f>
        <v>0.0</v>
      </c>
    </row>
    <row r="781" spans="8:8">
      <c r="A781" s="8"/>
      <c r="B781" s="8"/>
      <c r="C781" s="24">
        <f t="shared" si="12"/>
        <v>0.0</v>
      </c>
      <c r="D781" s="24">
        <f>_xlfn.IFERROR(VLOOKUP(A781,'【A】'!A:C,3,0),0)</f>
        <v>0.0</v>
      </c>
      <c r="E781" s="24">
        <f>_xlfn.IFERROR((VLOOKUP(A781,'【B职务】'!A:I,8,0)*3+VLOOKUP(A781,'【B特殊】'!A:I,8,0))/(3+VLOOKUP(A781,'【B特殊】'!A:I,9,0)),0)+_xlfn.IFERROR(VLOOKUP(A781,'【B职务】'!A:C,3,0),0)</f>
        <v>0.0</v>
      </c>
    </row>
    <row r="782" spans="8:8">
      <c r="A782" s="8"/>
      <c r="B782" s="8"/>
      <c r="C782" s="24">
        <f t="shared" si="12"/>
        <v>0.0</v>
      </c>
      <c r="D782" s="24">
        <f>_xlfn.IFERROR(VLOOKUP(A782,'【A】'!A:C,3,0),0)</f>
        <v>0.0</v>
      </c>
      <c r="E782" s="24">
        <f>_xlfn.IFERROR((VLOOKUP(A782,'【B职务】'!A:I,8,0)*3+VLOOKUP(A782,'【B特殊】'!A:I,8,0))/(3+VLOOKUP(A782,'【B特殊】'!A:I,9,0)),0)+_xlfn.IFERROR(VLOOKUP(A782,'【B职务】'!A:C,3,0),0)</f>
        <v>0.0</v>
      </c>
    </row>
    <row r="783" spans="8:8">
      <c r="A783" s="8"/>
      <c r="B783" s="8"/>
      <c r="C783" s="24">
        <f t="shared" si="12"/>
        <v>0.0</v>
      </c>
      <c r="D783" s="24">
        <f>_xlfn.IFERROR(VLOOKUP(A783,'【A】'!A:C,3,0),0)</f>
        <v>0.0</v>
      </c>
      <c r="E783" s="24">
        <f>_xlfn.IFERROR((VLOOKUP(A783,'【B职务】'!A:I,8,0)*3+VLOOKUP(A783,'【B特殊】'!A:I,8,0))/(3+VLOOKUP(A783,'【B特殊】'!A:I,9,0)),0)+_xlfn.IFERROR(VLOOKUP(A783,'【B职务】'!A:C,3,0),0)</f>
        <v>0.0</v>
      </c>
    </row>
    <row r="784" spans="8:8">
      <c r="A784" s="8"/>
      <c r="B784" s="8"/>
      <c r="C784" s="24">
        <f t="shared" si="12"/>
        <v>0.0</v>
      </c>
      <c r="D784" s="24">
        <f>_xlfn.IFERROR(VLOOKUP(A784,'【A】'!A:C,3,0),0)</f>
        <v>0.0</v>
      </c>
      <c r="E784" s="24">
        <f>_xlfn.IFERROR((VLOOKUP(A784,'【B职务】'!A:I,8,0)*3+VLOOKUP(A784,'【B特殊】'!A:I,8,0))/(3+VLOOKUP(A784,'【B特殊】'!A:I,9,0)),0)+_xlfn.IFERROR(VLOOKUP(A784,'【B职务】'!A:C,3,0),0)</f>
        <v>0.0</v>
      </c>
    </row>
    <row r="785" spans="8:8">
      <c r="A785" s="8"/>
      <c r="B785" s="8"/>
      <c r="C785" s="24">
        <f t="shared" si="12"/>
        <v>0.0</v>
      </c>
      <c r="D785" s="24">
        <f>_xlfn.IFERROR(VLOOKUP(A785,'【A】'!A:C,3,0),0)</f>
        <v>0.0</v>
      </c>
      <c r="E785" s="24">
        <f>_xlfn.IFERROR((VLOOKUP(A785,'【B职务】'!A:I,8,0)*3+VLOOKUP(A785,'【B特殊】'!A:I,8,0))/(3+VLOOKUP(A785,'【B特殊】'!A:I,9,0)),0)+_xlfn.IFERROR(VLOOKUP(A785,'【B职务】'!A:C,3,0),0)</f>
        <v>0.0</v>
      </c>
    </row>
    <row r="786" spans="8:8">
      <c r="A786" s="8"/>
      <c r="B786" s="8"/>
      <c r="C786" s="24">
        <f t="shared" si="12"/>
        <v>0.0</v>
      </c>
      <c r="D786" s="24">
        <f>_xlfn.IFERROR(VLOOKUP(A786,'【A】'!A:C,3,0),0)</f>
        <v>0.0</v>
      </c>
      <c r="E786" s="24">
        <f>_xlfn.IFERROR((VLOOKUP(A786,'【B职务】'!A:I,8,0)*3+VLOOKUP(A786,'【B特殊】'!A:I,8,0))/(3+VLOOKUP(A786,'【B特殊】'!A:I,9,0)),0)+_xlfn.IFERROR(VLOOKUP(A786,'【B职务】'!A:C,3,0),0)</f>
        <v>0.0</v>
      </c>
    </row>
    <row r="787" spans="8:8">
      <c r="A787" s="8"/>
      <c r="B787" s="8"/>
      <c r="C787" s="24">
        <f t="shared" si="12"/>
        <v>0.0</v>
      </c>
      <c r="D787" s="24">
        <f>_xlfn.IFERROR(VLOOKUP(A787,'【A】'!A:C,3,0),0)</f>
        <v>0.0</v>
      </c>
      <c r="E787" s="24">
        <f>_xlfn.IFERROR((VLOOKUP(A787,'【B职务】'!A:I,8,0)*3+VLOOKUP(A787,'【B特殊】'!A:I,8,0))/(3+VLOOKUP(A787,'【B特殊】'!A:I,9,0)),0)+_xlfn.IFERROR(VLOOKUP(A787,'【B职务】'!A:C,3,0),0)</f>
        <v>0.0</v>
      </c>
    </row>
    <row r="788" spans="8:8">
      <c r="A788" s="8"/>
      <c r="B788" s="8"/>
      <c r="C788" s="24">
        <f t="shared" si="12"/>
        <v>0.0</v>
      </c>
      <c r="D788" s="24">
        <f>_xlfn.IFERROR(VLOOKUP(A788,'【A】'!A:C,3,0),0)</f>
        <v>0.0</v>
      </c>
      <c r="E788" s="24">
        <f>_xlfn.IFERROR((VLOOKUP(A788,'【B职务】'!A:I,8,0)*3+VLOOKUP(A788,'【B特殊】'!A:I,8,0))/(3+VLOOKUP(A788,'【B特殊】'!A:I,9,0)),0)+_xlfn.IFERROR(VLOOKUP(A788,'【B职务】'!A:C,3,0),0)</f>
        <v>0.0</v>
      </c>
    </row>
    <row r="789" spans="8:8">
      <c r="A789" s="8"/>
      <c r="B789" s="8"/>
      <c r="C789" s="24">
        <f t="shared" si="12"/>
        <v>0.0</v>
      </c>
      <c r="D789" s="24">
        <f>_xlfn.IFERROR(VLOOKUP(A789,'【A】'!A:C,3,0),0)</f>
        <v>0.0</v>
      </c>
      <c r="E789" s="24">
        <f>_xlfn.IFERROR((VLOOKUP(A789,'【B职务】'!A:I,8,0)*3+VLOOKUP(A789,'【B特殊】'!A:I,8,0))/(3+VLOOKUP(A789,'【B特殊】'!A:I,9,0)),0)+_xlfn.IFERROR(VLOOKUP(A789,'【B职务】'!A:C,3,0),0)</f>
        <v>0.0</v>
      </c>
    </row>
    <row r="790" spans="8:8">
      <c r="A790" s="8"/>
      <c r="B790" s="8"/>
      <c r="C790" s="24">
        <f t="shared" si="12"/>
        <v>0.0</v>
      </c>
      <c r="D790" s="24">
        <f>_xlfn.IFERROR(VLOOKUP(A790,'【A】'!A:C,3,0),0)</f>
        <v>0.0</v>
      </c>
      <c r="E790" s="24">
        <f>_xlfn.IFERROR((VLOOKUP(A790,'【B职务】'!A:I,8,0)*3+VLOOKUP(A790,'【B特殊】'!A:I,8,0))/(3+VLOOKUP(A790,'【B特殊】'!A:I,9,0)),0)+_xlfn.IFERROR(VLOOKUP(A790,'【B职务】'!A:C,3,0),0)</f>
        <v>0.0</v>
      </c>
    </row>
    <row r="791" spans="8:8">
      <c r="A791" s="8"/>
      <c r="B791" s="8"/>
      <c r="C791" s="24">
        <f t="shared" si="12"/>
        <v>0.0</v>
      </c>
      <c r="D791" s="24">
        <f>_xlfn.IFERROR(VLOOKUP(A791,'【A】'!A:C,3,0),0)</f>
        <v>0.0</v>
      </c>
      <c r="E791" s="24">
        <f>_xlfn.IFERROR((VLOOKUP(A791,'【B职务】'!A:I,8,0)*3+VLOOKUP(A791,'【B特殊】'!A:I,8,0))/(3+VLOOKUP(A791,'【B特殊】'!A:I,9,0)),0)+_xlfn.IFERROR(VLOOKUP(A791,'【B职务】'!A:C,3,0),0)</f>
        <v>0.0</v>
      </c>
    </row>
    <row r="792" spans="8:8">
      <c r="A792" s="8"/>
      <c r="B792" s="8"/>
      <c r="C792" s="24">
        <f t="shared" si="12"/>
        <v>0.0</v>
      </c>
      <c r="D792" s="24">
        <f>_xlfn.IFERROR(VLOOKUP(A792,'【A】'!A:C,3,0),0)</f>
        <v>0.0</v>
      </c>
      <c r="E792" s="24">
        <f>_xlfn.IFERROR((VLOOKUP(A792,'【B职务】'!A:I,8,0)*3+VLOOKUP(A792,'【B特殊】'!A:I,8,0))/(3+VLOOKUP(A792,'【B特殊】'!A:I,9,0)),0)+_xlfn.IFERROR(VLOOKUP(A792,'【B职务】'!A:C,3,0),0)</f>
        <v>0.0</v>
      </c>
    </row>
    <row r="793" spans="8:8">
      <c r="A793" s="8"/>
      <c r="B793" s="8"/>
      <c r="C793" s="24">
        <f t="shared" si="12"/>
        <v>0.0</v>
      </c>
      <c r="D793" s="24">
        <f>_xlfn.IFERROR(VLOOKUP(A793,'【A】'!A:C,3,0),0)</f>
        <v>0.0</v>
      </c>
      <c r="E793" s="24">
        <f>_xlfn.IFERROR((VLOOKUP(A793,'【B职务】'!A:I,8,0)*3+VLOOKUP(A793,'【B特殊】'!A:I,8,0))/(3+VLOOKUP(A793,'【B特殊】'!A:I,9,0)),0)+_xlfn.IFERROR(VLOOKUP(A793,'【B职务】'!A:C,3,0),0)</f>
        <v>0.0</v>
      </c>
    </row>
    <row r="794" spans="8:8">
      <c r="A794" s="8"/>
      <c r="B794" s="8"/>
      <c r="C794" s="24">
        <f t="shared" si="12"/>
        <v>0.0</v>
      </c>
      <c r="D794" s="24">
        <f>_xlfn.IFERROR(VLOOKUP(A794,'【A】'!A:C,3,0),0)</f>
        <v>0.0</v>
      </c>
      <c r="E794" s="24">
        <f>_xlfn.IFERROR((VLOOKUP(A794,'【B职务】'!A:I,8,0)*3+VLOOKUP(A794,'【B特殊】'!A:I,8,0))/(3+VLOOKUP(A794,'【B特殊】'!A:I,9,0)),0)+_xlfn.IFERROR(VLOOKUP(A794,'【B职务】'!A:C,3,0),0)</f>
        <v>0.0</v>
      </c>
    </row>
    <row r="795" spans="8:8">
      <c r="A795" s="8"/>
      <c r="B795" s="8"/>
      <c r="C795" s="24">
        <f t="shared" si="12"/>
        <v>0.0</v>
      </c>
      <c r="D795" s="24">
        <f>_xlfn.IFERROR(VLOOKUP(A795,'【A】'!A:C,3,0),0)</f>
        <v>0.0</v>
      </c>
      <c r="E795" s="24">
        <f>_xlfn.IFERROR((VLOOKUP(A795,'【B职务】'!A:I,8,0)*3+VLOOKUP(A795,'【B特殊】'!A:I,8,0))/(3+VLOOKUP(A795,'【B特殊】'!A:I,9,0)),0)+_xlfn.IFERROR(VLOOKUP(A795,'【B职务】'!A:C,3,0),0)</f>
        <v>0.0</v>
      </c>
    </row>
    <row r="796" spans="8:8">
      <c r="A796" s="8"/>
      <c r="B796" s="8"/>
      <c r="C796" s="24">
        <f t="shared" si="12"/>
        <v>0.0</v>
      </c>
      <c r="D796" s="24">
        <f>_xlfn.IFERROR(VLOOKUP(A796,'【A】'!A:C,3,0),0)</f>
        <v>0.0</v>
      </c>
      <c r="E796" s="24">
        <f>_xlfn.IFERROR((VLOOKUP(A796,'【B职务】'!A:I,8,0)*3+VLOOKUP(A796,'【B特殊】'!A:I,8,0))/(3+VLOOKUP(A796,'【B特殊】'!A:I,9,0)),0)+_xlfn.IFERROR(VLOOKUP(A796,'【B职务】'!A:C,3,0),0)</f>
        <v>0.0</v>
      </c>
    </row>
    <row r="797" spans="8:8">
      <c r="A797" s="8"/>
      <c r="B797" s="8"/>
      <c r="C797" s="24">
        <f t="shared" si="12"/>
        <v>0.0</v>
      </c>
      <c r="D797" s="24">
        <f>_xlfn.IFERROR(VLOOKUP(A797,'【A】'!A:C,3,0),0)</f>
        <v>0.0</v>
      </c>
      <c r="E797" s="24">
        <f>_xlfn.IFERROR((VLOOKUP(A797,'【B职务】'!A:I,8,0)*3+VLOOKUP(A797,'【B特殊】'!A:I,8,0))/(3+VLOOKUP(A797,'【B特殊】'!A:I,9,0)),0)+_xlfn.IFERROR(VLOOKUP(A797,'【B职务】'!A:C,3,0),0)</f>
        <v>0.0</v>
      </c>
    </row>
    <row r="798" spans="8:8">
      <c r="A798" s="8"/>
      <c r="B798" s="8"/>
      <c r="C798" s="24">
        <f t="shared" si="12"/>
        <v>0.0</v>
      </c>
      <c r="D798" s="24">
        <f>_xlfn.IFERROR(VLOOKUP(A798,'【A】'!A:C,3,0),0)</f>
        <v>0.0</v>
      </c>
      <c r="E798" s="24">
        <f>_xlfn.IFERROR((VLOOKUP(A798,'【B职务】'!A:I,8,0)*3+VLOOKUP(A798,'【B特殊】'!A:I,8,0))/(3+VLOOKUP(A798,'【B特殊】'!A:I,9,0)),0)+_xlfn.IFERROR(VLOOKUP(A798,'【B职务】'!A:C,3,0),0)</f>
        <v>0.0</v>
      </c>
    </row>
    <row r="799" spans="8:8">
      <c r="A799" s="8"/>
      <c r="B799" s="8"/>
      <c r="C799" s="24">
        <f t="shared" si="12"/>
        <v>0.0</v>
      </c>
      <c r="D799" s="24">
        <f>_xlfn.IFERROR(VLOOKUP(A799,'【A】'!A:C,3,0),0)</f>
        <v>0.0</v>
      </c>
      <c r="E799" s="24">
        <f>_xlfn.IFERROR((VLOOKUP(A799,'【B职务】'!A:I,8,0)*3+VLOOKUP(A799,'【B特殊】'!A:I,8,0))/(3+VLOOKUP(A799,'【B特殊】'!A:I,9,0)),0)+_xlfn.IFERROR(VLOOKUP(A799,'【B职务】'!A:C,3,0),0)</f>
        <v>0.0</v>
      </c>
    </row>
    <row r="800" spans="8:8">
      <c r="A800" s="8"/>
      <c r="B800" s="8"/>
      <c r="C800" s="24">
        <f t="shared" si="12"/>
        <v>0.0</v>
      </c>
      <c r="D800" s="24">
        <f>_xlfn.IFERROR(VLOOKUP(A800,'【A】'!A:C,3,0),0)</f>
        <v>0.0</v>
      </c>
      <c r="E800" s="24">
        <f>_xlfn.IFERROR((VLOOKUP(A800,'【B职务】'!A:I,8,0)*3+VLOOKUP(A800,'【B特殊】'!A:I,8,0))/(3+VLOOKUP(A800,'【B特殊】'!A:I,9,0)),0)+_xlfn.IFERROR(VLOOKUP(A800,'【B职务】'!A:C,3,0),0)</f>
        <v>0.0</v>
      </c>
    </row>
    <row r="801" spans="8:8">
      <c r="A801" s="8"/>
      <c r="B801" s="8"/>
      <c r="C801" s="24">
        <f t="shared" si="12"/>
        <v>0.0</v>
      </c>
      <c r="D801" s="24">
        <f>_xlfn.IFERROR(VLOOKUP(A801,'【A】'!A:C,3,0),0)</f>
        <v>0.0</v>
      </c>
      <c r="E801" s="24">
        <f>_xlfn.IFERROR((VLOOKUP(A801,'【B职务】'!A:I,8,0)*3+VLOOKUP(A801,'【B特殊】'!A:I,8,0))/(3+VLOOKUP(A801,'【B特殊】'!A:I,9,0)),0)+_xlfn.IFERROR(VLOOKUP(A801,'【B职务】'!A:C,3,0),0)</f>
        <v>0.0</v>
      </c>
    </row>
    <row r="802" spans="8:8">
      <c r="A802" s="8"/>
      <c r="B802" s="8"/>
      <c r="C802" s="24">
        <f t="shared" si="12"/>
        <v>0.0</v>
      </c>
      <c r="D802" s="24">
        <f>_xlfn.IFERROR(VLOOKUP(A802,'【A】'!A:C,3,0),0)</f>
        <v>0.0</v>
      </c>
      <c r="E802" s="24">
        <f>_xlfn.IFERROR((VLOOKUP(A802,'【B职务】'!A:I,8,0)*3+VLOOKUP(A802,'【B特殊】'!A:I,8,0))/(3+VLOOKUP(A802,'【B特殊】'!A:I,9,0)),0)+_xlfn.IFERROR(VLOOKUP(A802,'【B职务】'!A:C,3,0),0)</f>
        <v>0.0</v>
      </c>
    </row>
    <row r="803" spans="8:8">
      <c r="A803" s="8"/>
      <c r="B803" s="8"/>
      <c r="C803" s="24">
        <f t="shared" si="12"/>
        <v>0.0</v>
      </c>
      <c r="D803" s="24">
        <f>_xlfn.IFERROR(VLOOKUP(A803,'【A】'!A:C,3,0),0)</f>
        <v>0.0</v>
      </c>
      <c r="E803" s="24">
        <f>_xlfn.IFERROR((VLOOKUP(A803,'【B职务】'!A:I,8,0)*3+VLOOKUP(A803,'【B特殊】'!A:I,8,0))/(3+VLOOKUP(A803,'【B特殊】'!A:I,9,0)),0)+_xlfn.IFERROR(VLOOKUP(A803,'【B职务】'!A:C,3,0),0)</f>
        <v>0.0</v>
      </c>
    </row>
    <row r="804" spans="8:8">
      <c r="A804" s="8"/>
      <c r="B804" s="8"/>
      <c r="C804" s="24">
        <f t="shared" si="12"/>
        <v>0.0</v>
      </c>
      <c r="D804" s="24">
        <f>_xlfn.IFERROR(VLOOKUP(A804,'【A】'!A:C,3,0),0)</f>
        <v>0.0</v>
      </c>
      <c r="E804" s="24">
        <f>_xlfn.IFERROR((VLOOKUP(A804,'【B职务】'!A:I,8,0)*3+VLOOKUP(A804,'【B特殊】'!A:I,8,0))/(3+VLOOKUP(A804,'【B特殊】'!A:I,9,0)),0)+_xlfn.IFERROR(VLOOKUP(A804,'【B职务】'!A:C,3,0),0)</f>
        <v>0.0</v>
      </c>
    </row>
    <row r="805" spans="8:8">
      <c r="A805" s="8"/>
      <c r="B805" s="8"/>
      <c r="C805" s="24">
        <f t="shared" si="12"/>
        <v>0.0</v>
      </c>
      <c r="D805" s="24">
        <f>_xlfn.IFERROR(VLOOKUP(A805,'【A】'!A:C,3,0),0)</f>
        <v>0.0</v>
      </c>
      <c r="E805" s="24">
        <f>_xlfn.IFERROR((VLOOKUP(A805,'【B职务】'!A:I,8,0)*3+VLOOKUP(A805,'【B特殊】'!A:I,8,0))/(3+VLOOKUP(A805,'【B特殊】'!A:I,9,0)),0)+_xlfn.IFERROR(VLOOKUP(A805,'【B职务】'!A:C,3,0),0)</f>
        <v>0.0</v>
      </c>
    </row>
    <row r="806" spans="8:8">
      <c r="A806" s="8"/>
      <c r="B806" s="8"/>
      <c r="C806" s="24">
        <f t="shared" si="12"/>
        <v>0.0</v>
      </c>
      <c r="D806" s="24">
        <f>_xlfn.IFERROR(VLOOKUP(A806,'【A】'!A:C,3,0),0)</f>
        <v>0.0</v>
      </c>
      <c r="E806" s="24">
        <f>_xlfn.IFERROR((VLOOKUP(A806,'【B职务】'!A:I,8,0)*3+VLOOKUP(A806,'【B特殊】'!A:I,8,0))/(3+VLOOKUP(A806,'【B特殊】'!A:I,9,0)),0)+_xlfn.IFERROR(VLOOKUP(A806,'【B职务】'!A:C,3,0),0)</f>
        <v>0.0</v>
      </c>
    </row>
    <row r="807" spans="8:8">
      <c r="A807" s="8"/>
      <c r="B807" s="8"/>
      <c r="C807" s="24">
        <f t="shared" si="12"/>
        <v>0.0</v>
      </c>
      <c r="D807" s="24">
        <f>_xlfn.IFERROR(VLOOKUP(A807,'【A】'!A:C,3,0),0)</f>
        <v>0.0</v>
      </c>
      <c r="E807" s="24">
        <f>_xlfn.IFERROR((VLOOKUP(A807,'【B职务】'!A:I,8,0)*3+VLOOKUP(A807,'【B特殊】'!A:I,8,0))/(3+VLOOKUP(A807,'【B特殊】'!A:I,9,0)),0)+_xlfn.IFERROR(VLOOKUP(A807,'【B职务】'!A:C,3,0),0)</f>
        <v>0.0</v>
      </c>
    </row>
    <row r="808" spans="8:8">
      <c r="A808" s="8"/>
      <c r="B808" s="8"/>
      <c r="C808" s="24">
        <f t="shared" si="12"/>
        <v>0.0</v>
      </c>
      <c r="D808" s="24">
        <f>_xlfn.IFERROR(VLOOKUP(A808,'【A】'!A:C,3,0),0)</f>
        <v>0.0</v>
      </c>
      <c r="E808" s="24">
        <f>_xlfn.IFERROR((VLOOKUP(A808,'【B职务】'!A:I,8,0)*3+VLOOKUP(A808,'【B特殊】'!A:I,8,0))/(3+VLOOKUP(A808,'【B特殊】'!A:I,9,0)),0)+_xlfn.IFERROR(VLOOKUP(A808,'【B职务】'!A:C,3,0),0)</f>
        <v>0.0</v>
      </c>
    </row>
    <row r="809" spans="8:8">
      <c r="A809" s="8"/>
      <c r="B809" s="8"/>
      <c r="C809" s="24">
        <f t="shared" si="12"/>
        <v>0.0</v>
      </c>
      <c r="D809" s="24">
        <f>_xlfn.IFERROR(VLOOKUP(A809,'【A】'!A:C,3,0),0)</f>
        <v>0.0</v>
      </c>
      <c r="E809" s="24">
        <f>_xlfn.IFERROR((VLOOKUP(A809,'【B职务】'!A:I,8,0)*3+VLOOKUP(A809,'【B特殊】'!A:I,8,0))/(3+VLOOKUP(A809,'【B特殊】'!A:I,9,0)),0)+_xlfn.IFERROR(VLOOKUP(A809,'【B职务】'!A:C,3,0),0)</f>
        <v>0.0</v>
      </c>
    </row>
    <row r="810" spans="8:8">
      <c r="A810" s="8"/>
      <c r="B810" s="8"/>
      <c r="C810" s="24">
        <f t="shared" si="12"/>
        <v>0.0</v>
      </c>
      <c r="D810" s="24">
        <f>_xlfn.IFERROR(VLOOKUP(A810,'【A】'!A:C,3,0),0)</f>
        <v>0.0</v>
      </c>
      <c r="E810" s="24">
        <f>_xlfn.IFERROR((VLOOKUP(A810,'【B职务】'!A:I,8,0)*3+VLOOKUP(A810,'【B特殊】'!A:I,8,0))/(3+VLOOKUP(A810,'【B特殊】'!A:I,9,0)),0)+_xlfn.IFERROR(VLOOKUP(A810,'【B职务】'!A:C,3,0),0)</f>
        <v>0.0</v>
      </c>
    </row>
    <row r="811" spans="8:8">
      <c r="A811" s="8"/>
      <c r="B811" s="8"/>
      <c r="C811" s="24">
        <f t="shared" si="12"/>
        <v>0.0</v>
      </c>
      <c r="D811" s="24">
        <f>_xlfn.IFERROR(VLOOKUP(A811,'【A】'!A:C,3,0),0)</f>
        <v>0.0</v>
      </c>
      <c r="E811" s="24">
        <f>_xlfn.IFERROR((VLOOKUP(A811,'【B职务】'!A:I,8,0)*3+VLOOKUP(A811,'【B特殊】'!A:I,8,0))/(3+VLOOKUP(A811,'【B特殊】'!A:I,9,0)),0)+_xlfn.IFERROR(VLOOKUP(A811,'【B职务】'!A:C,3,0),0)</f>
        <v>0.0</v>
      </c>
    </row>
    <row r="812" spans="8:8">
      <c r="A812" s="8"/>
      <c r="B812" s="8"/>
      <c r="C812" s="24">
        <f t="shared" si="12"/>
        <v>0.0</v>
      </c>
      <c r="D812" s="24">
        <f>_xlfn.IFERROR(VLOOKUP(A812,'【A】'!A:C,3,0),0)</f>
        <v>0.0</v>
      </c>
      <c r="E812" s="24">
        <f>_xlfn.IFERROR((VLOOKUP(A812,'【B职务】'!A:I,8,0)*3+VLOOKUP(A812,'【B特殊】'!A:I,8,0))/(3+VLOOKUP(A812,'【B特殊】'!A:I,9,0)),0)+_xlfn.IFERROR(VLOOKUP(A812,'【B职务】'!A:C,3,0),0)</f>
        <v>0.0</v>
      </c>
    </row>
    <row r="813" spans="8:8">
      <c r="A813" s="8"/>
      <c r="B813" s="8"/>
      <c r="C813" s="24">
        <f t="shared" si="12"/>
        <v>0.0</v>
      </c>
      <c r="D813" s="24">
        <f>_xlfn.IFERROR(VLOOKUP(A813,'【A】'!A:C,3,0),0)</f>
        <v>0.0</v>
      </c>
      <c r="E813" s="24">
        <f>_xlfn.IFERROR((VLOOKUP(A813,'【B职务】'!A:I,8,0)*3+VLOOKUP(A813,'【B特殊】'!A:I,8,0))/(3+VLOOKUP(A813,'【B特殊】'!A:I,9,0)),0)+_xlfn.IFERROR(VLOOKUP(A813,'【B职务】'!A:C,3,0),0)</f>
        <v>0.0</v>
      </c>
    </row>
    <row r="814" spans="8:8">
      <c r="A814" s="8"/>
      <c r="B814" s="8"/>
      <c r="C814" s="24">
        <f t="shared" si="12"/>
        <v>0.0</v>
      </c>
      <c r="D814" s="24">
        <f>_xlfn.IFERROR(VLOOKUP(A814,'【A】'!A:C,3,0),0)</f>
        <v>0.0</v>
      </c>
      <c r="E814" s="24">
        <f>_xlfn.IFERROR((VLOOKUP(A814,'【B职务】'!A:I,8,0)*3+VLOOKUP(A814,'【B特殊】'!A:I,8,0))/(3+VLOOKUP(A814,'【B特殊】'!A:I,9,0)),0)+_xlfn.IFERROR(VLOOKUP(A814,'【B职务】'!A:C,3,0),0)</f>
        <v>0.0</v>
      </c>
    </row>
    <row r="815" spans="8:8">
      <c r="A815" s="8"/>
      <c r="B815" s="8"/>
      <c r="C815" s="24">
        <f t="shared" si="12"/>
        <v>0.0</v>
      </c>
      <c r="D815" s="24">
        <f>_xlfn.IFERROR(VLOOKUP(A815,'【A】'!A:C,3,0),0)</f>
        <v>0.0</v>
      </c>
      <c r="E815" s="24">
        <f>_xlfn.IFERROR((VLOOKUP(A815,'【B职务】'!A:I,8,0)*3+VLOOKUP(A815,'【B特殊】'!A:I,8,0))/(3+VLOOKUP(A815,'【B特殊】'!A:I,9,0)),0)+_xlfn.IFERROR(VLOOKUP(A815,'【B职务】'!A:C,3,0),0)</f>
        <v>0.0</v>
      </c>
    </row>
    <row r="816" spans="8:8">
      <c r="A816" s="8"/>
      <c r="B816" s="8"/>
      <c r="C816" s="24">
        <f t="shared" si="12"/>
        <v>0.0</v>
      </c>
      <c r="D816" s="24">
        <f>_xlfn.IFERROR(VLOOKUP(A816,'【A】'!A:C,3,0),0)</f>
        <v>0.0</v>
      </c>
      <c r="E816" s="24">
        <f>_xlfn.IFERROR((VLOOKUP(A816,'【B职务】'!A:I,8,0)*3+VLOOKUP(A816,'【B特殊】'!A:I,8,0))/(3+VLOOKUP(A816,'【B特殊】'!A:I,9,0)),0)+_xlfn.IFERROR(VLOOKUP(A816,'【B职务】'!A:C,3,0),0)</f>
        <v>0.0</v>
      </c>
    </row>
    <row r="817" spans="8:8">
      <c r="A817" s="8"/>
      <c r="B817" s="8"/>
      <c r="C817" s="24">
        <f t="shared" si="12"/>
        <v>0.0</v>
      </c>
      <c r="D817" s="24">
        <f>_xlfn.IFERROR(VLOOKUP(A817,'【A】'!A:C,3,0),0)</f>
        <v>0.0</v>
      </c>
      <c r="E817" s="24">
        <f>_xlfn.IFERROR((VLOOKUP(A817,'【B职务】'!A:I,8,0)*3+VLOOKUP(A817,'【B特殊】'!A:I,8,0))/(3+VLOOKUP(A817,'【B特殊】'!A:I,9,0)),0)+_xlfn.IFERROR(VLOOKUP(A817,'【B职务】'!A:C,3,0),0)</f>
        <v>0.0</v>
      </c>
    </row>
    <row r="818" spans="8:8">
      <c r="A818" s="8"/>
      <c r="B818" s="8"/>
      <c r="C818" s="24">
        <f t="shared" si="12"/>
        <v>0.0</v>
      </c>
      <c r="D818" s="24">
        <f>_xlfn.IFERROR(VLOOKUP(A818,'【A】'!A:C,3,0),0)</f>
        <v>0.0</v>
      </c>
      <c r="E818" s="24">
        <f>_xlfn.IFERROR((VLOOKUP(A818,'【B职务】'!A:I,8,0)*3+VLOOKUP(A818,'【B特殊】'!A:I,8,0))/(3+VLOOKUP(A818,'【B特殊】'!A:I,9,0)),0)+_xlfn.IFERROR(VLOOKUP(A818,'【B职务】'!A:C,3,0),0)</f>
        <v>0.0</v>
      </c>
    </row>
    <row r="819" spans="8:8">
      <c r="A819" s="8"/>
      <c r="B819" s="8"/>
      <c r="C819" s="24">
        <f t="shared" si="12"/>
        <v>0.0</v>
      </c>
      <c r="D819" s="24">
        <f>_xlfn.IFERROR(VLOOKUP(A819,'【A】'!A:C,3,0),0)</f>
        <v>0.0</v>
      </c>
      <c r="E819" s="24">
        <f>_xlfn.IFERROR((VLOOKUP(A819,'【B职务】'!A:I,8,0)*3+VLOOKUP(A819,'【B特殊】'!A:I,8,0))/(3+VLOOKUP(A819,'【B特殊】'!A:I,9,0)),0)+_xlfn.IFERROR(VLOOKUP(A819,'【B职务】'!A:C,3,0),0)</f>
        <v>0.0</v>
      </c>
    </row>
    <row r="820" spans="8:8">
      <c r="A820" s="8"/>
      <c r="B820" s="8"/>
      <c r="C820" s="24">
        <f t="shared" si="12"/>
        <v>0.0</v>
      </c>
      <c r="D820" s="24">
        <f>_xlfn.IFERROR(VLOOKUP(A820,'【A】'!A:C,3,0),0)</f>
        <v>0.0</v>
      </c>
      <c r="E820" s="24">
        <f>_xlfn.IFERROR((VLOOKUP(A820,'【B职务】'!A:I,8,0)*3+VLOOKUP(A820,'【B特殊】'!A:I,8,0))/(3+VLOOKUP(A820,'【B特殊】'!A:I,9,0)),0)+_xlfn.IFERROR(VLOOKUP(A820,'【B职务】'!A:C,3,0),0)</f>
        <v>0.0</v>
      </c>
    </row>
    <row r="821" spans="8:8">
      <c r="A821" s="8"/>
      <c r="B821" s="8"/>
      <c r="C821" s="24">
        <f t="shared" si="12"/>
        <v>0.0</v>
      </c>
      <c r="D821" s="24">
        <f>_xlfn.IFERROR(VLOOKUP(A821,'【A】'!A:C,3,0),0)</f>
        <v>0.0</v>
      </c>
      <c r="E821" s="24">
        <f>_xlfn.IFERROR((VLOOKUP(A821,'【B职务】'!A:I,8,0)*3+VLOOKUP(A821,'【B特殊】'!A:I,8,0))/(3+VLOOKUP(A821,'【B特殊】'!A:I,9,0)),0)+_xlfn.IFERROR(VLOOKUP(A821,'【B职务】'!A:C,3,0),0)</f>
        <v>0.0</v>
      </c>
    </row>
    <row r="822" spans="8:8">
      <c r="A822" s="8"/>
      <c r="B822" s="8"/>
      <c r="C822" s="24">
        <f t="shared" si="12"/>
        <v>0.0</v>
      </c>
      <c r="D822" s="24">
        <f>_xlfn.IFERROR(VLOOKUP(A822,'【A】'!A:C,3,0),0)</f>
        <v>0.0</v>
      </c>
      <c r="E822" s="24">
        <f>_xlfn.IFERROR((VLOOKUP(A822,'【B职务】'!A:I,8,0)*3+VLOOKUP(A822,'【B特殊】'!A:I,8,0))/(3+VLOOKUP(A822,'【B特殊】'!A:I,9,0)),0)+_xlfn.IFERROR(VLOOKUP(A822,'【B职务】'!A:C,3,0),0)</f>
        <v>0.0</v>
      </c>
    </row>
    <row r="823" spans="8:8">
      <c r="A823" s="8"/>
      <c r="B823" s="8"/>
      <c r="C823" s="24">
        <f t="shared" si="12"/>
        <v>0.0</v>
      </c>
      <c r="D823" s="24">
        <f>_xlfn.IFERROR(VLOOKUP(A823,'【A】'!A:C,3,0),0)</f>
        <v>0.0</v>
      </c>
      <c r="E823" s="24">
        <f>_xlfn.IFERROR((VLOOKUP(A823,'【B职务】'!A:I,8,0)*3+VLOOKUP(A823,'【B特殊】'!A:I,8,0))/(3+VLOOKUP(A823,'【B特殊】'!A:I,9,0)),0)+_xlfn.IFERROR(VLOOKUP(A823,'【B职务】'!A:C,3,0),0)</f>
        <v>0.0</v>
      </c>
    </row>
    <row r="824" spans="8:8">
      <c r="A824" s="8"/>
      <c r="B824" s="8"/>
      <c r="C824" s="24">
        <f t="shared" si="12"/>
        <v>0.0</v>
      </c>
      <c r="D824" s="24">
        <f>_xlfn.IFERROR(VLOOKUP(A824,'【A】'!A:C,3,0),0)</f>
        <v>0.0</v>
      </c>
      <c r="E824" s="24">
        <f>_xlfn.IFERROR((VLOOKUP(A824,'【B职务】'!A:I,8,0)*3+VLOOKUP(A824,'【B特殊】'!A:I,8,0))/(3+VLOOKUP(A824,'【B特殊】'!A:I,9,0)),0)+_xlfn.IFERROR(VLOOKUP(A824,'【B职务】'!A:C,3,0),0)</f>
        <v>0.0</v>
      </c>
    </row>
    <row r="825" spans="8:8">
      <c r="A825" s="8"/>
      <c r="B825" s="8"/>
      <c r="C825" s="24">
        <f t="shared" si="12"/>
        <v>0.0</v>
      </c>
      <c r="D825" s="24">
        <f>_xlfn.IFERROR(VLOOKUP(A825,'【A】'!A:C,3,0),0)</f>
        <v>0.0</v>
      </c>
      <c r="E825" s="24">
        <f>_xlfn.IFERROR((VLOOKUP(A825,'【B职务】'!A:I,8,0)*3+VLOOKUP(A825,'【B特殊】'!A:I,8,0))/(3+VLOOKUP(A825,'【B特殊】'!A:I,9,0)),0)+_xlfn.IFERROR(VLOOKUP(A825,'【B职务】'!A:C,3,0),0)</f>
        <v>0.0</v>
      </c>
    </row>
    <row r="826" spans="8:8">
      <c r="A826" s="8"/>
      <c r="B826" s="8"/>
      <c r="C826" s="24">
        <f t="shared" si="12"/>
        <v>0.0</v>
      </c>
      <c r="D826" s="24">
        <f>_xlfn.IFERROR(VLOOKUP(A826,'【A】'!A:C,3,0),0)</f>
        <v>0.0</v>
      </c>
      <c r="E826" s="24">
        <f>_xlfn.IFERROR((VLOOKUP(A826,'【B职务】'!A:I,8,0)*3+VLOOKUP(A826,'【B特殊】'!A:I,8,0))/(3+VLOOKUP(A826,'【B特殊】'!A:I,9,0)),0)+_xlfn.IFERROR(VLOOKUP(A826,'【B职务】'!A:C,3,0),0)</f>
        <v>0.0</v>
      </c>
    </row>
    <row r="827" spans="8:8">
      <c r="A827" s="8"/>
      <c r="B827" s="8"/>
      <c r="C827" s="24">
        <f t="shared" si="12"/>
        <v>0.0</v>
      </c>
      <c r="D827" s="24">
        <f>_xlfn.IFERROR(VLOOKUP(A827,'【A】'!A:C,3,0),0)</f>
        <v>0.0</v>
      </c>
      <c r="E827" s="24">
        <f>_xlfn.IFERROR((VLOOKUP(A827,'【B职务】'!A:I,8,0)*3+VLOOKUP(A827,'【B特殊】'!A:I,8,0))/(3+VLOOKUP(A827,'【B特殊】'!A:I,9,0)),0)+_xlfn.IFERROR(VLOOKUP(A827,'【B职务】'!A:C,3,0),0)</f>
        <v>0.0</v>
      </c>
    </row>
    <row r="828" spans="8:8">
      <c r="A828" s="8"/>
      <c r="B828" s="8"/>
      <c r="C828" s="24">
        <f t="shared" si="12"/>
        <v>0.0</v>
      </c>
      <c r="D828" s="24">
        <f>_xlfn.IFERROR(VLOOKUP(A828,'【A】'!A:C,3,0),0)</f>
        <v>0.0</v>
      </c>
      <c r="E828" s="24">
        <f>_xlfn.IFERROR((VLOOKUP(A828,'【B职务】'!A:I,8,0)*3+VLOOKUP(A828,'【B特殊】'!A:I,8,0))/(3+VLOOKUP(A828,'【B特殊】'!A:I,9,0)),0)+_xlfn.IFERROR(VLOOKUP(A828,'【B职务】'!A:C,3,0),0)</f>
        <v>0.0</v>
      </c>
    </row>
    <row r="829" spans="8:8">
      <c r="A829" s="8"/>
      <c r="B829" s="8"/>
      <c r="C829" s="24">
        <f t="shared" si="12"/>
        <v>0.0</v>
      </c>
      <c r="D829" s="24">
        <f>_xlfn.IFERROR(VLOOKUP(A829,'【A】'!A:C,3,0),0)</f>
        <v>0.0</v>
      </c>
      <c r="E829" s="24">
        <f>_xlfn.IFERROR((VLOOKUP(A829,'【B职务】'!A:I,8,0)*3+VLOOKUP(A829,'【B特殊】'!A:I,8,0))/(3+VLOOKUP(A829,'【B特殊】'!A:I,9,0)),0)+_xlfn.IFERROR(VLOOKUP(A829,'【B职务】'!A:C,3,0),0)</f>
        <v>0.0</v>
      </c>
    </row>
    <row r="830" spans="8:8">
      <c r="A830" s="8"/>
      <c r="B830" s="8"/>
      <c r="C830" s="24">
        <f t="shared" si="12"/>
        <v>0.0</v>
      </c>
      <c r="D830" s="24">
        <f>_xlfn.IFERROR(VLOOKUP(A830,'【A】'!A:C,3,0),0)</f>
        <v>0.0</v>
      </c>
      <c r="E830" s="24">
        <f>_xlfn.IFERROR((VLOOKUP(A830,'【B职务】'!A:I,8,0)*3+VLOOKUP(A830,'【B特殊】'!A:I,8,0))/(3+VLOOKUP(A830,'【B特殊】'!A:I,9,0)),0)+_xlfn.IFERROR(VLOOKUP(A830,'【B职务】'!A:C,3,0),0)</f>
        <v>0.0</v>
      </c>
    </row>
    <row r="831" spans="8:8">
      <c r="A831" s="8"/>
      <c r="B831" s="8"/>
      <c r="C831" s="24">
        <f t="shared" si="12"/>
        <v>0.0</v>
      </c>
      <c r="D831" s="24">
        <f>_xlfn.IFERROR(VLOOKUP(A831,'【A】'!A:C,3,0),0)</f>
        <v>0.0</v>
      </c>
      <c r="E831" s="24">
        <f>_xlfn.IFERROR((VLOOKUP(A831,'【B职务】'!A:I,8,0)*3+VLOOKUP(A831,'【B特殊】'!A:I,8,0))/(3+VLOOKUP(A831,'【B特殊】'!A:I,9,0)),0)+_xlfn.IFERROR(VLOOKUP(A831,'【B职务】'!A:C,3,0),0)</f>
        <v>0.0</v>
      </c>
    </row>
    <row r="832" spans="8:8">
      <c r="A832" s="8"/>
      <c r="B832" s="8"/>
      <c r="C832" s="24">
        <f t="shared" si="12"/>
        <v>0.0</v>
      </c>
      <c r="D832" s="24">
        <f>_xlfn.IFERROR(VLOOKUP(A832,'【A】'!A:C,3,0),0)</f>
        <v>0.0</v>
      </c>
      <c r="E832" s="24">
        <f>_xlfn.IFERROR((VLOOKUP(A832,'【B职务】'!A:I,8,0)*3+VLOOKUP(A832,'【B特殊】'!A:I,8,0))/(3+VLOOKUP(A832,'【B特殊】'!A:I,9,0)),0)+_xlfn.IFERROR(VLOOKUP(A832,'【B职务】'!A:C,3,0),0)</f>
        <v>0.0</v>
      </c>
    </row>
    <row r="833" spans="8:8">
      <c r="A833" s="8"/>
      <c r="B833" s="8"/>
      <c r="C833" s="24">
        <f t="shared" si="12"/>
        <v>0.0</v>
      </c>
      <c r="D833" s="24">
        <f>_xlfn.IFERROR(VLOOKUP(A833,'【A】'!A:C,3,0),0)</f>
        <v>0.0</v>
      </c>
      <c r="E833" s="24">
        <f>_xlfn.IFERROR((VLOOKUP(A833,'【B职务】'!A:I,8,0)*3+VLOOKUP(A833,'【B特殊】'!A:I,8,0))/(3+VLOOKUP(A833,'【B特殊】'!A:I,9,0)),0)+_xlfn.IFERROR(VLOOKUP(A833,'【B职务】'!A:C,3,0),0)</f>
        <v>0.0</v>
      </c>
    </row>
    <row r="834" spans="8:8">
      <c r="A834" s="8"/>
      <c r="B834" s="8"/>
      <c r="C834" s="24">
        <f t="shared" si="12"/>
        <v>0.0</v>
      </c>
      <c r="D834" s="24">
        <f>_xlfn.IFERROR(VLOOKUP(A834,'【A】'!A:C,3,0),0)</f>
        <v>0.0</v>
      </c>
      <c r="E834" s="24">
        <f>_xlfn.IFERROR((VLOOKUP(A834,'【B职务】'!A:I,8,0)*3+VLOOKUP(A834,'【B特殊】'!A:I,8,0))/(3+VLOOKUP(A834,'【B特殊】'!A:I,9,0)),0)+_xlfn.IFERROR(VLOOKUP(A834,'【B职务】'!A:C,3,0),0)</f>
        <v>0.0</v>
      </c>
    </row>
    <row r="835" spans="8:8">
      <c r="A835" s="8"/>
      <c r="B835" s="8"/>
      <c r="C835" s="24">
        <f t="shared" si="13" ref="C835:C898">_xlfn.IFERROR(SUM(D835*0.8+E835*0.2),0)</f>
        <v>0.0</v>
      </c>
      <c r="D835" s="24">
        <f>_xlfn.IFERROR(VLOOKUP(A835,'【A】'!A:C,3,0),0)</f>
        <v>0.0</v>
      </c>
      <c r="E835" s="24">
        <f>_xlfn.IFERROR((VLOOKUP(A835,'【B职务】'!A:I,8,0)*3+VLOOKUP(A835,'【B特殊】'!A:I,8,0))/(3+VLOOKUP(A835,'【B特殊】'!A:I,9,0)),0)+_xlfn.IFERROR(VLOOKUP(A835,'【B职务】'!A:C,3,0),0)</f>
        <v>0.0</v>
      </c>
    </row>
    <row r="836" spans="8:8">
      <c r="A836" s="8"/>
      <c r="B836" s="8"/>
      <c r="C836" s="24">
        <f t="shared" si="13"/>
        <v>0.0</v>
      </c>
      <c r="D836" s="24">
        <f>_xlfn.IFERROR(VLOOKUP(A836,'【A】'!A:C,3,0),0)</f>
        <v>0.0</v>
      </c>
      <c r="E836" s="24">
        <f>_xlfn.IFERROR((VLOOKUP(A836,'【B职务】'!A:I,8,0)*3+VLOOKUP(A836,'【B特殊】'!A:I,8,0))/(3+VLOOKUP(A836,'【B特殊】'!A:I,9,0)),0)+_xlfn.IFERROR(VLOOKUP(A836,'【B职务】'!A:C,3,0),0)</f>
        <v>0.0</v>
      </c>
    </row>
    <row r="837" spans="8:8">
      <c r="A837" s="8"/>
      <c r="B837" s="8"/>
      <c r="C837" s="24">
        <f t="shared" si="13"/>
        <v>0.0</v>
      </c>
      <c r="D837" s="24">
        <f>_xlfn.IFERROR(VLOOKUP(A837,'【A】'!A:C,3,0),0)</f>
        <v>0.0</v>
      </c>
      <c r="E837" s="24">
        <f>_xlfn.IFERROR((VLOOKUP(A837,'【B职务】'!A:I,8,0)*3+VLOOKUP(A837,'【B特殊】'!A:I,8,0))/(3+VLOOKUP(A837,'【B特殊】'!A:I,9,0)),0)+_xlfn.IFERROR(VLOOKUP(A837,'【B职务】'!A:C,3,0),0)</f>
        <v>0.0</v>
      </c>
    </row>
    <row r="838" spans="8:8">
      <c r="A838" s="8"/>
      <c r="B838" s="8"/>
      <c r="C838" s="24">
        <f t="shared" si="13"/>
        <v>0.0</v>
      </c>
      <c r="D838" s="24">
        <f>_xlfn.IFERROR(VLOOKUP(A838,'【A】'!A:C,3,0),0)</f>
        <v>0.0</v>
      </c>
      <c r="E838" s="24">
        <f>_xlfn.IFERROR((VLOOKUP(A838,'【B职务】'!A:I,8,0)*3+VLOOKUP(A838,'【B特殊】'!A:I,8,0))/(3+VLOOKUP(A838,'【B特殊】'!A:I,9,0)),0)+_xlfn.IFERROR(VLOOKUP(A838,'【B职务】'!A:C,3,0),0)</f>
        <v>0.0</v>
      </c>
    </row>
    <row r="839" spans="8:8">
      <c r="A839" s="8"/>
      <c r="B839" s="8"/>
      <c r="C839" s="24">
        <f t="shared" si="13"/>
        <v>0.0</v>
      </c>
      <c r="D839" s="24">
        <f>_xlfn.IFERROR(VLOOKUP(A839,'【A】'!A:C,3,0),0)</f>
        <v>0.0</v>
      </c>
      <c r="E839" s="24">
        <f>_xlfn.IFERROR((VLOOKUP(A839,'【B职务】'!A:I,8,0)*3+VLOOKUP(A839,'【B特殊】'!A:I,8,0))/(3+VLOOKUP(A839,'【B特殊】'!A:I,9,0)),0)+_xlfn.IFERROR(VLOOKUP(A839,'【B职务】'!A:C,3,0),0)</f>
        <v>0.0</v>
      </c>
    </row>
    <row r="840" spans="8:8">
      <c r="A840" s="8"/>
      <c r="B840" s="8"/>
      <c r="C840" s="24">
        <f t="shared" si="13"/>
        <v>0.0</v>
      </c>
      <c r="D840" s="24">
        <f>_xlfn.IFERROR(VLOOKUP(A840,'【A】'!A:C,3,0),0)</f>
        <v>0.0</v>
      </c>
      <c r="E840" s="24">
        <f>_xlfn.IFERROR((VLOOKUP(A840,'【B职务】'!A:I,8,0)*3+VLOOKUP(A840,'【B特殊】'!A:I,8,0))/(3+VLOOKUP(A840,'【B特殊】'!A:I,9,0)),0)+_xlfn.IFERROR(VLOOKUP(A840,'【B职务】'!A:C,3,0),0)</f>
        <v>0.0</v>
      </c>
    </row>
    <row r="841" spans="8:8">
      <c r="A841" s="8"/>
      <c r="B841" s="8"/>
      <c r="C841" s="24">
        <f t="shared" si="13"/>
        <v>0.0</v>
      </c>
      <c r="D841" s="24">
        <f>_xlfn.IFERROR(VLOOKUP(A841,'【A】'!A:C,3,0),0)</f>
        <v>0.0</v>
      </c>
      <c r="E841" s="24">
        <f>_xlfn.IFERROR((VLOOKUP(A841,'【B职务】'!A:I,8,0)*3+VLOOKUP(A841,'【B特殊】'!A:I,8,0))/(3+VLOOKUP(A841,'【B特殊】'!A:I,9,0)),0)+_xlfn.IFERROR(VLOOKUP(A841,'【B职务】'!A:C,3,0),0)</f>
        <v>0.0</v>
      </c>
    </row>
    <row r="842" spans="8:8">
      <c r="A842" s="8"/>
      <c r="B842" s="8"/>
      <c r="C842" s="24">
        <f t="shared" si="13"/>
        <v>0.0</v>
      </c>
      <c r="D842" s="24">
        <f>_xlfn.IFERROR(VLOOKUP(A842,'【A】'!A:C,3,0),0)</f>
        <v>0.0</v>
      </c>
      <c r="E842" s="24">
        <f>_xlfn.IFERROR((VLOOKUP(A842,'【B职务】'!A:I,8,0)*3+VLOOKUP(A842,'【B特殊】'!A:I,8,0))/(3+VLOOKUP(A842,'【B特殊】'!A:I,9,0)),0)+_xlfn.IFERROR(VLOOKUP(A842,'【B职务】'!A:C,3,0),0)</f>
        <v>0.0</v>
      </c>
    </row>
    <row r="843" spans="8:8">
      <c r="A843" s="8"/>
      <c r="B843" s="8"/>
      <c r="C843" s="24">
        <f t="shared" si="13"/>
        <v>0.0</v>
      </c>
      <c r="D843" s="24">
        <f>_xlfn.IFERROR(VLOOKUP(A843,'【A】'!A:C,3,0),0)</f>
        <v>0.0</v>
      </c>
      <c r="E843" s="24">
        <f>_xlfn.IFERROR((VLOOKUP(A843,'【B职务】'!A:I,8,0)*3+VLOOKUP(A843,'【B特殊】'!A:I,8,0))/(3+VLOOKUP(A843,'【B特殊】'!A:I,9,0)),0)+_xlfn.IFERROR(VLOOKUP(A843,'【B职务】'!A:C,3,0),0)</f>
        <v>0.0</v>
      </c>
    </row>
    <row r="844" spans="8:8">
      <c r="A844" s="8"/>
      <c r="B844" s="8"/>
      <c r="C844" s="24">
        <f t="shared" si="13"/>
        <v>0.0</v>
      </c>
      <c r="D844" s="24">
        <f>_xlfn.IFERROR(VLOOKUP(A844,'【A】'!A:C,3,0),0)</f>
        <v>0.0</v>
      </c>
      <c r="E844" s="24">
        <f>_xlfn.IFERROR((VLOOKUP(A844,'【B职务】'!A:I,8,0)*3+VLOOKUP(A844,'【B特殊】'!A:I,8,0))/(3+VLOOKUP(A844,'【B特殊】'!A:I,9,0)),0)+_xlfn.IFERROR(VLOOKUP(A844,'【B职务】'!A:C,3,0),0)</f>
        <v>0.0</v>
      </c>
    </row>
    <row r="845" spans="8:8">
      <c r="A845" s="8"/>
      <c r="B845" s="8"/>
      <c r="C845" s="24">
        <f t="shared" si="13"/>
        <v>0.0</v>
      </c>
      <c r="D845" s="24">
        <f>_xlfn.IFERROR(VLOOKUP(A845,'【A】'!A:C,3,0),0)</f>
        <v>0.0</v>
      </c>
      <c r="E845" s="24">
        <f>_xlfn.IFERROR((VLOOKUP(A845,'【B职务】'!A:I,8,0)*3+VLOOKUP(A845,'【B特殊】'!A:I,8,0))/(3+VLOOKUP(A845,'【B特殊】'!A:I,9,0)),0)+_xlfn.IFERROR(VLOOKUP(A845,'【B职务】'!A:C,3,0),0)</f>
        <v>0.0</v>
      </c>
    </row>
    <row r="846" spans="8:8">
      <c r="A846" s="8"/>
      <c r="B846" s="8"/>
      <c r="C846" s="24">
        <f t="shared" si="13"/>
        <v>0.0</v>
      </c>
      <c r="D846" s="24">
        <f>_xlfn.IFERROR(VLOOKUP(A846,'【A】'!A:C,3,0),0)</f>
        <v>0.0</v>
      </c>
      <c r="E846" s="24">
        <f>_xlfn.IFERROR((VLOOKUP(A846,'【B职务】'!A:I,8,0)*3+VLOOKUP(A846,'【B特殊】'!A:I,8,0))/(3+VLOOKUP(A846,'【B特殊】'!A:I,9,0)),0)+_xlfn.IFERROR(VLOOKUP(A846,'【B职务】'!A:C,3,0),0)</f>
        <v>0.0</v>
      </c>
    </row>
    <row r="847" spans="8:8">
      <c r="A847" s="8"/>
      <c r="B847" s="8"/>
      <c r="C847" s="24">
        <f t="shared" si="13"/>
        <v>0.0</v>
      </c>
      <c r="D847" s="24">
        <f>_xlfn.IFERROR(VLOOKUP(A847,'【A】'!A:C,3,0),0)</f>
        <v>0.0</v>
      </c>
      <c r="E847" s="24">
        <f>_xlfn.IFERROR((VLOOKUP(A847,'【B职务】'!A:I,8,0)*3+VLOOKUP(A847,'【B特殊】'!A:I,8,0))/(3+VLOOKUP(A847,'【B特殊】'!A:I,9,0)),0)+_xlfn.IFERROR(VLOOKUP(A847,'【B职务】'!A:C,3,0),0)</f>
        <v>0.0</v>
      </c>
    </row>
    <row r="848" spans="8:8">
      <c r="A848" s="8"/>
      <c r="B848" s="8"/>
      <c r="C848" s="24">
        <f t="shared" si="13"/>
        <v>0.0</v>
      </c>
      <c r="D848" s="24">
        <f>_xlfn.IFERROR(VLOOKUP(A848,'【A】'!A:C,3,0),0)</f>
        <v>0.0</v>
      </c>
      <c r="E848" s="24">
        <f>_xlfn.IFERROR((VLOOKUP(A848,'【B职务】'!A:I,8,0)*3+VLOOKUP(A848,'【B特殊】'!A:I,8,0))/(3+VLOOKUP(A848,'【B特殊】'!A:I,9,0)),0)+_xlfn.IFERROR(VLOOKUP(A848,'【B职务】'!A:C,3,0),0)</f>
        <v>0.0</v>
      </c>
    </row>
    <row r="849" spans="8:8">
      <c r="A849" s="8"/>
      <c r="B849" s="8"/>
      <c r="C849" s="24">
        <f t="shared" si="13"/>
        <v>0.0</v>
      </c>
      <c r="D849" s="24">
        <f>_xlfn.IFERROR(VLOOKUP(A849,'【A】'!A:C,3,0),0)</f>
        <v>0.0</v>
      </c>
      <c r="E849" s="24">
        <f>_xlfn.IFERROR((VLOOKUP(A849,'【B职务】'!A:I,8,0)*3+VLOOKUP(A849,'【B特殊】'!A:I,8,0))/(3+VLOOKUP(A849,'【B特殊】'!A:I,9,0)),0)+_xlfn.IFERROR(VLOOKUP(A849,'【B职务】'!A:C,3,0),0)</f>
        <v>0.0</v>
      </c>
    </row>
    <row r="850" spans="8:8">
      <c r="A850" s="8"/>
      <c r="B850" s="8"/>
      <c r="C850" s="24">
        <f t="shared" si="13"/>
        <v>0.0</v>
      </c>
      <c r="D850" s="24">
        <f>_xlfn.IFERROR(VLOOKUP(A850,'【A】'!A:C,3,0),0)</f>
        <v>0.0</v>
      </c>
      <c r="E850" s="24">
        <f>_xlfn.IFERROR((VLOOKUP(A850,'【B职务】'!A:I,8,0)*3+VLOOKUP(A850,'【B特殊】'!A:I,8,0))/(3+VLOOKUP(A850,'【B特殊】'!A:I,9,0)),0)+_xlfn.IFERROR(VLOOKUP(A850,'【B职务】'!A:C,3,0),0)</f>
        <v>0.0</v>
      </c>
    </row>
    <row r="851" spans="8:8">
      <c r="A851" s="8"/>
      <c r="B851" s="8"/>
      <c r="C851" s="24">
        <f t="shared" si="13"/>
        <v>0.0</v>
      </c>
      <c r="D851" s="24">
        <f>_xlfn.IFERROR(VLOOKUP(A851,'【A】'!A:C,3,0),0)</f>
        <v>0.0</v>
      </c>
      <c r="E851" s="24">
        <f>_xlfn.IFERROR((VLOOKUP(A851,'【B职务】'!A:I,8,0)*3+VLOOKUP(A851,'【B特殊】'!A:I,8,0))/(3+VLOOKUP(A851,'【B特殊】'!A:I,9,0)),0)+_xlfn.IFERROR(VLOOKUP(A851,'【B职务】'!A:C,3,0),0)</f>
        <v>0.0</v>
      </c>
    </row>
    <row r="852" spans="8:8">
      <c r="A852" s="8"/>
      <c r="B852" s="8"/>
      <c r="C852" s="24">
        <f t="shared" si="13"/>
        <v>0.0</v>
      </c>
      <c r="D852" s="24">
        <f>_xlfn.IFERROR(VLOOKUP(A852,'【A】'!A:C,3,0),0)</f>
        <v>0.0</v>
      </c>
      <c r="E852" s="24">
        <f>_xlfn.IFERROR((VLOOKUP(A852,'【B职务】'!A:I,8,0)*3+VLOOKUP(A852,'【B特殊】'!A:I,8,0))/(3+VLOOKUP(A852,'【B特殊】'!A:I,9,0)),0)+_xlfn.IFERROR(VLOOKUP(A852,'【B职务】'!A:C,3,0),0)</f>
        <v>0.0</v>
      </c>
    </row>
    <row r="853" spans="8:8">
      <c r="A853" s="8"/>
      <c r="B853" s="8"/>
      <c r="C853" s="24">
        <f t="shared" si="13"/>
        <v>0.0</v>
      </c>
      <c r="D853" s="24">
        <f>_xlfn.IFERROR(VLOOKUP(A853,'【A】'!A:C,3,0),0)</f>
        <v>0.0</v>
      </c>
      <c r="E853" s="24">
        <f>_xlfn.IFERROR((VLOOKUP(A853,'【B职务】'!A:I,8,0)*3+VLOOKUP(A853,'【B特殊】'!A:I,8,0))/(3+VLOOKUP(A853,'【B特殊】'!A:I,9,0)),0)+_xlfn.IFERROR(VLOOKUP(A853,'【B职务】'!A:C,3,0),0)</f>
        <v>0.0</v>
      </c>
    </row>
    <row r="854" spans="8:8">
      <c r="A854" s="8"/>
      <c r="B854" s="8"/>
      <c r="C854" s="24">
        <f t="shared" si="13"/>
        <v>0.0</v>
      </c>
      <c r="D854" s="24">
        <f>_xlfn.IFERROR(VLOOKUP(A854,'【A】'!A:C,3,0),0)</f>
        <v>0.0</v>
      </c>
      <c r="E854" s="24">
        <f>_xlfn.IFERROR((VLOOKUP(A854,'【B职务】'!A:I,8,0)*3+VLOOKUP(A854,'【B特殊】'!A:I,8,0))/(3+VLOOKUP(A854,'【B特殊】'!A:I,9,0)),0)+_xlfn.IFERROR(VLOOKUP(A854,'【B职务】'!A:C,3,0),0)</f>
        <v>0.0</v>
      </c>
    </row>
    <row r="855" spans="8:8">
      <c r="A855" s="8"/>
      <c r="B855" s="8"/>
      <c r="C855" s="24">
        <f t="shared" si="13"/>
        <v>0.0</v>
      </c>
      <c r="D855" s="24">
        <f>_xlfn.IFERROR(VLOOKUP(A855,'【A】'!A:C,3,0),0)</f>
        <v>0.0</v>
      </c>
      <c r="E855" s="24">
        <f>_xlfn.IFERROR((VLOOKUP(A855,'【B职务】'!A:I,8,0)*3+VLOOKUP(A855,'【B特殊】'!A:I,8,0))/(3+VLOOKUP(A855,'【B特殊】'!A:I,9,0)),0)+_xlfn.IFERROR(VLOOKUP(A855,'【B职务】'!A:C,3,0),0)</f>
        <v>0.0</v>
      </c>
    </row>
    <row r="856" spans="8:8">
      <c r="A856" s="8"/>
      <c r="B856" s="8"/>
      <c r="C856" s="24">
        <f t="shared" si="13"/>
        <v>0.0</v>
      </c>
      <c r="D856" s="24">
        <f>_xlfn.IFERROR(VLOOKUP(A856,'【A】'!A:C,3,0),0)</f>
        <v>0.0</v>
      </c>
      <c r="E856" s="24">
        <f>_xlfn.IFERROR((VLOOKUP(A856,'【B职务】'!A:I,8,0)*3+VLOOKUP(A856,'【B特殊】'!A:I,8,0))/(3+VLOOKUP(A856,'【B特殊】'!A:I,9,0)),0)+_xlfn.IFERROR(VLOOKUP(A856,'【B职务】'!A:C,3,0),0)</f>
        <v>0.0</v>
      </c>
    </row>
    <row r="857" spans="8:8">
      <c r="A857" s="8"/>
      <c r="B857" s="8"/>
      <c r="C857" s="24">
        <f t="shared" si="13"/>
        <v>0.0</v>
      </c>
      <c r="D857" s="24">
        <f>_xlfn.IFERROR(VLOOKUP(A857,'【A】'!A:C,3,0),0)</f>
        <v>0.0</v>
      </c>
      <c r="E857" s="24">
        <f>_xlfn.IFERROR((VLOOKUP(A857,'【B职务】'!A:I,8,0)*3+VLOOKUP(A857,'【B特殊】'!A:I,8,0))/(3+VLOOKUP(A857,'【B特殊】'!A:I,9,0)),0)+_xlfn.IFERROR(VLOOKUP(A857,'【B职务】'!A:C,3,0),0)</f>
        <v>0.0</v>
      </c>
    </row>
    <row r="858" spans="8:8">
      <c r="A858" s="8"/>
      <c r="B858" s="8"/>
      <c r="C858" s="24">
        <f t="shared" si="13"/>
        <v>0.0</v>
      </c>
      <c r="D858" s="24">
        <f>_xlfn.IFERROR(VLOOKUP(A858,'【A】'!A:C,3,0),0)</f>
        <v>0.0</v>
      </c>
      <c r="E858" s="24">
        <f>_xlfn.IFERROR((VLOOKUP(A858,'【B职务】'!A:I,8,0)*3+VLOOKUP(A858,'【B特殊】'!A:I,8,0))/(3+VLOOKUP(A858,'【B特殊】'!A:I,9,0)),0)+_xlfn.IFERROR(VLOOKUP(A858,'【B职务】'!A:C,3,0),0)</f>
        <v>0.0</v>
      </c>
    </row>
    <row r="859" spans="8:8">
      <c r="A859" s="8"/>
      <c r="B859" s="8"/>
      <c r="C859" s="24">
        <f t="shared" si="13"/>
        <v>0.0</v>
      </c>
      <c r="D859" s="24">
        <f>_xlfn.IFERROR(VLOOKUP(A859,'【A】'!A:C,3,0),0)</f>
        <v>0.0</v>
      </c>
      <c r="E859" s="24">
        <f>_xlfn.IFERROR((VLOOKUP(A859,'【B职务】'!A:I,8,0)*3+VLOOKUP(A859,'【B特殊】'!A:I,8,0))/(3+VLOOKUP(A859,'【B特殊】'!A:I,9,0)),0)+_xlfn.IFERROR(VLOOKUP(A859,'【B职务】'!A:C,3,0),0)</f>
        <v>0.0</v>
      </c>
    </row>
    <row r="860" spans="8:8">
      <c r="A860" s="8"/>
      <c r="B860" s="8"/>
      <c r="C860" s="24">
        <f t="shared" si="13"/>
        <v>0.0</v>
      </c>
      <c r="D860" s="24">
        <f>_xlfn.IFERROR(VLOOKUP(A860,'【A】'!A:C,3,0),0)</f>
        <v>0.0</v>
      </c>
      <c r="E860" s="24">
        <f>_xlfn.IFERROR((VLOOKUP(A860,'【B职务】'!A:I,8,0)*3+VLOOKUP(A860,'【B特殊】'!A:I,8,0))/(3+VLOOKUP(A860,'【B特殊】'!A:I,9,0)),0)+_xlfn.IFERROR(VLOOKUP(A860,'【B职务】'!A:C,3,0),0)</f>
        <v>0.0</v>
      </c>
    </row>
    <row r="861" spans="8:8">
      <c r="A861" s="8"/>
      <c r="B861" s="8"/>
      <c r="C861" s="24">
        <f t="shared" si="13"/>
        <v>0.0</v>
      </c>
      <c r="D861" s="24">
        <f>_xlfn.IFERROR(VLOOKUP(A861,'【A】'!A:C,3,0),0)</f>
        <v>0.0</v>
      </c>
      <c r="E861" s="24">
        <f>_xlfn.IFERROR((VLOOKUP(A861,'【B职务】'!A:I,8,0)*3+VLOOKUP(A861,'【B特殊】'!A:I,8,0))/(3+VLOOKUP(A861,'【B特殊】'!A:I,9,0)),0)+_xlfn.IFERROR(VLOOKUP(A861,'【B职务】'!A:C,3,0),0)</f>
        <v>0.0</v>
      </c>
    </row>
    <row r="862" spans="8:8">
      <c r="A862" s="8"/>
      <c r="B862" s="8"/>
      <c r="C862" s="24">
        <f t="shared" si="13"/>
        <v>0.0</v>
      </c>
      <c r="D862" s="24">
        <f>_xlfn.IFERROR(VLOOKUP(A862,'【A】'!A:C,3,0),0)</f>
        <v>0.0</v>
      </c>
      <c r="E862" s="24">
        <f>_xlfn.IFERROR((VLOOKUP(A862,'【B职务】'!A:I,8,0)*3+VLOOKUP(A862,'【B特殊】'!A:I,8,0))/(3+VLOOKUP(A862,'【B特殊】'!A:I,9,0)),0)+_xlfn.IFERROR(VLOOKUP(A862,'【B职务】'!A:C,3,0),0)</f>
        <v>0.0</v>
      </c>
    </row>
    <row r="863" spans="8:8">
      <c r="A863" s="8"/>
      <c r="B863" s="8"/>
      <c r="C863" s="24">
        <f t="shared" si="13"/>
        <v>0.0</v>
      </c>
      <c r="D863" s="24">
        <f>_xlfn.IFERROR(VLOOKUP(A863,'【A】'!A:C,3,0),0)</f>
        <v>0.0</v>
      </c>
      <c r="E863" s="24">
        <f>_xlfn.IFERROR((VLOOKUP(A863,'【B职务】'!A:I,8,0)*3+VLOOKUP(A863,'【B特殊】'!A:I,8,0))/(3+VLOOKUP(A863,'【B特殊】'!A:I,9,0)),0)+_xlfn.IFERROR(VLOOKUP(A863,'【B职务】'!A:C,3,0),0)</f>
        <v>0.0</v>
      </c>
    </row>
    <row r="864" spans="8:8">
      <c r="A864" s="8"/>
      <c r="B864" s="8"/>
      <c r="C864" s="24">
        <f t="shared" si="13"/>
        <v>0.0</v>
      </c>
      <c r="D864" s="24">
        <f>_xlfn.IFERROR(VLOOKUP(A864,'【A】'!A:C,3,0),0)</f>
        <v>0.0</v>
      </c>
      <c r="E864" s="24">
        <f>_xlfn.IFERROR((VLOOKUP(A864,'【B职务】'!A:I,8,0)*3+VLOOKUP(A864,'【B特殊】'!A:I,8,0))/(3+VLOOKUP(A864,'【B特殊】'!A:I,9,0)),0)+_xlfn.IFERROR(VLOOKUP(A864,'【B职务】'!A:C,3,0),0)</f>
        <v>0.0</v>
      </c>
    </row>
    <row r="865" spans="8:8">
      <c r="A865" s="8"/>
      <c r="B865" s="8"/>
      <c r="C865" s="24">
        <f t="shared" si="13"/>
        <v>0.0</v>
      </c>
      <c r="D865" s="24">
        <f>_xlfn.IFERROR(VLOOKUP(A865,'【A】'!A:C,3,0),0)</f>
        <v>0.0</v>
      </c>
      <c r="E865" s="24">
        <f>_xlfn.IFERROR((VLOOKUP(A865,'【B职务】'!A:I,8,0)*3+VLOOKUP(A865,'【B特殊】'!A:I,8,0))/(3+VLOOKUP(A865,'【B特殊】'!A:I,9,0)),0)+_xlfn.IFERROR(VLOOKUP(A865,'【B职务】'!A:C,3,0),0)</f>
        <v>0.0</v>
      </c>
    </row>
    <row r="866" spans="8:8">
      <c r="A866" s="8"/>
      <c r="B866" s="8"/>
      <c r="C866" s="24">
        <f t="shared" si="13"/>
        <v>0.0</v>
      </c>
      <c r="D866" s="24">
        <f>_xlfn.IFERROR(VLOOKUP(A866,'【A】'!A:C,3,0),0)</f>
        <v>0.0</v>
      </c>
      <c r="E866" s="24">
        <f>_xlfn.IFERROR((VLOOKUP(A866,'【B职务】'!A:I,8,0)*3+VLOOKUP(A866,'【B特殊】'!A:I,8,0))/(3+VLOOKUP(A866,'【B特殊】'!A:I,9,0)),0)+_xlfn.IFERROR(VLOOKUP(A866,'【B职务】'!A:C,3,0),0)</f>
        <v>0.0</v>
      </c>
    </row>
    <row r="867" spans="8:8">
      <c r="A867" s="8"/>
      <c r="B867" s="8"/>
      <c r="C867" s="24">
        <f t="shared" si="13"/>
        <v>0.0</v>
      </c>
      <c r="D867" s="24">
        <f>_xlfn.IFERROR(VLOOKUP(A867,'【A】'!A:C,3,0),0)</f>
        <v>0.0</v>
      </c>
      <c r="E867" s="24">
        <f>_xlfn.IFERROR((VLOOKUP(A867,'【B职务】'!A:I,8,0)*3+VLOOKUP(A867,'【B特殊】'!A:I,8,0))/(3+VLOOKUP(A867,'【B特殊】'!A:I,9,0)),0)+_xlfn.IFERROR(VLOOKUP(A867,'【B职务】'!A:C,3,0),0)</f>
        <v>0.0</v>
      </c>
    </row>
    <row r="868" spans="8:8">
      <c r="A868" s="8"/>
      <c r="B868" s="8"/>
      <c r="C868" s="24">
        <f t="shared" si="13"/>
        <v>0.0</v>
      </c>
      <c r="D868" s="24">
        <f>_xlfn.IFERROR(VLOOKUP(A868,'【A】'!A:C,3,0),0)</f>
        <v>0.0</v>
      </c>
      <c r="E868" s="24">
        <f>_xlfn.IFERROR((VLOOKUP(A868,'【B职务】'!A:I,8,0)*3+VLOOKUP(A868,'【B特殊】'!A:I,8,0))/(3+VLOOKUP(A868,'【B特殊】'!A:I,9,0)),0)+_xlfn.IFERROR(VLOOKUP(A868,'【B职务】'!A:C,3,0),0)</f>
        <v>0.0</v>
      </c>
    </row>
    <row r="869" spans="8:8">
      <c r="A869" s="8"/>
      <c r="B869" s="8"/>
      <c r="C869" s="24">
        <f t="shared" si="13"/>
        <v>0.0</v>
      </c>
      <c r="D869" s="24">
        <f>_xlfn.IFERROR(VLOOKUP(A869,'【A】'!A:C,3,0),0)</f>
        <v>0.0</v>
      </c>
      <c r="E869" s="24">
        <f>_xlfn.IFERROR((VLOOKUP(A869,'【B职务】'!A:I,8,0)*3+VLOOKUP(A869,'【B特殊】'!A:I,8,0))/(3+VLOOKUP(A869,'【B特殊】'!A:I,9,0)),0)+_xlfn.IFERROR(VLOOKUP(A869,'【B职务】'!A:C,3,0),0)</f>
        <v>0.0</v>
      </c>
    </row>
    <row r="870" spans="8:8">
      <c r="A870" s="8"/>
      <c r="B870" s="8"/>
      <c r="C870" s="24">
        <f t="shared" si="13"/>
        <v>0.0</v>
      </c>
      <c r="D870" s="24">
        <f>_xlfn.IFERROR(VLOOKUP(A870,'【A】'!A:C,3,0),0)</f>
        <v>0.0</v>
      </c>
      <c r="E870" s="24">
        <f>_xlfn.IFERROR((VLOOKUP(A870,'【B职务】'!A:I,8,0)*3+VLOOKUP(A870,'【B特殊】'!A:I,8,0))/(3+VLOOKUP(A870,'【B特殊】'!A:I,9,0)),0)+_xlfn.IFERROR(VLOOKUP(A870,'【B职务】'!A:C,3,0),0)</f>
        <v>0.0</v>
      </c>
    </row>
    <row r="871" spans="8:8">
      <c r="A871" s="8"/>
      <c r="B871" s="8"/>
      <c r="C871" s="24">
        <f t="shared" si="13"/>
        <v>0.0</v>
      </c>
      <c r="D871" s="24">
        <f>_xlfn.IFERROR(VLOOKUP(A871,'【A】'!A:C,3,0),0)</f>
        <v>0.0</v>
      </c>
      <c r="E871" s="24">
        <f>_xlfn.IFERROR((VLOOKUP(A871,'【B职务】'!A:I,8,0)*3+VLOOKUP(A871,'【B特殊】'!A:I,8,0))/(3+VLOOKUP(A871,'【B特殊】'!A:I,9,0)),0)+_xlfn.IFERROR(VLOOKUP(A871,'【B职务】'!A:C,3,0),0)</f>
        <v>0.0</v>
      </c>
    </row>
    <row r="872" spans="8:8">
      <c r="A872" s="8"/>
      <c r="B872" s="8"/>
      <c r="C872" s="24">
        <f t="shared" si="13"/>
        <v>0.0</v>
      </c>
      <c r="D872" s="24">
        <f>_xlfn.IFERROR(VLOOKUP(A872,'【A】'!A:C,3,0),0)</f>
        <v>0.0</v>
      </c>
      <c r="E872" s="24">
        <f>_xlfn.IFERROR((VLOOKUP(A872,'【B职务】'!A:I,8,0)*3+VLOOKUP(A872,'【B特殊】'!A:I,8,0))/(3+VLOOKUP(A872,'【B特殊】'!A:I,9,0)),0)+_xlfn.IFERROR(VLOOKUP(A872,'【B职务】'!A:C,3,0),0)</f>
        <v>0.0</v>
      </c>
    </row>
    <row r="873" spans="8:8">
      <c r="A873" s="8"/>
      <c r="B873" s="8"/>
      <c r="C873" s="24">
        <f t="shared" si="13"/>
        <v>0.0</v>
      </c>
      <c r="D873" s="24">
        <f>_xlfn.IFERROR(VLOOKUP(A873,'【A】'!A:C,3,0),0)</f>
        <v>0.0</v>
      </c>
      <c r="E873" s="24">
        <f>_xlfn.IFERROR((VLOOKUP(A873,'【B职务】'!A:I,8,0)*3+VLOOKUP(A873,'【B特殊】'!A:I,8,0))/(3+VLOOKUP(A873,'【B特殊】'!A:I,9,0)),0)+_xlfn.IFERROR(VLOOKUP(A873,'【B职务】'!A:C,3,0),0)</f>
        <v>0.0</v>
      </c>
    </row>
    <row r="874" spans="8:8">
      <c r="A874" s="8"/>
      <c r="B874" s="8"/>
      <c r="C874" s="24">
        <f t="shared" si="13"/>
        <v>0.0</v>
      </c>
      <c r="D874" s="24">
        <f>_xlfn.IFERROR(VLOOKUP(A874,'【A】'!A:C,3,0),0)</f>
        <v>0.0</v>
      </c>
      <c r="E874" s="24">
        <f>_xlfn.IFERROR((VLOOKUP(A874,'【B职务】'!A:I,8,0)*3+VLOOKUP(A874,'【B特殊】'!A:I,8,0))/(3+VLOOKUP(A874,'【B特殊】'!A:I,9,0)),0)+_xlfn.IFERROR(VLOOKUP(A874,'【B职务】'!A:C,3,0),0)</f>
        <v>0.0</v>
      </c>
    </row>
    <row r="875" spans="8:8">
      <c r="A875" s="8"/>
      <c r="B875" s="8"/>
      <c r="C875" s="24">
        <f t="shared" si="13"/>
        <v>0.0</v>
      </c>
      <c r="D875" s="24">
        <f>_xlfn.IFERROR(VLOOKUP(A875,'【A】'!A:C,3,0),0)</f>
        <v>0.0</v>
      </c>
      <c r="E875" s="24">
        <f>_xlfn.IFERROR((VLOOKUP(A875,'【B职务】'!A:I,8,0)*3+VLOOKUP(A875,'【B特殊】'!A:I,8,0))/(3+VLOOKUP(A875,'【B特殊】'!A:I,9,0)),0)+_xlfn.IFERROR(VLOOKUP(A875,'【B职务】'!A:C,3,0),0)</f>
        <v>0.0</v>
      </c>
    </row>
    <row r="876" spans="8:8">
      <c r="A876" s="8"/>
      <c r="B876" s="8"/>
      <c r="C876" s="24">
        <f t="shared" si="13"/>
        <v>0.0</v>
      </c>
      <c r="D876" s="24">
        <f>_xlfn.IFERROR(VLOOKUP(A876,'【A】'!A:C,3,0),0)</f>
        <v>0.0</v>
      </c>
      <c r="E876" s="24">
        <f>_xlfn.IFERROR((VLOOKUP(A876,'【B职务】'!A:I,8,0)*3+VLOOKUP(A876,'【B特殊】'!A:I,8,0))/(3+VLOOKUP(A876,'【B特殊】'!A:I,9,0)),0)+_xlfn.IFERROR(VLOOKUP(A876,'【B职务】'!A:C,3,0),0)</f>
        <v>0.0</v>
      </c>
    </row>
    <row r="877" spans="8:8">
      <c r="A877" s="8"/>
      <c r="B877" s="8"/>
      <c r="C877" s="24">
        <f t="shared" si="13"/>
        <v>0.0</v>
      </c>
      <c r="D877" s="24">
        <f>_xlfn.IFERROR(VLOOKUP(A877,'【A】'!A:C,3,0),0)</f>
        <v>0.0</v>
      </c>
      <c r="E877" s="24">
        <f>_xlfn.IFERROR((VLOOKUP(A877,'【B职务】'!A:I,8,0)*3+VLOOKUP(A877,'【B特殊】'!A:I,8,0))/(3+VLOOKUP(A877,'【B特殊】'!A:I,9,0)),0)+_xlfn.IFERROR(VLOOKUP(A877,'【B职务】'!A:C,3,0),0)</f>
        <v>0.0</v>
      </c>
    </row>
    <row r="878" spans="8:8">
      <c r="A878" s="8"/>
      <c r="B878" s="8"/>
      <c r="C878" s="24">
        <f t="shared" si="13"/>
        <v>0.0</v>
      </c>
      <c r="D878" s="24">
        <f>_xlfn.IFERROR(VLOOKUP(A878,'【A】'!A:C,3,0),0)</f>
        <v>0.0</v>
      </c>
      <c r="E878" s="24">
        <f>_xlfn.IFERROR((VLOOKUP(A878,'【B职务】'!A:I,8,0)*3+VLOOKUP(A878,'【B特殊】'!A:I,8,0))/(3+VLOOKUP(A878,'【B特殊】'!A:I,9,0)),0)+_xlfn.IFERROR(VLOOKUP(A878,'【B职务】'!A:C,3,0),0)</f>
        <v>0.0</v>
      </c>
    </row>
    <row r="879" spans="8:8">
      <c r="A879" s="8"/>
      <c r="B879" s="8"/>
      <c r="C879" s="24">
        <f t="shared" si="13"/>
        <v>0.0</v>
      </c>
      <c r="D879" s="24">
        <f>_xlfn.IFERROR(VLOOKUP(A879,'【A】'!A:C,3,0),0)</f>
        <v>0.0</v>
      </c>
      <c r="E879" s="24">
        <f>_xlfn.IFERROR((VLOOKUP(A879,'【B职务】'!A:I,8,0)*3+VLOOKUP(A879,'【B特殊】'!A:I,8,0))/(3+VLOOKUP(A879,'【B特殊】'!A:I,9,0)),0)+_xlfn.IFERROR(VLOOKUP(A879,'【B职务】'!A:C,3,0),0)</f>
        <v>0.0</v>
      </c>
    </row>
    <row r="880" spans="8:8">
      <c r="A880" s="8"/>
      <c r="B880" s="8"/>
      <c r="C880" s="24">
        <f t="shared" si="13"/>
        <v>0.0</v>
      </c>
      <c r="D880" s="24">
        <f>_xlfn.IFERROR(VLOOKUP(A880,'【A】'!A:C,3,0),0)</f>
        <v>0.0</v>
      </c>
      <c r="E880" s="24">
        <f>_xlfn.IFERROR((VLOOKUP(A880,'【B职务】'!A:I,8,0)*3+VLOOKUP(A880,'【B特殊】'!A:I,8,0))/(3+VLOOKUP(A880,'【B特殊】'!A:I,9,0)),0)+_xlfn.IFERROR(VLOOKUP(A880,'【B职务】'!A:C,3,0),0)</f>
        <v>0.0</v>
      </c>
    </row>
    <row r="881" spans="8:8">
      <c r="A881" s="8"/>
      <c r="B881" s="8"/>
      <c r="C881" s="24">
        <f t="shared" si="13"/>
        <v>0.0</v>
      </c>
      <c r="D881" s="24">
        <f>_xlfn.IFERROR(VLOOKUP(A881,'【A】'!A:C,3,0),0)</f>
        <v>0.0</v>
      </c>
      <c r="E881" s="24">
        <f>_xlfn.IFERROR((VLOOKUP(A881,'【B职务】'!A:I,8,0)*3+VLOOKUP(A881,'【B特殊】'!A:I,8,0))/(3+VLOOKUP(A881,'【B特殊】'!A:I,9,0)),0)+_xlfn.IFERROR(VLOOKUP(A881,'【B职务】'!A:C,3,0),0)</f>
        <v>0.0</v>
      </c>
    </row>
    <row r="882" spans="8:8">
      <c r="A882" s="8"/>
      <c r="B882" s="8"/>
      <c r="C882" s="24">
        <f t="shared" si="13"/>
        <v>0.0</v>
      </c>
      <c r="D882" s="24">
        <f>_xlfn.IFERROR(VLOOKUP(A882,'【A】'!A:C,3,0),0)</f>
        <v>0.0</v>
      </c>
      <c r="E882" s="24">
        <f>_xlfn.IFERROR((VLOOKUP(A882,'【B职务】'!A:I,8,0)*3+VLOOKUP(A882,'【B特殊】'!A:I,8,0))/(3+VLOOKUP(A882,'【B特殊】'!A:I,9,0)),0)+_xlfn.IFERROR(VLOOKUP(A882,'【B职务】'!A:C,3,0),0)</f>
        <v>0.0</v>
      </c>
    </row>
    <row r="883" spans="8:8">
      <c r="A883" s="8"/>
      <c r="B883" s="8"/>
      <c r="C883" s="24">
        <f t="shared" si="13"/>
        <v>0.0</v>
      </c>
      <c r="D883" s="24">
        <f>_xlfn.IFERROR(VLOOKUP(A883,'【A】'!A:C,3,0),0)</f>
        <v>0.0</v>
      </c>
      <c r="E883" s="24">
        <f>_xlfn.IFERROR((VLOOKUP(A883,'【B职务】'!A:I,8,0)*3+VLOOKUP(A883,'【B特殊】'!A:I,8,0))/(3+VLOOKUP(A883,'【B特殊】'!A:I,9,0)),0)+_xlfn.IFERROR(VLOOKUP(A883,'【B职务】'!A:C,3,0),0)</f>
        <v>0.0</v>
      </c>
    </row>
    <row r="884" spans="8:8">
      <c r="A884" s="8"/>
      <c r="B884" s="8"/>
      <c r="C884" s="24">
        <f t="shared" si="13"/>
        <v>0.0</v>
      </c>
      <c r="D884" s="24">
        <f>_xlfn.IFERROR(VLOOKUP(A884,'【A】'!A:C,3,0),0)</f>
        <v>0.0</v>
      </c>
      <c r="E884" s="24">
        <f>_xlfn.IFERROR((VLOOKUP(A884,'【B职务】'!A:I,8,0)*3+VLOOKUP(A884,'【B特殊】'!A:I,8,0))/(3+VLOOKUP(A884,'【B特殊】'!A:I,9,0)),0)+_xlfn.IFERROR(VLOOKUP(A884,'【B职务】'!A:C,3,0),0)</f>
        <v>0.0</v>
      </c>
    </row>
    <row r="885" spans="8:8">
      <c r="A885" s="8"/>
      <c r="B885" s="8"/>
      <c r="C885" s="24">
        <f t="shared" si="13"/>
        <v>0.0</v>
      </c>
      <c r="D885" s="24">
        <f>_xlfn.IFERROR(VLOOKUP(A885,'【A】'!A:C,3,0),0)</f>
        <v>0.0</v>
      </c>
      <c r="E885" s="24">
        <f>_xlfn.IFERROR((VLOOKUP(A885,'【B职务】'!A:I,8,0)*3+VLOOKUP(A885,'【B特殊】'!A:I,8,0))/(3+VLOOKUP(A885,'【B特殊】'!A:I,9,0)),0)+_xlfn.IFERROR(VLOOKUP(A885,'【B职务】'!A:C,3,0),0)</f>
        <v>0.0</v>
      </c>
    </row>
    <row r="886" spans="8:8">
      <c r="A886" s="8"/>
      <c r="B886" s="8"/>
      <c r="C886" s="24">
        <f t="shared" si="13"/>
        <v>0.0</v>
      </c>
      <c r="D886" s="24">
        <f>_xlfn.IFERROR(VLOOKUP(A886,'【A】'!A:C,3,0),0)</f>
        <v>0.0</v>
      </c>
      <c r="E886" s="24">
        <f>_xlfn.IFERROR((VLOOKUP(A886,'【B职务】'!A:I,8,0)*3+VLOOKUP(A886,'【B特殊】'!A:I,8,0))/(3+VLOOKUP(A886,'【B特殊】'!A:I,9,0)),0)+_xlfn.IFERROR(VLOOKUP(A886,'【B职务】'!A:C,3,0),0)</f>
        <v>0.0</v>
      </c>
    </row>
    <row r="887" spans="8:8">
      <c r="A887" s="8"/>
      <c r="B887" s="8"/>
      <c r="C887" s="24">
        <f t="shared" si="13"/>
        <v>0.0</v>
      </c>
      <c r="D887" s="24">
        <f>_xlfn.IFERROR(VLOOKUP(A887,'【A】'!A:C,3,0),0)</f>
        <v>0.0</v>
      </c>
      <c r="E887" s="24">
        <f>_xlfn.IFERROR((VLOOKUP(A887,'【B职务】'!A:I,8,0)*3+VLOOKUP(A887,'【B特殊】'!A:I,8,0))/(3+VLOOKUP(A887,'【B特殊】'!A:I,9,0)),0)+_xlfn.IFERROR(VLOOKUP(A887,'【B职务】'!A:C,3,0),0)</f>
        <v>0.0</v>
      </c>
    </row>
    <row r="888" spans="8:8">
      <c r="A888" s="8"/>
      <c r="B888" s="8"/>
      <c r="C888" s="24">
        <f t="shared" si="13"/>
        <v>0.0</v>
      </c>
      <c r="D888" s="24">
        <f>_xlfn.IFERROR(VLOOKUP(A888,'【A】'!A:C,3,0),0)</f>
        <v>0.0</v>
      </c>
      <c r="E888" s="24">
        <f>_xlfn.IFERROR((VLOOKUP(A888,'【B职务】'!A:I,8,0)*3+VLOOKUP(A888,'【B特殊】'!A:I,8,0))/(3+VLOOKUP(A888,'【B特殊】'!A:I,9,0)),0)+_xlfn.IFERROR(VLOOKUP(A888,'【B职务】'!A:C,3,0),0)</f>
        <v>0.0</v>
      </c>
    </row>
    <row r="889" spans="8:8">
      <c r="A889" s="8"/>
      <c r="B889" s="8"/>
      <c r="C889" s="24">
        <f t="shared" si="13"/>
        <v>0.0</v>
      </c>
      <c r="D889" s="24">
        <f>_xlfn.IFERROR(VLOOKUP(A889,'【A】'!A:C,3,0),0)</f>
        <v>0.0</v>
      </c>
      <c r="E889" s="24">
        <f>_xlfn.IFERROR((VLOOKUP(A889,'【B职务】'!A:I,8,0)*3+VLOOKUP(A889,'【B特殊】'!A:I,8,0))/(3+VLOOKUP(A889,'【B特殊】'!A:I,9,0)),0)+_xlfn.IFERROR(VLOOKUP(A889,'【B职务】'!A:C,3,0),0)</f>
        <v>0.0</v>
      </c>
    </row>
    <row r="890" spans="8:8">
      <c r="A890" s="8"/>
      <c r="B890" s="8"/>
      <c r="C890" s="24">
        <f t="shared" si="13"/>
        <v>0.0</v>
      </c>
      <c r="D890" s="24">
        <f>_xlfn.IFERROR(VLOOKUP(A890,'【A】'!A:C,3,0),0)</f>
        <v>0.0</v>
      </c>
      <c r="E890" s="24">
        <f>_xlfn.IFERROR((VLOOKUP(A890,'【B职务】'!A:I,8,0)*3+VLOOKUP(A890,'【B特殊】'!A:I,8,0))/(3+VLOOKUP(A890,'【B特殊】'!A:I,9,0)),0)+_xlfn.IFERROR(VLOOKUP(A890,'【B职务】'!A:C,3,0),0)</f>
        <v>0.0</v>
      </c>
    </row>
    <row r="891" spans="8:8">
      <c r="A891" s="8"/>
      <c r="B891" s="8"/>
      <c r="C891" s="24">
        <f t="shared" si="13"/>
        <v>0.0</v>
      </c>
      <c r="D891" s="24">
        <f>_xlfn.IFERROR(VLOOKUP(A891,'【A】'!A:C,3,0),0)</f>
        <v>0.0</v>
      </c>
      <c r="E891" s="24">
        <f>_xlfn.IFERROR((VLOOKUP(A891,'【B职务】'!A:I,8,0)*3+VLOOKUP(A891,'【B特殊】'!A:I,8,0))/(3+VLOOKUP(A891,'【B特殊】'!A:I,9,0)),0)+_xlfn.IFERROR(VLOOKUP(A891,'【B职务】'!A:C,3,0),0)</f>
        <v>0.0</v>
      </c>
    </row>
    <row r="892" spans="8:8">
      <c r="A892" s="8"/>
      <c r="B892" s="8"/>
      <c r="C892" s="24">
        <f t="shared" si="13"/>
        <v>0.0</v>
      </c>
      <c r="D892" s="24">
        <f>_xlfn.IFERROR(VLOOKUP(A892,'【A】'!A:C,3,0),0)</f>
        <v>0.0</v>
      </c>
      <c r="E892" s="24">
        <f>_xlfn.IFERROR((VLOOKUP(A892,'【B职务】'!A:I,8,0)*3+VLOOKUP(A892,'【B特殊】'!A:I,8,0))/(3+VLOOKUP(A892,'【B特殊】'!A:I,9,0)),0)+_xlfn.IFERROR(VLOOKUP(A892,'【B职务】'!A:C,3,0),0)</f>
        <v>0.0</v>
      </c>
    </row>
    <row r="893" spans="8:8">
      <c r="A893" s="8"/>
      <c r="B893" s="8"/>
      <c r="C893" s="24">
        <f t="shared" si="13"/>
        <v>0.0</v>
      </c>
      <c r="D893" s="24">
        <f>_xlfn.IFERROR(VLOOKUP(A893,'【A】'!A:C,3,0),0)</f>
        <v>0.0</v>
      </c>
      <c r="E893" s="24">
        <f>_xlfn.IFERROR((VLOOKUP(A893,'【B职务】'!A:I,8,0)*3+VLOOKUP(A893,'【B特殊】'!A:I,8,0))/(3+VLOOKUP(A893,'【B特殊】'!A:I,9,0)),0)+_xlfn.IFERROR(VLOOKUP(A893,'【B职务】'!A:C,3,0),0)</f>
        <v>0.0</v>
      </c>
    </row>
    <row r="894" spans="8:8">
      <c r="A894" s="8"/>
      <c r="B894" s="8"/>
      <c r="C894" s="24">
        <f t="shared" si="13"/>
        <v>0.0</v>
      </c>
      <c r="D894" s="24">
        <f>_xlfn.IFERROR(VLOOKUP(A894,'【A】'!A:C,3,0),0)</f>
        <v>0.0</v>
      </c>
      <c r="E894" s="24">
        <f>_xlfn.IFERROR((VLOOKUP(A894,'【B职务】'!A:I,8,0)*3+VLOOKUP(A894,'【B特殊】'!A:I,8,0))/(3+VLOOKUP(A894,'【B特殊】'!A:I,9,0)),0)+_xlfn.IFERROR(VLOOKUP(A894,'【B职务】'!A:C,3,0),0)</f>
        <v>0.0</v>
      </c>
    </row>
    <row r="895" spans="8:8">
      <c r="A895" s="8"/>
      <c r="B895" s="8"/>
      <c r="C895" s="24">
        <f t="shared" si="13"/>
        <v>0.0</v>
      </c>
      <c r="D895" s="24">
        <f>_xlfn.IFERROR(VLOOKUP(A895,'【A】'!A:C,3,0),0)</f>
        <v>0.0</v>
      </c>
      <c r="E895" s="24">
        <f>_xlfn.IFERROR((VLOOKUP(A895,'【B职务】'!A:I,8,0)*3+VLOOKUP(A895,'【B特殊】'!A:I,8,0))/(3+VLOOKUP(A895,'【B特殊】'!A:I,9,0)),0)+_xlfn.IFERROR(VLOOKUP(A895,'【B职务】'!A:C,3,0),0)</f>
        <v>0.0</v>
      </c>
    </row>
    <row r="896" spans="8:8">
      <c r="A896" s="8"/>
      <c r="B896" s="8"/>
      <c r="C896" s="24">
        <f t="shared" si="13"/>
        <v>0.0</v>
      </c>
      <c r="D896" s="24">
        <f>_xlfn.IFERROR(VLOOKUP(A896,'【A】'!A:C,3,0),0)</f>
        <v>0.0</v>
      </c>
      <c r="E896" s="24">
        <f>_xlfn.IFERROR((VLOOKUP(A896,'【B职务】'!A:I,8,0)*3+VLOOKUP(A896,'【B特殊】'!A:I,8,0))/(3+VLOOKUP(A896,'【B特殊】'!A:I,9,0)),0)+_xlfn.IFERROR(VLOOKUP(A896,'【B职务】'!A:C,3,0),0)</f>
        <v>0.0</v>
      </c>
    </row>
    <row r="897" spans="8:8">
      <c r="A897" s="8"/>
      <c r="B897" s="8"/>
      <c r="C897" s="24">
        <f t="shared" si="13"/>
        <v>0.0</v>
      </c>
      <c r="D897" s="24">
        <f>_xlfn.IFERROR(VLOOKUP(A897,'【A】'!A:C,3,0),0)</f>
        <v>0.0</v>
      </c>
      <c r="E897" s="24">
        <f>_xlfn.IFERROR((VLOOKUP(A897,'【B职务】'!A:I,8,0)*3+VLOOKUP(A897,'【B特殊】'!A:I,8,0))/(3+VLOOKUP(A897,'【B特殊】'!A:I,9,0)),0)+_xlfn.IFERROR(VLOOKUP(A897,'【B职务】'!A:C,3,0),0)</f>
        <v>0.0</v>
      </c>
    </row>
    <row r="898" spans="8:8">
      <c r="A898" s="8"/>
      <c r="B898" s="8"/>
      <c r="C898" s="24">
        <f t="shared" si="13"/>
        <v>0.0</v>
      </c>
      <c r="D898" s="24">
        <f>_xlfn.IFERROR(VLOOKUP(A898,'【A】'!A:C,3,0),0)</f>
        <v>0.0</v>
      </c>
      <c r="E898" s="24">
        <f>_xlfn.IFERROR((VLOOKUP(A898,'【B职务】'!A:I,8,0)*3+VLOOKUP(A898,'【B特殊】'!A:I,8,0))/(3+VLOOKUP(A898,'【B特殊】'!A:I,9,0)),0)+_xlfn.IFERROR(VLOOKUP(A898,'【B职务】'!A:C,3,0),0)</f>
        <v>0.0</v>
      </c>
    </row>
    <row r="899" spans="8:8">
      <c r="A899" s="8"/>
      <c r="B899" s="8"/>
      <c r="C899" s="24">
        <f t="shared" si="14" ref="C899:C962">_xlfn.IFERROR(SUM(D899*0.8+E899*0.2),0)</f>
        <v>0.0</v>
      </c>
      <c r="D899" s="24">
        <f>_xlfn.IFERROR(VLOOKUP(A899,'【A】'!A:C,3,0),0)</f>
        <v>0.0</v>
      </c>
      <c r="E899" s="24">
        <f>_xlfn.IFERROR((VLOOKUP(A899,'【B职务】'!A:I,8,0)*3+VLOOKUP(A899,'【B特殊】'!A:I,8,0))/(3+VLOOKUP(A899,'【B特殊】'!A:I,9,0)),0)+_xlfn.IFERROR(VLOOKUP(A899,'【B职务】'!A:C,3,0),0)</f>
        <v>0.0</v>
      </c>
    </row>
    <row r="900" spans="8:8">
      <c r="A900" s="8"/>
      <c r="B900" s="8"/>
      <c r="C900" s="24">
        <f t="shared" si="14"/>
        <v>0.0</v>
      </c>
      <c r="D900" s="24">
        <f>_xlfn.IFERROR(VLOOKUP(A900,'【A】'!A:C,3,0),0)</f>
        <v>0.0</v>
      </c>
      <c r="E900" s="24">
        <f>_xlfn.IFERROR((VLOOKUP(A900,'【B职务】'!A:I,8,0)*3+VLOOKUP(A900,'【B特殊】'!A:I,8,0))/(3+VLOOKUP(A900,'【B特殊】'!A:I,9,0)),0)+_xlfn.IFERROR(VLOOKUP(A900,'【B职务】'!A:C,3,0),0)</f>
        <v>0.0</v>
      </c>
    </row>
    <row r="901" spans="8:8">
      <c r="A901" s="8"/>
      <c r="B901" s="8"/>
      <c r="C901" s="24">
        <f t="shared" si="14"/>
        <v>0.0</v>
      </c>
      <c r="D901" s="24">
        <f>_xlfn.IFERROR(VLOOKUP(A901,'【A】'!A:C,3,0),0)</f>
        <v>0.0</v>
      </c>
      <c r="E901" s="24">
        <f>_xlfn.IFERROR((VLOOKUP(A901,'【B职务】'!A:I,8,0)*3+VLOOKUP(A901,'【B特殊】'!A:I,8,0))/(3+VLOOKUP(A901,'【B特殊】'!A:I,9,0)),0)+_xlfn.IFERROR(VLOOKUP(A901,'【B职务】'!A:C,3,0),0)</f>
        <v>0.0</v>
      </c>
    </row>
    <row r="902" spans="8:8">
      <c r="A902" s="8"/>
      <c r="B902" s="8"/>
      <c r="C902" s="24">
        <f t="shared" si="14"/>
        <v>0.0</v>
      </c>
      <c r="D902" s="24">
        <f>_xlfn.IFERROR(VLOOKUP(A902,'【A】'!A:C,3,0),0)</f>
        <v>0.0</v>
      </c>
      <c r="E902" s="24">
        <f>_xlfn.IFERROR((VLOOKUP(A902,'【B职务】'!A:I,8,0)*3+VLOOKUP(A902,'【B特殊】'!A:I,8,0))/(3+VLOOKUP(A902,'【B特殊】'!A:I,9,0)),0)+_xlfn.IFERROR(VLOOKUP(A902,'【B职务】'!A:C,3,0),0)</f>
        <v>0.0</v>
      </c>
    </row>
    <row r="903" spans="8:8">
      <c r="A903" s="8"/>
      <c r="B903" s="8"/>
      <c r="C903" s="24">
        <f t="shared" si="14"/>
        <v>0.0</v>
      </c>
      <c r="D903" s="24">
        <f>_xlfn.IFERROR(VLOOKUP(A903,'【A】'!A:C,3,0),0)</f>
        <v>0.0</v>
      </c>
      <c r="E903" s="24">
        <f>_xlfn.IFERROR((VLOOKUP(A903,'【B职务】'!A:I,8,0)*3+VLOOKUP(A903,'【B特殊】'!A:I,8,0))/(3+VLOOKUP(A903,'【B特殊】'!A:I,9,0)),0)+_xlfn.IFERROR(VLOOKUP(A903,'【B职务】'!A:C,3,0),0)</f>
        <v>0.0</v>
      </c>
    </row>
    <row r="904" spans="8:8">
      <c r="A904" s="8"/>
      <c r="B904" s="8"/>
      <c r="C904" s="24">
        <f t="shared" si="14"/>
        <v>0.0</v>
      </c>
      <c r="D904" s="24">
        <f>_xlfn.IFERROR(VLOOKUP(A904,'【A】'!A:C,3,0),0)</f>
        <v>0.0</v>
      </c>
      <c r="E904" s="24">
        <f>_xlfn.IFERROR((VLOOKUP(A904,'【B职务】'!A:I,8,0)*3+VLOOKUP(A904,'【B特殊】'!A:I,8,0))/(3+VLOOKUP(A904,'【B特殊】'!A:I,9,0)),0)+_xlfn.IFERROR(VLOOKUP(A904,'【B职务】'!A:C,3,0),0)</f>
        <v>0.0</v>
      </c>
    </row>
    <row r="905" spans="8:8">
      <c r="A905" s="8"/>
      <c r="B905" s="8"/>
      <c r="C905" s="24">
        <f t="shared" si="14"/>
        <v>0.0</v>
      </c>
      <c r="D905" s="24">
        <f>_xlfn.IFERROR(VLOOKUP(A905,'【A】'!A:C,3,0),0)</f>
        <v>0.0</v>
      </c>
      <c r="E905" s="24">
        <f>_xlfn.IFERROR((VLOOKUP(A905,'【B职务】'!A:I,8,0)*3+VLOOKUP(A905,'【B特殊】'!A:I,8,0))/(3+VLOOKUP(A905,'【B特殊】'!A:I,9,0)),0)+_xlfn.IFERROR(VLOOKUP(A905,'【B职务】'!A:C,3,0),0)</f>
        <v>0.0</v>
      </c>
    </row>
    <row r="906" spans="8:8">
      <c r="A906" s="8"/>
      <c r="B906" s="8"/>
      <c r="C906" s="24">
        <f t="shared" si="14"/>
        <v>0.0</v>
      </c>
      <c r="D906" s="24">
        <f>_xlfn.IFERROR(VLOOKUP(A906,'【A】'!A:C,3,0),0)</f>
        <v>0.0</v>
      </c>
      <c r="E906" s="24">
        <f>_xlfn.IFERROR((VLOOKUP(A906,'【B职务】'!A:I,8,0)*3+VLOOKUP(A906,'【B特殊】'!A:I,8,0))/(3+VLOOKUP(A906,'【B特殊】'!A:I,9,0)),0)+_xlfn.IFERROR(VLOOKUP(A906,'【B职务】'!A:C,3,0),0)</f>
        <v>0.0</v>
      </c>
    </row>
    <row r="907" spans="8:8">
      <c r="A907" s="8"/>
      <c r="B907" s="8"/>
      <c r="C907" s="24">
        <f t="shared" si="14"/>
        <v>0.0</v>
      </c>
      <c r="D907" s="24">
        <f>_xlfn.IFERROR(VLOOKUP(A907,'【A】'!A:C,3,0),0)</f>
        <v>0.0</v>
      </c>
      <c r="E907" s="24">
        <f>_xlfn.IFERROR((VLOOKUP(A907,'【B职务】'!A:I,8,0)*3+VLOOKUP(A907,'【B特殊】'!A:I,8,0))/(3+VLOOKUP(A907,'【B特殊】'!A:I,9,0)),0)+_xlfn.IFERROR(VLOOKUP(A907,'【B职务】'!A:C,3,0),0)</f>
        <v>0.0</v>
      </c>
    </row>
    <row r="908" spans="8:8">
      <c r="A908" s="8"/>
      <c r="B908" s="8"/>
      <c r="C908" s="24">
        <f t="shared" si="14"/>
        <v>0.0</v>
      </c>
      <c r="D908" s="24">
        <f>_xlfn.IFERROR(VLOOKUP(A908,'【A】'!A:C,3,0),0)</f>
        <v>0.0</v>
      </c>
      <c r="E908" s="24">
        <f>_xlfn.IFERROR((VLOOKUP(A908,'【B职务】'!A:I,8,0)*3+VLOOKUP(A908,'【B特殊】'!A:I,8,0))/(3+VLOOKUP(A908,'【B特殊】'!A:I,9,0)),0)+_xlfn.IFERROR(VLOOKUP(A908,'【B职务】'!A:C,3,0),0)</f>
        <v>0.0</v>
      </c>
    </row>
    <row r="909" spans="8:8">
      <c r="A909" s="8"/>
      <c r="B909" s="8"/>
      <c r="C909" s="24">
        <f t="shared" si="14"/>
        <v>0.0</v>
      </c>
      <c r="D909" s="24">
        <f>_xlfn.IFERROR(VLOOKUP(A909,'【A】'!A:C,3,0),0)</f>
        <v>0.0</v>
      </c>
      <c r="E909" s="24">
        <f>_xlfn.IFERROR((VLOOKUP(A909,'【B职务】'!A:I,8,0)*3+VLOOKUP(A909,'【B特殊】'!A:I,8,0))/(3+VLOOKUP(A909,'【B特殊】'!A:I,9,0)),0)+_xlfn.IFERROR(VLOOKUP(A909,'【B职务】'!A:C,3,0),0)</f>
        <v>0.0</v>
      </c>
    </row>
    <row r="910" spans="8:8">
      <c r="A910" s="8"/>
      <c r="B910" s="8"/>
      <c r="C910" s="24">
        <f t="shared" si="14"/>
        <v>0.0</v>
      </c>
      <c r="D910" s="24">
        <f>_xlfn.IFERROR(VLOOKUP(A910,'【A】'!A:C,3,0),0)</f>
        <v>0.0</v>
      </c>
      <c r="E910" s="24">
        <f>_xlfn.IFERROR((VLOOKUP(A910,'【B职务】'!A:I,8,0)*3+VLOOKUP(A910,'【B特殊】'!A:I,8,0))/(3+VLOOKUP(A910,'【B特殊】'!A:I,9,0)),0)+_xlfn.IFERROR(VLOOKUP(A910,'【B职务】'!A:C,3,0),0)</f>
        <v>0.0</v>
      </c>
    </row>
    <row r="911" spans="8:8">
      <c r="A911" s="8"/>
      <c r="B911" s="8"/>
      <c r="C911" s="24">
        <f t="shared" si="14"/>
        <v>0.0</v>
      </c>
      <c r="D911" s="24">
        <f>_xlfn.IFERROR(VLOOKUP(A911,'【A】'!A:C,3,0),0)</f>
        <v>0.0</v>
      </c>
      <c r="E911" s="24">
        <f>_xlfn.IFERROR((VLOOKUP(A911,'【B职务】'!A:I,8,0)*3+VLOOKUP(A911,'【B特殊】'!A:I,8,0))/(3+VLOOKUP(A911,'【B特殊】'!A:I,9,0)),0)+_xlfn.IFERROR(VLOOKUP(A911,'【B职务】'!A:C,3,0),0)</f>
        <v>0.0</v>
      </c>
    </row>
    <row r="912" spans="8:8">
      <c r="A912" s="8"/>
      <c r="B912" s="8"/>
      <c r="C912" s="24">
        <f t="shared" si="14"/>
        <v>0.0</v>
      </c>
      <c r="D912" s="24">
        <f>_xlfn.IFERROR(VLOOKUP(A912,'【A】'!A:C,3,0),0)</f>
        <v>0.0</v>
      </c>
      <c r="E912" s="24">
        <f>_xlfn.IFERROR((VLOOKUP(A912,'【B职务】'!A:I,8,0)*3+VLOOKUP(A912,'【B特殊】'!A:I,8,0))/(3+VLOOKUP(A912,'【B特殊】'!A:I,9,0)),0)+_xlfn.IFERROR(VLOOKUP(A912,'【B职务】'!A:C,3,0),0)</f>
        <v>0.0</v>
      </c>
    </row>
    <row r="913" spans="8:8">
      <c r="A913" s="8"/>
      <c r="B913" s="8"/>
      <c r="C913" s="24">
        <f t="shared" si="14"/>
        <v>0.0</v>
      </c>
      <c r="D913" s="24">
        <f>_xlfn.IFERROR(VLOOKUP(A913,'【A】'!A:C,3,0),0)</f>
        <v>0.0</v>
      </c>
      <c r="E913" s="24">
        <f>_xlfn.IFERROR((VLOOKUP(A913,'【B职务】'!A:I,8,0)*3+VLOOKUP(A913,'【B特殊】'!A:I,8,0))/(3+VLOOKUP(A913,'【B特殊】'!A:I,9,0)),0)+_xlfn.IFERROR(VLOOKUP(A913,'【B职务】'!A:C,3,0),0)</f>
        <v>0.0</v>
      </c>
    </row>
    <row r="914" spans="8:8">
      <c r="A914" s="8"/>
      <c r="B914" s="8"/>
      <c r="C914" s="24">
        <f t="shared" si="14"/>
        <v>0.0</v>
      </c>
      <c r="D914" s="24">
        <f>_xlfn.IFERROR(VLOOKUP(A914,'【A】'!A:C,3,0),0)</f>
        <v>0.0</v>
      </c>
      <c r="E914" s="24">
        <f>_xlfn.IFERROR((VLOOKUP(A914,'【B职务】'!A:I,8,0)*3+VLOOKUP(A914,'【B特殊】'!A:I,8,0))/(3+VLOOKUP(A914,'【B特殊】'!A:I,9,0)),0)+_xlfn.IFERROR(VLOOKUP(A914,'【B职务】'!A:C,3,0),0)</f>
        <v>0.0</v>
      </c>
    </row>
    <row r="915" spans="8:8">
      <c r="A915" s="8"/>
      <c r="B915" s="8"/>
      <c r="C915" s="24">
        <f t="shared" si="14"/>
        <v>0.0</v>
      </c>
      <c r="D915" s="24">
        <f>_xlfn.IFERROR(VLOOKUP(A915,'【A】'!A:C,3,0),0)</f>
        <v>0.0</v>
      </c>
      <c r="E915" s="24">
        <f>_xlfn.IFERROR((VLOOKUP(A915,'【B职务】'!A:I,8,0)*3+VLOOKUP(A915,'【B特殊】'!A:I,8,0))/(3+VLOOKUP(A915,'【B特殊】'!A:I,9,0)),0)+_xlfn.IFERROR(VLOOKUP(A915,'【B职务】'!A:C,3,0),0)</f>
        <v>0.0</v>
      </c>
    </row>
    <row r="916" spans="8:8">
      <c r="A916" s="8"/>
      <c r="B916" s="8"/>
      <c r="C916" s="24">
        <f t="shared" si="14"/>
        <v>0.0</v>
      </c>
      <c r="D916" s="24">
        <f>_xlfn.IFERROR(VLOOKUP(A916,'【A】'!A:C,3,0),0)</f>
        <v>0.0</v>
      </c>
      <c r="E916" s="24">
        <f>_xlfn.IFERROR((VLOOKUP(A916,'【B职务】'!A:I,8,0)*3+VLOOKUP(A916,'【B特殊】'!A:I,8,0))/(3+VLOOKUP(A916,'【B特殊】'!A:I,9,0)),0)+_xlfn.IFERROR(VLOOKUP(A916,'【B职务】'!A:C,3,0),0)</f>
        <v>0.0</v>
      </c>
    </row>
    <row r="917" spans="8:8">
      <c r="A917" s="8"/>
      <c r="B917" s="8"/>
      <c r="C917" s="24">
        <f t="shared" si="14"/>
        <v>0.0</v>
      </c>
      <c r="D917" s="24">
        <f>_xlfn.IFERROR(VLOOKUP(A917,'【A】'!A:C,3,0),0)</f>
        <v>0.0</v>
      </c>
      <c r="E917" s="24">
        <f>_xlfn.IFERROR((VLOOKUP(A917,'【B职务】'!A:I,8,0)*3+VLOOKUP(A917,'【B特殊】'!A:I,8,0))/(3+VLOOKUP(A917,'【B特殊】'!A:I,9,0)),0)+_xlfn.IFERROR(VLOOKUP(A917,'【B职务】'!A:C,3,0),0)</f>
        <v>0.0</v>
      </c>
    </row>
    <row r="918" spans="8:8">
      <c r="A918" s="8"/>
      <c r="B918" s="8"/>
      <c r="C918" s="24">
        <f t="shared" si="14"/>
        <v>0.0</v>
      </c>
      <c r="D918" s="24">
        <f>_xlfn.IFERROR(VLOOKUP(A918,'【A】'!A:C,3,0),0)</f>
        <v>0.0</v>
      </c>
      <c r="E918" s="24">
        <f>_xlfn.IFERROR((VLOOKUP(A918,'【B职务】'!A:I,8,0)*3+VLOOKUP(A918,'【B特殊】'!A:I,8,0))/(3+VLOOKUP(A918,'【B特殊】'!A:I,9,0)),0)+_xlfn.IFERROR(VLOOKUP(A918,'【B职务】'!A:C,3,0),0)</f>
        <v>0.0</v>
      </c>
    </row>
    <row r="919" spans="8:8">
      <c r="A919" s="8"/>
      <c r="B919" s="8"/>
      <c r="C919" s="24">
        <f t="shared" si="14"/>
        <v>0.0</v>
      </c>
      <c r="D919" s="24">
        <f>_xlfn.IFERROR(VLOOKUP(A919,'【A】'!A:C,3,0),0)</f>
        <v>0.0</v>
      </c>
      <c r="E919" s="24">
        <f>_xlfn.IFERROR((VLOOKUP(A919,'【B职务】'!A:I,8,0)*3+VLOOKUP(A919,'【B特殊】'!A:I,8,0))/(3+VLOOKUP(A919,'【B特殊】'!A:I,9,0)),0)+_xlfn.IFERROR(VLOOKUP(A919,'【B职务】'!A:C,3,0),0)</f>
        <v>0.0</v>
      </c>
    </row>
    <row r="920" spans="8:8">
      <c r="A920" s="8"/>
      <c r="B920" s="8"/>
      <c r="C920" s="24">
        <f t="shared" si="14"/>
        <v>0.0</v>
      </c>
      <c r="D920" s="24">
        <f>_xlfn.IFERROR(VLOOKUP(A920,'【A】'!A:C,3,0),0)</f>
        <v>0.0</v>
      </c>
      <c r="E920" s="24">
        <f>_xlfn.IFERROR((VLOOKUP(A920,'【B职务】'!A:I,8,0)*3+VLOOKUP(A920,'【B特殊】'!A:I,8,0))/(3+VLOOKUP(A920,'【B特殊】'!A:I,9,0)),0)+_xlfn.IFERROR(VLOOKUP(A920,'【B职务】'!A:C,3,0),0)</f>
        <v>0.0</v>
      </c>
    </row>
    <row r="921" spans="8:8">
      <c r="A921" s="8"/>
      <c r="B921" s="8"/>
      <c r="C921" s="24">
        <f t="shared" si="14"/>
        <v>0.0</v>
      </c>
      <c r="D921" s="24">
        <f>_xlfn.IFERROR(VLOOKUP(A921,'【A】'!A:C,3,0),0)</f>
        <v>0.0</v>
      </c>
      <c r="E921" s="24">
        <f>_xlfn.IFERROR((VLOOKUP(A921,'【B职务】'!A:I,8,0)*3+VLOOKUP(A921,'【B特殊】'!A:I,8,0))/(3+VLOOKUP(A921,'【B特殊】'!A:I,9,0)),0)+_xlfn.IFERROR(VLOOKUP(A921,'【B职务】'!A:C,3,0),0)</f>
        <v>0.0</v>
      </c>
    </row>
    <row r="922" spans="8:8">
      <c r="A922" s="8"/>
      <c r="B922" s="8"/>
      <c r="C922" s="24">
        <f t="shared" si="14"/>
        <v>0.0</v>
      </c>
      <c r="D922" s="24">
        <f>_xlfn.IFERROR(VLOOKUP(A922,'【A】'!A:C,3,0),0)</f>
        <v>0.0</v>
      </c>
      <c r="E922" s="24">
        <f>_xlfn.IFERROR((VLOOKUP(A922,'【B职务】'!A:I,8,0)*3+VLOOKUP(A922,'【B特殊】'!A:I,8,0))/(3+VLOOKUP(A922,'【B特殊】'!A:I,9,0)),0)+_xlfn.IFERROR(VLOOKUP(A922,'【B职务】'!A:C,3,0),0)</f>
        <v>0.0</v>
      </c>
    </row>
    <row r="923" spans="8:8">
      <c r="A923" s="8"/>
      <c r="B923" s="8"/>
      <c r="C923" s="24">
        <f t="shared" si="14"/>
        <v>0.0</v>
      </c>
      <c r="D923" s="24">
        <f>_xlfn.IFERROR(VLOOKUP(A923,'【A】'!A:C,3,0),0)</f>
        <v>0.0</v>
      </c>
      <c r="E923" s="24">
        <f>_xlfn.IFERROR((VLOOKUP(A923,'【B职务】'!A:I,8,0)*3+VLOOKUP(A923,'【B特殊】'!A:I,8,0))/(3+VLOOKUP(A923,'【B特殊】'!A:I,9,0)),0)+_xlfn.IFERROR(VLOOKUP(A923,'【B职务】'!A:C,3,0),0)</f>
        <v>0.0</v>
      </c>
    </row>
    <row r="924" spans="8:8">
      <c r="A924" s="8"/>
      <c r="B924" s="8"/>
      <c r="C924" s="24">
        <f t="shared" si="14"/>
        <v>0.0</v>
      </c>
      <c r="D924" s="24">
        <f>_xlfn.IFERROR(VLOOKUP(A924,'【A】'!A:C,3,0),0)</f>
        <v>0.0</v>
      </c>
      <c r="E924" s="24">
        <f>_xlfn.IFERROR((VLOOKUP(A924,'【B职务】'!A:I,8,0)*3+VLOOKUP(A924,'【B特殊】'!A:I,8,0))/(3+VLOOKUP(A924,'【B特殊】'!A:I,9,0)),0)+_xlfn.IFERROR(VLOOKUP(A924,'【B职务】'!A:C,3,0),0)</f>
        <v>0.0</v>
      </c>
    </row>
    <row r="925" spans="8:8">
      <c r="A925" s="8"/>
      <c r="B925" s="8"/>
      <c r="C925" s="24">
        <f t="shared" si="14"/>
        <v>0.0</v>
      </c>
      <c r="D925" s="24">
        <f>_xlfn.IFERROR(VLOOKUP(A925,'【A】'!A:C,3,0),0)</f>
        <v>0.0</v>
      </c>
      <c r="E925" s="24">
        <f>_xlfn.IFERROR((VLOOKUP(A925,'【B职务】'!A:I,8,0)*3+VLOOKUP(A925,'【B特殊】'!A:I,8,0))/(3+VLOOKUP(A925,'【B特殊】'!A:I,9,0)),0)+_xlfn.IFERROR(VLOOKUP(A925,'【B职务】'!A:C,3,0),0)</f>
        <v>0.0</v>
      </c>
    </row>
    <row r="926" spans="8:8">
      <c r="A926" s="8"/>
      <c r="B926" s="8"/>
      <c r="C926" s="24">
        <f t="shared" si="14"/>
        <v>0.0</v>
      </c>
      <c r="D926" s="24">
        <f>_xlfn.IFERROR(VLOOKUP(A926,'【A】'!A:C,3,0),0)</f>
        <v>0.0</v>
      </c>
      <c r="E926" s="24">
        <f>_xlfn.IFERROR((VLOOKUP(A926,'【B职务】'!A:I,8,0)*3+VLOOKUP(A926,'【B特殊】'!A:I,8,0))/(3+VLOOKUP(A926,'【B特殊】'!A:I,9,0)),0)+_xlfn.IFERROR(VLOOKUP(A926,'【B职务】'!A:C,3,0),0)</f>
        <v>0.0</v>
      </c>
    </row>
    <row r="927" spans="8:8">
      <c r="A927" s="8"/>
      <c r="B927" s="8"/>
      <c r="C927" s="24">
        <f t="shared" si="14"/>
        <v>0.0</v>
      </c>
      <c r="D927" s="24">
        <f>_xlfn.IFERROR(VLOOKUP(A927,'【A】'!A:C,3,0),0)</f>
        <v>0.0</v>
      </c>
      <c r="E927" s="24">
        <f>_xlfn.IFERROR((VLOOKUP(A927,'【B职务】'!A:I,8,0)*3+VLOOKUP(A927,'【B特殊】'!A:I,8,0))/(3+VLOOKUP(A927,'【B特殊】'!A:I,9,0)),0)+_xlfn.IFERROR(VLOOKUP(A927,'【B职务】'!A:C,3,0),0)</f>
        <v>0.0</v>
      </c>
    </row>
    <row r="928" spans="8:8">
      <c r="A928" s="8"/>
      <c r="B928" s="8"/>
      <c r="C928" s="24">
        <f t="shared" si="14"/>
        <v>0.0</v>
      </c>
      <c r="D928" s="24">
        <f>_xlfn.IFERROR(VLOOKUP(A928,'【A】'!A:C,3,0),0)</f>
        <v>0.0</v>
      </c>
      <c r="E928" s="24">
        <f>_xlfn.IFERROR((VLOOKUP(A928,'【B职务】'!A:I,8,0)*3+VLOOKUP(A928,'【B特殊】'!A:I,8,0))/(3+VLOOKUP(A928,'【B特殊】'!A:I,9,0)),0)+_xlfn.IFERROR(VLOOKUP(A928,'【B职务】'!A:C,3,0),0)</f>
        <v>0.0</v>
      </c>
    </row>
    <row r="929" spans="8:8">
      <c r="A929" s="8"/>
      <c r="B929" s="8"/>
      <c r="C929" s="24">
        <f t="shared" si="14"/>
        <v>0.0</v>
      </c>
      <c r="D929" s="24">
        <f>_xlfn.IFERROR(VLOOKUP(A929,'【A】'!A:C,3,0),0)</f>
        <v>0.0</v>
      </c>
      <c r="E929" s="24">
        <f>_xlfn.IFERROR((VLOOKUP(A929,'【B职务】'!A:I,8,0)*3+VLOOKUP(A929,'【B特殊】'!A:I,8,0))/(3+VLOOKUP(A929,'【B特殊】'!A:I,9,0)),0)+_xlfn.IFERROR(VLOOKUP(A929,'【B职务】'!A:C,3,0),0)</f>
        <v>0.0</v>
      </c>
    </row>
    <row r="930" spans="8:8">
      <c r="A930" s="8"/>
      <c r="B930" s="8"/>
      <c r="C930" s="24">
        <f t="shared" si="14"/>
        <v>0.0</v>
      </c>
      <c r="D930" s="24">
        <f>_xlfn.IFERROR(VLOOKUP(A930,'【A】'!A:C,3,0),0)</f>
        <v>0.0</v>
      </c>
      <c r="E930" s="24">
        <f>_xlfn.IFERROR((VLOOKUP(A930,'【B职务】'!A:I,8,0)*3+VLOOKUP(A930,'【B特殊】'!A:I,8,0))/(3+VLOOKUP(A930,'【B特殊】'!A:I,9,0)),0)+_xlfn.IFERROR(VLOOKUP(A930,'【B职务】'!A:C,3,0),0)</f>
        <v>0.0</v>
      </c>
    </row>
    <row r="931" spans="8:8">
      <c r="A931" s="8"/>
      <c r="B931" s="8"/>
      <c r="C931" s="24">
        <f t="shared" si="14"/>
        <v>0.0</v>
      </c>
      <c r="D931" s="24">
        <f>_xlfn.IFERROR(VLOOKUP(A931,'【A】'!A:C,3,0),0)</f>
        <v>0.0</v>
      </c>
      <c r="E931" s="24">
        <f>_xlfn.IFERROR((VLOOKUP(A931,'【B职务】'!A:I,8,0)*3+VLOOKUP(A931,'【B特殊】'!A:I,8,0))/(3+VLOOKUP(A931,'【B特殊】'!A:I,9,0)),0)+_xlfn.IFERROR(VLOOKUP(A931,'【B职务】'!A:C,3,0),0)</f>
        <v>0.0</v>
      </c>
    </row>
    <row r="932" spans="8:8">
      <c r="A932" s="8"/>
      <c r="B932" s="8"/>
      <c r="C932" s="24">
        <f t="shared" si="14"/>
        <v>0.0</v>
      </c>
      <c r="D932" s="24">
        <f>_xlfn.IFERROR(VLOOKUP(A932,'【A】'!A:C,3,0),0)</f>
        <v>0.0</v>
      </c>
      <c r="E932" s="24">
        <f>_xlfn.IFERROR((VLOOKUP(A932,'【B职务】'!A:I,8,0)*3+VLOOKUP(A932,'【B特殊】'!A:I,8,0))/(3+VLOOKUP(A932,'【B特殊】'!A:I,9,0)),0)+_xlfn.IFERROR(VLOOKUP(A932,'【B职务】'!A:C,3,0),0)</f>
        <v>0.0</v>
      </c>
    </row>
    <row r="933" spans="8:8">
      <c r="A933" s="8"/>
      <c r="B933" s="8"/>
      <c r="C933" s="24">
        <f t="shared" si="14"/>
        <v>0.0</v>
      </c>
      <c r="D933" s="24">
        <f>_xlfn.IFERROR(VLOOKUP(A933,'【A】'!A:C,3,0),0)</f>
        <v>0.0</v>
      </c>
      <c r="E933" s="24">
        <f>_xlfn.IFERROR((VLOOKUP(A933,'【B职务】'!A:I,8,0)*3+VLOOKUP(A933,'【B特殊】'!A:I,8,0))/(3+VLOOKUP(A933,'【B特殊】'!A:I,9,0)),0)+_xlfn.IFERROR(VLOOKUP(A933,'【B职务】'!A:C,3,0),0)</f>
        <v>0.0</v>
      </c>
    </row>
    <row r="934" spans="8:8">
      <c r="A934" s="8"/>
      <c r="B934" s="8"/>
      <c r="C934" s="24">
        <f t="shared" si="14"/>
        <v>0.0</v>
      </c>
      <c r="D934" s="24">
        <f>_xlfn.IFERROR(VLOOKUP(A934,'【A】'!A:C,3,0),0)</f>
        <v>0.0</v>
      </c>
      <c r="E934" s="24">
        <f>_xlfn.IFERROR((VLOOKUP(A934,'【B职务】'!A:I,8,0)*3+VLOOKUP(A934,'【B特殊】'!A:I,8,0))/(3+VLOOKUP(A934,'【B特殊】'!A:I,9,0)),0)+_xlfn.IFERROR(VLOOKUP(A934,'【B职务】'!A:C,3,0),0)</f>
        <v>0.0</v>
      </c>
    </row>
    <row r="935" spans="8:8">
      <c r="A935" s="8"/>
      <c r="B935" s="8"/>
      <c r="C935" s="24">
        <f t="shared" si="14"/>
        <v>0.0</v>
      </c>
      <c r="D935" s="24">
        <f>_xlfn.IFERROR(VLOOKUP(A935,'【A】'!A:C,3,0),0)</f>
        <v>0.0</v>
      </c>
      <c r="E935" s="24">
        <f>_xlfn.IFERROR((VLOOKUP(A935,'【B职务】'!A:I,8,0)*3+VLOOKUP(A935,'【B特殊】'!A:I,8,0))/(3+VLOOKUP(A935,'【B特殊】'!A:I,9,0)),0)+_xlfn.IFERROR(VLOOKUP(A935,'【B职务】'!A:C,3,0),0)</f>
        <v>0.0</v>
      </c>
    </row>
    <row r="936" spans="8:8">
      <c r="A936" s="8"/>
      <c r="B936" s="8"/>
      <c r="C936" s="24">
        <f t="shared" si="14"/>
        <v>0.0</v>
      </c>
      <c r="D936" s="24">
        <f>_xlfn.IFERROR(VLOOKUP(A936,'【A】'!A:C,3,0),0)</f>
        <v>0.0</v>
      </c>
      <c r="E936" s="24">
        <f>_xlfn.IFERROR((VLOOKUP(A936,'【B职务】'!A:I,8,0)*3+VLOOKUP(A936,'【B特殊】'!A:I,8,0))/(3+VLOOKUP(A936,'【B特殊】'!A:I,9,0)),0)+_xlfn.IFERROR(VLOOKUP(A936,'【B职务】'!A:C,3,0),0)</f>
        <v>0.0</v>
      </c>
    </row>
    <row r="937" spans="8:8">
      <c r="A937" s="8"/>
      <c r="B937" s="8"/>
      <c r="C937" s="24">
        <f t="shared" si="14"/>
        <v>0.0</v>
      </c>
      <c r="D937" s="24">
        <f>_xlfn.IFERROR(VLOOKUP(A937,'【A】'!A:C,3,0),0)</f>
        <v>0.0</v>
      </c>
      <c r="E937" s="24">
        <f>_xlfn.IFERROR((VLOOKUP(A937,'【B职务】'!A:I,8,0)*3+VLOOKUP(A937,'【B特殊】'!A:I,8,0))/(3+VLOOKUP(A937,'【B特殊】'!A:I,9,0)),0)+_xlfn.IFERROR(VLOOKUP(A937,'【B职务】'!A:C,3,0),0)</f>
        <v>0.0</v>
      </c>
    </row>
    <row r="938" spans="8:8">
      <c r="A938" s="8"/>
      <c r="B938" s="8"/>
      <c r="C938" s="24">
        <f t="shared" si="14"/>
        <v>0.0</v>
      </c>
      <c r="D938" s="24">
        <f>_xlfn.IFERROR(VLOOKUP(A938,'【A】'!A:C,3,0),0)</f>
        <v>0.0</v>
      </c>
      <c r="E938" s="24">
        <f>_xlfn.IFERROR((VLOOKUP(A938,'【B职务】'!A:I,8,0)*3+VLOOKUP(A938,'【B特殊】'!A:I,8,0))/(3+VLOOKUP(A938,'【B特殊】'!A:I,9,0)),0)+_xlfn.IFERROR(VLOOKUP(A938,'【B职务】'!A:C,3,0),0)</f>
        <v>0.0</v>
      </c>
    </row>
    <row r="939" spans="8:8">
      <c r="A939" s="8"/>
      <c r="B939" s="8"/>
      <c r="C939" s="24">
        <f t="shared" si="14"/>
        <v>0.0</v>
      </c>
      <c r="D939" s="24">
        <f>_xlfn.IFERROR(VLOOKUP(A939,'【A】'!A:C,3,0),0)</f>
        <v>0.0</v>
      </c>
      <c r="E939" s="24">
        <f>_xlfn.IFERROR((VLOOKUP(A939,'【B职务】'!A:I,8,0)*3+VLOOKUP(A939,'【B特殊】'!A:I,8,0))/(3+VLOOKUP(A939,'【B特殊】'!A:I,9,0)),0)+_xlfn.IFERROR(VLOOKUP(A939,'【B职务】'!A:C,3,0),0)</f>
        <v>0.0</v>
      </c>
    </row>
    <row r="940" spans="8:8">
      <c r="A940" s="8"/>
      <c r="B940" s="8"/>
      <c r="C940" s="24">
        <f t="shared" si="14"/>
        <v>0.0</v>
      </c>
      <c r="D940" s="24">
        <f>_xlfn.IFERROR(VLOOKUP(A940,'【A】'!A:C,3,0),0)</f>
        <v>0.0</v>
      </c>
      <c r="E940" s="24">
        <f>_xlfn.IFERROR((VLOOKUP(A940,'【B职务】'!A:I,8,0)*3+VLOOKUP(A940,'【B特殊】'!A:I,8,0))/(3+VLOOKUP(A940,'【B特殊】'!A:I,9,0)),0)+_xlfn.IFERROR(VLOOKUP(A940,'【B职务】'!A:C,3,0),0)</f>
        <v>0.0</v>
      </c>
    </row>
    <row r="941" spans="8:8">
      <c r="A941" s="8"/>
      <c r="B941" s="8"/>
      <c r="C941" s="24">
        <f t="shared" si="14"/>
        <v>0.0</v>
      </c>
      <c r="D941" s="24">
        <f>_xlfn.IFERROR(VLOOKUP(A941,'【A】'!A:C,3,0),0)</f>
        <v>0.0</v>
      </c>
      <c r="E941" s="24">
        <f>_xlfn.IFERROR((VLOOKUP(A941,'【B职务】'!A:I,8,0)*3+VLOOKUP(A941,'【B特殊】'!A:I,8,0))/(3+VLOOKUP(A941,'【B特殊】'!A:I,9,0)),0)+_xlfn.IFERROR(VLOOKUP(A941,'【B职务】'!A:C,3,0),0)</f>
        <v>0.0</v>
      </c>
    </row>
    <row r="942" spans="8:8">
      <c r="A942" s="8"/>
      <c r="B942" s="8"/>
      <c r="C942" s="24">
        <f t="shared" si="14"/>
        <v>0.0</v>
      </c>
      <c r="D942" s="24">
        <f>_xlfn.IFERROR(VLOOKUP(A942,'【A】'!A:C,3,0),0)</f>
        <v>0.0</v>
      </c>
      <c r="E942" s="24">
        <f>_xlfn.IFERROR((VLOOKUP(A942,'【B职务】'!A:I,8,0)*3+VLOOKUP(A942,'【B特殊】'!A:I,8,0))/(3+VLOOKUP(A942,'【B特殊】'!A:I,9,0)),0)+_xlfn.IFERROR(VLOOKUP(A942,'【B职务】'!A:C,3,0),0)</f>
        <v>0.0</v>
      </c>
    </row>
    <row r="943" spans="8:8">
      <c r="A943" s="8"/>
      <c r="B943" s="8"/>
      <c r="C943" s="24">
        <f t="shared" si="14"/>
        <v>0.0</v>
      </c>
      <c r="D943" s="24">
        <f>_xlfn.IFERROR(VLOOKUP(A943,'【A】'!A:C,3,0),0)</f>
        <v>0.0</v>
      </c>
      <c r="E943" s="24">
        <f>_xlfn.IFERROR((VLOOKUP(A943,'【B职务】'!A:I,8,0)*3+VLOOKUP(A943,'【B特殊】'!A:I,8,0))/(3+VLOOKUP(A943,'【B特殊】'!A:I,9,0)),0)+_xlfn.IFERROR(VLOOKUP(A943,'【B职务】'!A:C,3,0),0)</f>
        <v>0.0</v>
      </c>
    </row>
    <row r="944" spans="8:8">
      <c r="A944" s="8"/>
      <c r="B944" s="8"/>
      <c r="C944" s="24">
        <f t="shared" si="14"/>
        <v>0.0</v>
      </c>
      <c r="D944" s="24">
        <f>_xlfn.IFERROR(VLOOKUP(A944,'【A】'!A:C,3,0),0)</f>
        <v>0.0</v>
      </c>
      <c r="E944" s="24">
        <f>_xlfn.IFERROR((VLOOKUP(A944,'【B职务】'!A:I,8,0)*3+VLOOKUP(A944,'【B特殊】'!A:I,8,0))/(3+VLOOKUP(A944,'【B特殊】'!A:I,9,0)),0)+_xlfn.IFERROR(VLOOKUP(A944,'【B职务】'!A:C,3,0),0)</f>
        <v>0.0</v>
      </c>
    </row>
    <row r="945" spans="8:8">
      <c r="A945" s="8"/>
      <c r="B945" s="8"/>
      <c r="C945" s="24">
        <f t="shared" si="14"/>
        <v>0.0</v>
      </c>
      <c r="D945" s="24">
        <f>_xlfn.IFERROR(VLOOKUP(A945,'【A】'!A:C,3,0),0)</f>
        <v>0.0</v>
      </c>
      <c r="E945" s="24">
        <f>_xlfn.IFERROR((VLOOKUP(A945,'【B职务】'!A:I,8,0)*3+VLOOKUP(A945,'【B特殊】'!A:I,8,0))/(3+VLOOKUP(A945,'【B特殊】'!A:I,9,0)),0)+_xlfn.IFERROR(VLOOKUP(A945,'【B职务】'!A:C,3,0),0)</f>
        <v>0.0</v>
      </c>
    </row>
    <row r="946" spans="8:8">
      <c r="A946" s="8"/>
      <c r="B946" s="8"/>
      <c r="C946" s="24">
        <f t="shared" si="14"/>
        <v>0.0</v>
      </c>
      <c r="D946" s="24">
        <f>_xlfn.IFERROR(VLOOKUP(A946,'【A】'!A:C,3,0),0)</f>
        <v>0.0</v>
      </c>
      <c r="E946" s="24">
        <f>_xlfn.IFERROR((VLOOKUP(A946,'【B职务】'!A:I,8,0)*3+VLOOKUP(A946,'【B特殊】'!A:I,8,0))/(3+VLOOKUP(A946,'【B特殊】'!A:I,9,0)),0)+_xlfn.IFERROR(VLOOKUP(A946,'【B职务】'!A:C,3,0),0)</f>
        <v>0.0</v>
      </c>
    </row>
    <row r="947" spans="8:8">
      <c r="A947" s="8"/>
      <c r="B947" s="8"/>
      <c r="C947" s="24">
        <f t="shared" si="14"/>
        <v>0.0</v>
      </c>
      <c r="D947" s="24">
        <f>_xlfn.IFERROR(VLOOKUP(A947,'【A】'!A:C,3,0),0)</f>
        <v>0.0</v>
      </c>
      <c r="E947" s="24">
        <f>_xlfn.IFERROR((VLOOKUP(A947,'【B职务】'!A:I,8,0)*3+VLOOKUP(A947,'【B特殊】'!A:I,8,0))/(3+VLOOKUP(A947,'【B特殊】'!A:I,9,0)),0)+_xlfn.IFERROR(VLOOKUP(A947,'【B职务】'!A:C,3,0),0)</f>
        <v>0.0</v>
      </c>
    </row>
    <row r="948" spans="8:8">
      <c r="A948" s="8"/>
      <c r="B948" s="8"/>
      <c r="C948" s="24">
        <f t="shared" si="14"/>
        <v>0.0</v>
      </c>
      <c r="D948" s="24">
        <f>_xlfn.IFERROR(VLOOKUP(A948,'【A】'!A:C,3,0),0)</f>
        <v>0.0</v>
      </c>
      <c r="E948" s="24">
        <f>_xlfn.IFERROR((VLOOKUP(A948,'【B职务】'!A:I,8,0)*3+VLOOKUP(A948,'【B特殊】'!A:I,8,0))/(3+VLOOKUP(A948,'【B特殊】'!A:I,9,0)),0)+_xlfn.IFERROR(VLOOKUP(A948,'【B职务】'!A:C,3,0),0)</f>
        <v>0.0</v>
      </c>
    </row>
    <row r="949" spans="8:8">
      <c r="A949" s="8"/>
      <c r="B949" s="8"/>
      <c r="C949" s="24">
        <f t="shared" si="14"/>
        <v>0.0</v>
      </c>
      <c r="D949" s="24">
        <f>_xlfn.IFERROR(VLOOKUP(A949,'【A】'!A:C,3,0),0)</f>
        <v>0.0</v>
      </c>
      <c r="E949" s="24">
        <f>_xlfn.IFERROR((VLOOKUP(A949,'【B职务】'!A:I,8,0)*3+VLOOKUP(A949,'【B特殊】'!A:I,8,0))/(3+VLOOKUP(A949,'【B特殊】'!A:I,9,0)),0)+_xlfn.IFERROR(VLOOKUP(A949,'【B职务】'!A:C,3,0),0)</f>
        <v>0.0</v>
      </c>
    </row>
    <row r="950" spans="8:8">
      <c r="A950" s="8"/>
      <c r="B950" s="8"/>
      <c r="C950" s="24">
        <f t="shared" si="14"/>
        <v>0.0</v>
      </c>
      <c r="D950" s="24">
        <f>_xlfn.IFERROR(VLOOKUP(A950,'【A】'!A:C,3,0),0)</f>
        <v>0.0</v>
      </c>
      <c r="E950" s="24">
        <f>_xlfn.IFERROR((VLOOKUP(A950,'【B职务】'!A:I,8,0)*3+VLOOKUP(A950,'【B特殊】'!A:I,8,0))/(3+VLOOKUP(A950,'【B特殊】'!A:I,9,0)),0)+_xlfn.IFERROR(VLOOKUP(A950,'【B职务】'!A:C,3,0),0)</f>
        <v>0.0</v>
      </c>
    </row>
    <row r="951" spans="8:8">
      <c r="A951" s="8"/>
      <c r="B951" s="8"/>
      <c r="C951" s="24">
        <f t="shared" si="14"/>
        <v>0.0</v>
      </c>
      <c r="D951" s="24">
        <f>_xlfn.IFERROR(VLOOKUP(A951,'【A】'!A:C,3,0),0)</f>
        <v>0.0</v>
      </c>
      <c r="E951" s="24">
        <f>_xlfn.IFERROR((VLOOKUP(A951,'【B职务】'!A:I,8,0)*3+VLOOKUP(A951,'【B特殊】'!A:I,8,0))/(3+VLOOKUP(A951,'【B特殊】'!A:I,9,0)),0)+_xlfn.IFERROR(VLOOKUP(A951,'【B职务】'!A:C,3,0),0)</f>
        <v>0.0</v>
      </c>
    </row>
    <row r="952" spans="8:8">
      <c r="A952" s="8"/>
      <c r="B952" s="8"/>
      <c r="C952" s="24">
        <f t="shared" si="14"/>
        <v>0.0</v>
      </c>
      <c r="D952" s="24">
        <f>_xlfn.IFERROR(VLOOKUP(A952,'【A】'!A:C,3,0),0)</f>
        <v>0.0</v>
      </c>
      <c r="E952" s="24">
        <f>_xlfn.IFERROR((VLOOKUP(A952,'【B职务】'!A:I,8,0)*3+VLOOKUP(A952,'【B特殊】'!A:I,8,0))/(3+VLOOKUP(A952,'【B特殊】'!A:I,9,0)),0)+_xlfn.IFERROR(VLOOKUP(A952,'【B职务】'!A:C,3,0),0)</f>
        <v>0.0</v>
      </c>
    </row>
    <row r="953" spans="8:8">
      <c r="A953" s="8"/>
      <c r="B953" s="8"/>
      <c r="C953" s="24">
        <f t="shared" si="14"/>
        <v>0.0</v>
      </c>
      <c r="D953" s="24">
        <f>_xlfn.IFERROR(VLOOKUP(A953,'【A】'!A:C,3,0),0)</f>
        <v>0.0</v>
      </c>
      <c r="E953" s="24">
        <f>_xlfn.IFERROR((VLOOKUP(A953,'【B职务】'!A:I,8,0)*3+VLOOKUP(A953,'【B特殊】'!A:I,8,0))/(3+VLOOKUP(A953,'【B特殊】'!A:I,9,0)),0)+_xlfn.IFERROR(VLOOKUP(A953,'【B职务】'!A:C,3,0),0)</f>
        <v>0.0</v>
      </c>
    </row>
    <row r="954" spans="8:8">
      <c r="A954" s="8"/>
      <c r="B954" s="8"/>
      <c r="C954" s="24">
        <f t="shared" si="14"/>
        <v>0.0</v>
      </c>
      <c r="D954" s="24">
        <f>_xlfn.IFERROR(VLOOKUP(A954,'【A】'!A:C,3,0),0)</f>
        <v>0.0</v>
      </c>
      <c r="E954" s="24">
        <f>_xlfn.IFERROR((VLOOKUP(A954,'【B职务】'!A:I,8,0)*3+VLOOKUP(A954,'【B特殊】'!A:I,8,0))/(3+VLOOKUP(A954,'【B特殊】'!A:I,9,0)),0)+_xlfn.IFERROR(VLOOKUP(A954,'【B职务】'!A:C,3,0),0)</f>
        <v>0.0</v>
      </c>
    </row>
    <row r="955" spans="8:8">
      <c r="A955" s="8"/>
      <c r="B955" s="8"/>
      <c r="C955" s="24">
        <f t="shared" si="14"/>
        <v>0.0</v>
      </c>
      <c r="D955" s="24">
        <f>_xlfn.IFERROR(VLOOKUP(A955,'【A】'!A:C,3,0),0)</f>
        <v>0.0</v>
      </c>
      <c r="E955" s="24">
        <f>_xlfn.IFERROR((VLOOKUP(A955,'【B职务】'!A:I,8,0)*3+VLOOKUP(A955,'【B特殊】'!A:I,8,0))/(3+VLOOKUP(A955,'【B特殊】'!A:I,9,0)),0)+_xlfn.IFERROR(VLOOKUP(A955,'【B职务】'!A:C,3,0),0)</f>
        <v>0.0</v>
      </c>
    </row>
    <row r="956" spans="8:8">
      <c r="A956" s="8"/>
      <c r="B956" s="8"/>
      <c r="C956" s="24">
        <f t="shared" si="14"/>
        <v>0.0</v>
      </c>
      <c r="D956" s="24">
        <f>_xlfn.IFERROR(VLOOKUP(A956,'【A】'!A:C,3,0),0)</f>
        <v>0.0</v>
      </c>
      <c r="E956" s="24">
        <f>_xlfn.IFERROR((VLOOKUP(A956,'【B职务】'!A:I,8,0)*3+VLOOKUP(A956,'【B特殊】'!A:I,8,0))/(3+VLOOKUP(A956,'【B特殊】'!A:I,9,0)),0)+_xlfn.IFERROR(VLOOKUP(A956,'【B职务】'!A:C,3,0),0)</f>
        <v>0.0</v>
      </c>
    </row>
    <row r="957" spans="8:8">
      <c r="A957" s="8"/>
      <c r="B957" s="8"/>
      <c r="C957" s="24">
        <f t="shared" si="14"/>
        <v>0.0</v>
      </c>
      <c r="D957" s="24">
        <f>_xlfn.IFERROR(VLOOKUP(A957,'【A】'!A:C,3,0),0)</f>
        <v>0.0</v>
      </c>
      <c r="E957" s="24">
        <f>_xlfn.IFERROR((VLOOKUP(A957,'【B职务】'!A:I,8,0)*3+VLOOKUP(A957,'【B特殊】'!A:I,8,0))/(3+VLOOKUP(A957,'【B特殊】'!A:I,9,0)),0)+_xlfn.IFERROR(VLOOKUP(A957,'【B职务】'!A:C,3,0),0)</f>
        <v>0.0</v>
      </c>
    </row>
    <row r="958" spans="8:8">
      <c r="A958" s="8"/>
      <c r="B958" s="8"/>
      <c r="C958" s="24">
        <f t="shared" si="14"/>
        <v>0.0</v>
      </c>
      <c r="D958" s="24">
        <f>_xlfn.IFERROR(VLOOKUP(A958,'【A】'!A:C,3,0),0)</f>
        <v>0.0</v>
      </c>
      <c r="E958" s="24">
        <f>_xlfn.IFERROR((VLOOKUP(A958,'【B职务】'!A:I,8,0)*3+VLOOKUP(A958,'【B特殊】'!A:I,8,0))/(3+VLOOKUP(A958,'【B特殊】'!A:I,9,0)),0)+_xlfn.IFERROR(VLOOKUP(A958,'【B职务】'!A:C,3,0),0)</f>
        <v>0.0</v>
      </c>
    </row>
    <row r="959" spans="8:8">
      <c r="A959" s="8"/>
      <c r="B959" s="8"/>
      <c r="C959" s="24">
        <f t="shared" si="14"/>
        <v>0.0</v>
      </c>
      <c r="D959" s="24">
        <f>_xlfn.IFERROR(VLOOKUP(A959,'【A】'!A:C,3,0),0)</f>
        <v>0.0</v>
      </c>
      <c r="E959" s="24">
        <f>_xlfn.IFERROR((VLOOKUP(A959,'【B职务】'!A:I,8,0)*3+VLOOKUP(A959,'【B特殊】'!A:I,8,0))/(3+VLOOKUP(A959,'【B特殊】'!A:I,9,0)),0)+_xlfn.IFERROR(VLOOKUP(A959,'【B职务】'!A:C,3,0),0)</f>
        <v>0.0</v>
      </c>
    </row>
    <row r="960" spans="8:8">
      <c r="A960" s="8"/>
      <c r="B960" s="8"/>
      <c r="C960" s="24">
        <f t="shared" si="14"/>
        <v>0.0</v>
      </c>
      <c r="D960" s="24">
        <f>_xlfn.IFERROR(VLOOKUP(A960,'【A】'!A:C,3,0),0)</f>
        <v>0.0</v>
      </c>
      <c r="E960" s="24">
        <f>_xlfn.IFERROR((VLOOKUP(A960,'【B职务】'!A:I,8,0)*3+VLOOKUP(A960,'【B特殊】'!A:I,8,0))/(3+VLOOKUP(A960,'【B特殊】'!A:I,9,0)),0)+_xlfn.IFERROR(VLOOKUP(A960,'【B职务】'!A:C,3,0),0)</f>
        <v>0.0</v>
      </c>
    </row>
    <row r="961" spans="8:8">
      <c r="A961" s="8"/>
      <c r="B961" s="8"/>
      <c r="C961" s="24">
        <f t="shared" si="14"/>
        <v>0.0</v>
      </c>
      <c r="D961" s="24">
        <f>_xlfn.IFERROR(VLOOKUP(A961,'【A】'!A:C,3,0),0)</f>
        <v>0.0</v>
      </c>
      <c r="E961" s="24">
        <f>_xlfn.IFERROR((VLOOKUP(A961,'【B职务】'!A:I,8,0)*3+VLOOKUP(A961,'【B特殊】'!A:I,8,0))/(3+VLOOKUP(A961,'【B特殊】'!A:I,9,0)),0)+_xlfn.IFERROR(VLOOKUP(A961,'【B职务】'!A:C,3,0),0)</f>
        <v>0.0</v>
      </c>
    </row>
    <row r="962" spans="8:8">
      <c r="A962" s="8"/>
      <c r="B962" s="8"/>
      <c r="C962" s="24">
        <f t="shared" si="14"/>
        <v>0.0</v>
      </c>
      <c r="D962" s="24">
        <f>_xlfn.IFERROR(VLOOKUP(A962,'【A】'!A:C,3,0),0)</f>
        <v>0.0</v>
      </c>
      <c r="E962" s="24">
        <f>_xlfn.IFERROR((VLOOKUP(A962,'【B职务】'!A:I,8,0)*3+VLOOKUP(A962,'【B特殊】'!A:I,8,0))/(3+VLOOKUP(A962,'【B特殊】'!A:I,9,0)),0)+_xlfn.IFERROR(VLOOKUP(A962,'【B职务】'!A:C,3,0),0)</f>
        <v>0.0</v>
      </c>
    </row>
    <row r="963" spans="8:8">
      <c r="A963" s="8"/>
      <c r="B963" s="8"/>
      <c r="C963" s="24">
        <f t="shared" si="15" ref="C963:C1003">_xlfn.IFERROR(SUM(D963*0.8+E963*0.2),0)</f>
        <v>0.0</v>
      </c>
      <c r="D963" s="24">
        <f>_xlfn.IFERROR(VLOOKUP(A963,'【A】'!A:C,3,0),0)</f>
        <v>0.0</v>
      </c>
      <c r="E963" s="24">
        <f>_xlfn.IFERROR((VLOOKUP(A963,'【B职务】'!A:I,8,0)*3+VLOOKUP(A963,'【B特殊】'!A:I,8,0))/(3+VLOOKUP(A963,'【B特殊】'!A:I,9,0)),0)+_xlfn.IFERROR(VLOOKUP(A963,'【B职务】'!A:C,3,0),0)</f>
        <v>0.0</v>
      </c>
    </row>
    <row r="964" spans="8:8">
      <c r="A964" s="8"/>
      <c r="B964" s="8"/>
      <c r="C964" s="24">
        <f t="shared" si="15"/>
        <v>0.0</v>
      </c>
      <c r="D964" s="24">
        <f>_xlfn.IFERROR(VLOOKUP(A964,'【A】'!A:C,3,0),0)</f>
        <v>0.0</v>
      </c>
      <c r="E964" s="24">
        <f>_xlfn.IFERROR((VLOOKUP(A964,'【B职务】'!A:I,8,0)*3+VLOOKUP(A964,'【B特殊】'!A:I,8,0))/(3+VLOOKUP(A964,'【B特殊】'!A:I,9,0)),0)+_xlfn.IFERROR(VLOOKUP(A964,'【B职务】'!A:C,3,0),0)</f>
        <v>0.0</v>
      </c>
    </row>
    <row r="965" spans="8:8">
      <c r="A965" s="8"/>
      <c r="B965" s="8"/>
      <c r="C965" s="24">
        <f t="shared" si="15"/>
        <v>0.0</v>
      </c>
      <c r="D965" s="24">
        <f>_xlfn.IFERROR(VLOOKUP(A965,'【A】'!A:C,3,0),0)</f>
        <v>0.0</v>
      </c>
      <c r="E965" s="24">
        <f>_xlfn.IFERROR((VLOOKUP(A965,'【B职务】'!A:I,8,0)*3+VLOOKUP(A965,'【B特殊】'!A:I,8,0))/(3+VLOOKUP(A965,'【B特殊】'!A:I,9,0)),0)+_xlfn.IFERROR(VLOOKUP(A965,'【B职务】'!A:C,3,0),0)</f>
        <v>0.0</v>
      </c>
    </row>
    <row r="966" spans="8:8">
      <c r="A966" s="8"/>
      <c r="B966" s="8"/>
      <c r="C966" s="24">
        <f t="shared" si="15"/>
        <v>0.0</v>
      </c>
      <c r="D966" s="24">
        <f>_xlfn.IFERROR(VLOOKUP(A966,'【A】'!A:C,3,0),0)</f>
        <v>0.0</v>
      </c>
      <c r="E966" s="24">
        <f>_xlfn.IFERROR((VLOOKUP(A966,'【B职务】'!A:I,8,0)*3+VLOOKUP(A966,'【B特殊】'!A:I,8,0))/(3+VLOOKUP(A966,'【B特殊】'!A:I,9,0)),0)+_xlfn.IFERROR(VLOOKUP(A966,'【B职务】'!A:C,3,0),0)</f>
        <v>0.0</v>
      </c>
    </row>
    <row r="967" spans="8:8">
      <c r="A967" s="8"/>
      <c r="B967" s="8"/>
      <c r="C967" s="24">
        <f t="shared" si="15"/>
        <v>0.0</v>
      </c>
      <c r="D967" s="24">
        <f>_xlfn.IFERROR(VLOOKUP(A967,'【A】'!A:C,3,0),0)</f>
        <v>0.0</v>
      </c>
      <c r="E967" s="24">
        <f>_xlfn.IFERROR((VLOOKUP(A967,'【B职务】'!A:I,8,0)*3+VLOOKUP(A967,'【B特殊】'!A:I,8,0))/(3+VLOOKUP(A967,'【B特殊】'!A:I,9,0)),0)+_xlfn.IFERROR(VLOOKUP(A967,'【B职务】'!A:C,3,0),0)</f>
        <v>0.0</v>
      </c>
    </row>
    <row r="968" spans="8:8">
      <c r="A968" s="8"/>
      <c r="B968" s="8"/>
      <c r="C968" s="24">
        <f t="shared" si="15"/>
        <v>0.0</v>
      </c>
      <c r="D968" s="24">
        <f>_xlfn.IFERROR(VLOOKUP(A968,'【A】'!A:C,3,0),0)</f>
        <v>0.0</v>
      </c>
      <c r="E968" s="24">
        <f>_xlfn.IFERROR((VLOOKUP(A968,'【B职务】'!A:I,8,0)*3+VLOOKUP(A968,'【B特殊】'!A:I,8,0))/(3+VLOOKUP(A968,'【B特殊】'!A:I,9,0)),0)+_xlfn.IFERROR(VLOOKUP(A968,'【B职务】'!A:C,3,0),0)</f>
        <v>0.0</v>
      </c>
    </row>
    <row r="969" spans="8:8">
      <c r="A969" s="8"/>
      <c r="B969" s="8"/>
      <c r="C969" s="24">
        <f t="shared" si="15"/>
        <v>0.0</v>
      </c>
      <c r="D969" s="24">
        <f>_xlfn.IFERROR(VLOOKUP(A969,'【A】'!A:C,3,0),0)</f>
        <v>0.0</v>
      </c>
      <c r="E969" s="24">
        <f>_xlfn.IFERROR((VLOOKUP(A969,'【B职务】'!A:I,8,0)*3+VLOOKUP(A969,'【B特殊】'!A:I,8,0))/(3+VLOOKUP(A969,'【B特殊】'!A:I,9,0)),0)+_xlfn.IFERROR(VLOOKUP(A969,'【B职务】'!A:C,3,0),0)</f>
        <v>0.0</v>
      </c>
    </row>
    <row r="970" spans="8:8">
      <c r="A970" s="8"/>
      <c r="B970" s="8"/>
      <c r="C970" s="24">
        <f t="shared" si="15"/>
        <v>0.0</v>
      </c>
      <c r="D970" s="24">
        <f>_xlfn.IFERROR(VLOOKUP(A970,'【A】'!A:C,3,0),0)</f>
        <v>0.0</v>
      </c>
      <c r="E970" s="24">
        <f>_xlfn.IFERROR((VLOOKUP(A970,'【B职务】'!A:I,8,0)*3+VLOOKUP(A970,'【B特殊】'!A:I,8,0))/(3+VLOOKUP(A970,'【B特殊】'!A:I,9,0)),0)+_xlfn.IFERROR(VLOOKUP(A970,'【B职务】'!A:C,3,0),0)</f>
        <v>0.0</v>
      </c>
    </row>
    <row r="971" spans="8:8">
      <c r="A971" s="8"/>
      <c r="B971" s="8"/>
      <c r="C971" s="24">
        <f t="shared" si="15"/>
        <v>0.0</v>
      </c>
      <c r="D971" s="24">
        <f>_xlfn.IFERROR(VLOOKUP(A971,'【A】'!A:C,3,0),0)</f>
        <v>0.0</v>
      </c>
      <c r="E971" s="24">
        <f>_xlfn.IFERROR((VLOOKUP(A971,'【B职务】'!A:I,8,0)*3+VLOOKUP(A971,'【B特殊】'!A:I,8,0))/(3+VLOOKUP(A971,'【B特殊】'!A:I,9,0)),0)+_xlfn.IFERROR(VLOOKUP(A971,'【B职务】'!A:C,3,0),0)</f>
        <v>0.0</v>
      </c>
    </row>
    <row r="972" spans="8:8">
      <c r="A972" s="8"/>
      <c r="B972" s="8"/>
      <c r="C972" s="24">
        <f t="shared" si="15"/>
        <v>0.0</v>
      </c>
      <c r="D972" s="24">
        <f>_xlfn.IFERROR(VLOOKUP(A972,'【A】'!A:C,3,0),0)</f>
        <v>0.0</v>
      </c>
      <c r="E972" s="24">
        <f>_xlfn.IFERROR((VLOOKUP(A972,'【B职务】'!A:I,8,0)*3+VLOOKUP(A972,'【B特殊】'!A:I,8,0))/(3+VLOOKUP(A972,'【B特殊】'!A:I,9,0)),0)+_xlfn.IFERROR(VLOOKUP(A972,'【B职务】'!A:C,3,0),0)</f>
        <v>0.0</v>
      </c>
    </row>
    <row r="973" spans="8:8">
      <c r="A973" s="8"/>
      <c r="B973" s="8"/>
      <c r="C973" s="24">
        <f t="shared" si="15"/>
        <v>0.0</v>
      </c>
      <c r="D973" s="24">
        <f>_xlfn.IFERROR(VLOOKUP(A973,'【A】'!A:C,3,0),0)</f>
        <v>0.0</v>
      </c>
      <c r="E973" s="24">
        <f>_xlfn.IFERROR((VLOOKUP(A973,'【B职务】'!A:I,8,0)*3+VLOOKUP(A973,'【B特殊】'!A:I,8,0))/(3+VLOOKUP(A973,'【B特殊】'!A:I,9,0)),0)+_xlfn.IFERROR(VLOOKUP(A973,'【B职务】'!A:C,3,0),0)</f>
        <v>0.0</v>
      </c>
    </row>
    <row r="974" spans="8:8">
      <c r="A974" s="8"/>
      <c r="B974" s="8"/>
      <c r="C974" s="24">
        <f t="shared" si="15"/>
        <v>0.0</v>
      </c>
      <c r="D974" s="24">
        <f>_xlfn.IFERROR(VLOOKUP(A974,'【A】'!A:C,3,0),0)</f>
        <v>0.0</v>
      </c>
      <c r="E974" s="24">
        <f>_xlfn.IFERROR((VLOOKUP(A974,'【B职务】'!A:I,8,0)*3+VLOOKUP(A974,'【B特殊】'!A:I,8,0))/(3+VLOOKUP(A974,'【B特殊】'!A:I,9,0)),0)+_xlfn.IFERROR(VLOOKUP(A974,'【B职务】'!A:C,3,0),0)</f>
        <v>0.0</v>
      </c>
    </row>
    <row r="975" spans="8:8">
      <c r="A975" s="8"/>
      <c r="B975" s="8"/>
      <c r="C975" s="24">
        <f t="shared" si="15"/>
        <v>0.0</v>
      </c>
      <c r="D975" s="24">
        <f>_xlfn.IFERROR(VLOOKUP(A975,'【A】'!A:C,3,0),0)</f>
        <v>0.0</v>
      </c>
      <c r="E975" s="24">
        <f>_xlfn.IFERROR((VLOOKUP(A975,'【B职务】'!A:I,8,0)*3+VLOOKUP(A975,'【B特殊】'!A:I,8,0))/(3+VLOOKUP(A975,'【B特殊】'!A:I,9,0)),0)+_xlfn.IFERROR(VLOOKUP(A975,'【B职务】'!A:C,3,0),0)</f>
        <v>0.0</v>
      </c>
    </row>
    <row r="976" spans="8:8">
      <c r="A976" s="8"/>
      <c r="B976" s="8"/>
      <c r="C976" s="24">
        <f t="shared" si="15"/>
        <v>0.0</v>
      </c>
      <c r="D976" s="24">
        <f>_xlfn.IFERROR(VLOOKUP(A976,'【A】'!A:C,3,0),0)</f>
        <v>0.0</v>
      </c>
      <c r="E976" s="24">
        <f>_xlfn.IFERROR((VLOOKUP(A976,'【B职务】'!A:I,8,0)*3+VLOOKUP(A976,'【B特殊】'!A:I,8,0))/(3+VLOOKUP(A976,'【B特殊】'!A:I,9,0)),0)+_xlfn.IFERROR(VLOOKUP(A976,'【B职务】'!A:C,3,0),0)</f>
        <v>0.0</v>
      </c>
    </row>
    <row r="977" spans="8:8">
      <c r="A977" s="8"/>
      <c r="B977" s="8"/>
      <c r="C977" s="24">
        <f t="shared" si="15"/>
        <v>0.0</v>
      </c>
      <c r="D977" s="24">
        <f>_xlfn.IFERROR(VLOOKUP(A977,'【A】'!A:C,3,0),0)</f>
        <v>0.0</v>
      </c>
      <c r="E977" s="24">
        <f>_xlfn.IFERROR((VLOOKUP(A977,'【B职务】'!A:I,8,0)*3+VLOOKUP(A977,'【B特殊】'!A:I,8,0))/(3+VLOOKUP(A977,'【B特殊】'!A:I,9,0)),0)+_xlfn.IFERROR(VLOOKUP(A977,'【B职务】'!A:C,3,0),0)</f>
        <v>0.0</v>
      </c>
    </row>
    <row r="978" spans="8:8">
      <c r="A978" s="8"/>
      <c r="B978" s="8"/>
      <c r="C978" s="24">
        <f t="shared" si="15"/>
        <v>0.0</v>
      </c>
      <c r="D978" s="24">
        <f>_xlfn.IFERROR(VLOOKUP(A978,'【A】'!A:C,3,0),0)</f>
        <v>0.0</v>
      </c>
      <c r="E978" s="24">
        <f>_xlfn.IFERROR((VLOOKUP(A978,'【B职务】'!A:I,8,0)*3+VLOOKUP(A978,'【B特殊】'!A:I,8,0))/(3+VLOOKUP(A978,'【B特殊】'!A:I,9,0)),0)+_xlfn.IFERROR(VLOOKUP(A978,'【B职务】'!A:C,3,0),0)</f>
        <v>0.0</v>
      </c>
    </row>
    <row r="979" spans="8:8">
      <c r="A979" s="8"/>
      <c r="B979" s="8"/>
      <c r="C979" s="24">
        <f t="shared" si="15"/>
        <v>0.0</v>
      </c>
      <c r="D979" s="24">
        <f>_xlfn.IFERROR(VLOOKUP(A979,'【A】'!A:C,3,0),0)</f>
        <v>0.0</v>
      </c>
      <c r="E979" s="24">
        <f>_xlfn.IFERROR((VLOOKUP(A979,'【B职务】'!A:I,8,0)*3+VLOOKUP(A979,'【B特殊】'!A:I,8,0))/(3+VLOOKUP(A979,'【B特殊】'!A:I,9,0)),0)+_xlfn.IFERROR(VLOOKUP(A979,'【B职务】'!A:C,3,0),0)</f>
        <v>0.0</v>
      </c>
    </row>
    <row r="980" spans="8:8">
      <c r="A980" s="8"/>
      <c r="B980" s="8"/>
      <c r="C980" s="24">
        <f t="shared" si="15"/>
        <v>0.0</v>
      </c>
      <c r="D980" s="24">
        <f>_xlfn.IFERROR(VLOOKUP(A980,'【A】'!A:C,3,0),0)</f>
        <v>0.0</v>
      </c>
      <c r="E980" s="24">
        <f>_xlfn.IFERROR((VLOOKUP(A980,'【B职务】'!A:I,8,0)*3+VLOOKUP(A980,'【B特殊】'!A:I,8,0))/(3+VLOOKUP(A980,'【B特殊】'!A:I,9,0)),0)+_xlfn.IFERROR(VLOOKUP(A980,'【B职务】'!A:C,3,0),0)</f>
        <v>0.0</v>
      </c>
    </row>
    <row r="981" spans="8:8">
      <c r="A981" s="8"/>
      <c r="B981" s="8"/>
      <c r="C981" s="24">
        <f t="shared" si="15"/>
        <v>0.0</v>
      </c>
      <c r="D981" s="24">
        <f>_xlfn.IFERROR(VLOOKUP(A981,'【A】'!A:C,3,0),0)</f>
        <v>0.0</v>
      </c>
      <c r="E981" s="24">
        <f>_xlfn.IFERROR((VLOOKUP(A981,'【B职务】'!A:I,8,0)*3+VLOOKUP(A981,'【B特殊】'!A:I,8,0))/(3+VLOOKUP(A981,'【B特殊】'!A:I,9,0)),0)+_xlfn.IFERROR(VLOOKUP(A981,'【B职务】'!A:C,3,0),0)</f>
        <v>0.0</v>
      </c>
    </row>
    <row r="982" spans="8:8">
      <c r="A982" s="8"/>
      <c r="B982" s="8"/>
      <c r="C982" s="24">
        <f t="shared" si="15"/>
        <v>0.0</v>
      </c>
      <c r="D982" s="24">
        <f>_xlfn.IFERROR(VLOOKUP(A982,'【A】'!A:C,3,0),0)</f>
        <v>0.0</v>
      </c>
      <c r="E982" s="24">
        <f>_xlfn.IFERROR((VLOOKUP(A982,'【B职务】'!A:I,8,0)*3+VLOOKUP(A982,'【B特殊】'!A:I,8,0))/(3+VLOOKUP(A982,'【B特殊】'!A:I,9,0)),0)+_xlfn.IFERROR(VLOOKUP(A982,'【B职务】'!A:C,3,0),0)</f>
        <v>0.0</v>
      </c>
    </row>
    <row r="983" spans="8:8">
      <c r="A983" s="8"/>
      <c r="B983" s="8"/>
      <c r="C983" s="24">
        <f t="shared" si="15"/>
        <v>0.0</v>
      </c>
      <c r="D983" s="24">
        <f>_xlfn.IFERROR(VLOOKUP(A983,'【A】'!A:C,3,0),0)</f>
        <v>0.0</v>
      </c>
      <c r="E983" s="24">
        <f>_xlfn.IFERROR((VLOOKUP(A983,'【B职务】'!A:I,8,0)*3+VLOOKUP(A983,'【B特殊】'!A:I,8,0))/(3+VLOOKUP(A983,'【B特殊】'!A:I,9,0)),0)+_xlfn.IFERROR(VLOOKUP(A983,'【B职务】'!A:C,3,0),0)</f>
        <v>0.0</v>
      </c>
    </row>
    <row r="984" spans="8:8">
      <c r="A984" s="8"/>
      <c r="B984" s="8"/>
      <c r="C984" s="24">
        <f t="shared" si="15"/>
        <v>0.0</v>
      </c>
      <c r="D984" s="24">
        <f>_xlfn.IFERROR(VLOOKUP(A984,'【A】'!A:C,3,0),0)</f>
        <v>0.0</v>
      </c>
      <c r="E984" s="24">
        <f>_xlfn.IFERROR((VLOOKUP(A984,'【B职务】'!A:I,8,0)*3+VLOOKUP(A984,'【B特殊】'!A:I,8,0))/(3+VLOOKUP(A984,'【B特殊】'!A:I,9,0)),0)+_xlfn.IFERROR(VLOOKUP(A984,'【B职务】'!A:C,3,0),0)</f>
        <v>0.0</v>
      </c>
    </row>
    <row r="985" spans="8:8">
      <c r="A985" s="8"/>
      <c r="B985" s="8"/>
      <c r="C985" s="24">
        <f t="shared" si="15"/>
        <v>0.0</v>
      </c>
      <c r="D985" s="24">
        <f>_xlfn.IFERROR(VLOOKUP(A985,'【A】'!A:C,3,0),0)</f>
        <v>0.0</v>
      </c>
      <c r="E985" s="24">
        <f>_xlfn.IFERROR((VLOOKUP(A985,'【B职务】'!A:I,8,0)*3+VLOOKUP(A985,'【B特殊】'!A:I,8,0))/(3+VLOOKUP(A985,'【B特殊】'!A:I,9,0)),0)+_xlfn.IFERROR(VLOOKUP(A985,'【B职务】'!A:C,3,0),0)</f>
        <v>0.0</v>
      </c>
    </row>
    <row r="986" spans="8:8">
      <c r="A986" s="8"/>
      <c r="B986" s="8"/>
      <c r="C986" s="24">
        <f t="shared" si="15"/>
        <v>0.0</v>
      </c>
      <c r="D986" s="24">
        <f>_xlfn.IFERROR(VLOOKUP(A986,'【A】'!A:C,3,0),0)</f>
        <v>0.0</v>
      </c>
      <c r="E986" s="24">
        <f>_xlfn.IFERROR((VLOOKUP(A986,'【B职务】'!A:I,8,0)*3+VLOOKUP(A986,'【B特殊】'!A:I,8,0))/(3+VLOOKUP(A986,'【B特殊】'!A:I,9,0)),0)+_xlfn.IFERROR(VLOOKUP(A986,'【B职务】'!A:C,3,0),0)</f>
        <v>0.0</v>
      </c>
    </row>
    <row r="987" spans="8:8">
      <c r="A987" s="8"/>
      <c r="B987" s="8"/>
      <c r="C987" s="24">
        <f t="shared" si="15"/>
        <v>0.0</v>
      </c>
      <c r="D987" s="24">
        <f>_xlfn.IFERROR(VLOOKUP(A987,'【A】'!A:C,3,0),0)</f>
        <v>0.0</v>
      </c>
      <c r="E987" s="24">
        <f>_xlfn.IFERROR((VLOOKUP(A987,'【B职务】'!A:I,8,0)*3+VLOOKUP(A987,'【B特殊】'!A:I,8,0))/(3+VLOOKUP(A987,'【B特殊】'!A:I,9,0)),0)+_xlfn.IFERROR(VLOOKUP(A987,'【B职务】'!A:C,3,0),0)</f>
        <v>0.0</v>
      </c>
    </row>
    <row r="988" spans="8:8">
      <c r="A988" s="8"/>
      <c r="B988" s="8"/>
      <c r="C988" s="24">
        <f t="shared" si="15"/>
        <v>0.0</v>
      </c>
      <c r="D988" s="24">
        <f>_xlfn.IFERROR(VLOOKUP(A988,'【A】'!A:C,3,0),0)</f>
        <v>0.0</v>
      </c>
      <c r="E988" s="24">
        <f>_xlfn.IFERROR((VLOOKUP(A988,'【B职务】'!A:I,8,0)*3+VLOOKUP(A988,'【B特殊】'!A:I,8,0))/(3+VLOOKUP(A988,'【B特殊】'!A:I,9,0)),0)+_xlfn.IFERROR(VLOOKUP(A988,'【B职务】'!A:C,3,0),0)</f>
        <v>0.0</v>
      </c>
    </row>
    <row r="989" spans="8:8">
      <c r="A989" s="8"/>
      <c r="B989" s="8"/>
      <c r="C989" s="24">
        <f t="shared" si="15"/>
        <v>0.0</v>
      </c>
      <c r="D989" s="24">
        <f>_xlfn.IFERROR(VLOOKUP(A989,'【A】'!A:C,3,0),0)</f>
        <v>0.0</v>
      </c>
      <c r="E989" s="24">
        <f>_xlfn.IFERROR((VLOOKUP(A989,'【B职务】'!A:I,8,0)*3+VLOOKUP(A989,'【B特殊】'!A:I,8,0))/(3+VLOOKUP(A989,'【B特殊】'!A:I,9,0)),0)+_xlfn.IFERROR(VLOOKUP(A989,'【B职务】'!A:C,3,0),0)</f>
        <v>0.0</v>
      </c>
    </row>
    <row r="990" spans="8:8">
      <c r="A990" s="8"/>
      <c r="B990" s="8"/>
      <c r="C990" s="24">
        <f t="shared" si="15"/>
        <v>0.0</v>
      </c>
      <c r="D990" s="24">
        <f>_xlfn.IFERROR(VLOOKUP(A990,'【A】'!A:C,3,0),0)</f>
        <v>0.0</v>
      </c>
      <c r="E990" s="24">
        <f>_xlfn.IFERROR((VLOOKUP(A990,'【B职务】'!A:I,8,0)*3+VLOOKUP(A990,'【B特殊】'!A:I,8,0))/(3+VLOOKUP(A990,'【B特殊】'!A:I,9,0)),0)+_xlfn.IFERROR(VLOOKUP(A990,'【B职务】'!A:C,3,0),0)</f>
        <v>0.0</v>
      </c>
    </row>
    <row r="991" spans="8:8">
      <c r="A991" s="8"/>
      <c r="B991" s="8"/>
      <c r="C991" s="24">
        <f t="shared" si="15"/>
        <v>0.0</v>
      </c>
      <c r="D991" s="24">
        <f>_xlfn.IFERROR(VLOOKUP(A991,'【A】'!A:C,3,0),0)</f>
        <v>0.0</v>
      </c>
      <c r="E991" s="24">
        <f>_xlfn.IFERROR((VLOOKUP(A991,'【B职务】'!A:I,8,0)*3+VLOOKUP(A991,'【B特殊】'!A:I,8,0))/(3+VLOOKUP(A991,'【B特殊】'!A:I,9,0)),0)+_xlfn.IFERROR(VLOOKUP(A991,'【B职务】'!A:C,3,0),0)</f>
        <v>0.0</v>
      </c>
    </row>
    <row r="992" spans="8:8">
      <c r="A992" s="8"/>
      <c r="B992" s="8"/>
      <c r="C992" s="24">
        <f t="shared" si="15"/>
        <v>0.0</v>
      </c>
      <c r="D992" s="24">
        <f>_xlfn.IFERROR(VLOOKUP(A992,'【A】'!A:C,3,0),0)</f>
        <v>0.0</v>
      </c>
      <c r="E992" s="24">
        <f>_xlfn.IFERROR((VLOOKUP(A992,'【B职务】'!A:I,8,0)*3+VLOOKUP(A992,'【B特殊】'!A:I,8,0))/(3+VLOOKUP(A992,'【B特殊】'!A:I,9,0)),0)+_xlfn.IFERROR(VLOOKUP(A992,'【B职务】'!A:C,3,0),0)</f>
        <v>0.0</v>
      </c>
    </row>
    <row r="993" spans="8:8">
      <c r="A993" s="8"/>
      <c r="B993" s="8"/>
      <c r="C993" s="24">
        <f t="shared" si="15"/>
        <v>0.0</v>
      </c>
      <c r="D993" s="24">
        <f>_xlfn.IFERROR(VLOOKUP(A993,'【A】'!A:C,3,0),0)</f>
        <v>0.0</v>
      </c>
      <c r="E993" s="24">
        <f>_xlfn.IFERROR((VLOOKUP(A993,'【B职务】'!A:I,8,0)*3+VLOOKUP(A993,'【B特殊】'!A:I,8,0))/(3+VLOOKUP(A993,'【B特殊】'!A:I,9,0)),0)+_xlfn.IFERROR(VLOOKUP(A993,'【B职务】'!A:C,3,0),0)</f>
        <v>0.0</v>
      </c>
    </row>
    <row r="994" spans="8:8">
      <c r="A994" s="8"/>
      <c r="B994" s="8"/>
      <c r="C994" s="24">
        <f t="shared" si="15"/>
        <v>0.0</v>
      </c>
      <c r="D994" s="24">
        <f>_xlfn.IFERROR(VLOOKUP(A994,'【A】'!A:C,3,0),0)</f>
        <v>0.0</v>
      </c>
      <c r="E994" s="24">
        <f>_xlfn.IFERROR((VLOOKUP(A994,'【B职务】'!A:I,8,0)*3+VLOOKUP(A994,'【B特殊】'!A:I,8,0))/(3+VLOOKUP(A994,'【B特殊】'!A:I,9,0)),0)+_xlfn.IFERROR(VLOOKUP(A994,'【B职务】'!A:C,3,0),0)</f>
        <v>0.0</v>
      </c>
    </row>
    <row r="995" spans="8:8">
      <c r="A995" s="8"/>
      <c r="B995" s="8"/>
      <c r="C995" s="24">
        <f t="shared" si="15"/>
        <v>0.0</v>
      </c>
      <c r="D995" s="24">
        <f>_xlfn.IFERROR(VLOOKUP(A995,'【A】'!A:C,3,0),0)</f>
        <v>0.0</v>
      </c>
      <c r="E995" s="24">
        <f>_xlfn.IFERROR((VLOOKUP(A995,'【B职务】'!A:I,8,0)*3+VLOOKUP(A995,'【B特殊】'!A:I,8,0))/(3+VLOOKUP(A995,'【B特殊】'!A:I,9,0)),0)+_xlfn.IFERROR(VLOOKUP(A995,'【B职务】'!A:C,3,0),0)</f>
        <v>0.0</v>
      </c>
    </row>
    <row r="996" spans="8:8">
      <c r="A996" s="8"/>
      <c r="B996" s="8"/>
      <c r="C996" s="24">
        <f t="shared" si="15"/>
        <v>0.0</v>
      </c>
      <c r="D996" s="24">
        <f>_xlfn.IFERROR(VLOOKUP(A996,'【A】'!A:C,3,0),0)</f>
        <v>0.0</v>
      </c>
      <c r="E996" s="24">
        <f>_xlfn.IFERROR((VLOOKUP(A996,'【B职务】'!A:I,8,0)*3+VLOOKUP(A996,'【B特殊】'!A:I,8,0))/(3+VLOOKUP(A996,'【B特殊】'!A:I,9,0)),0)+_xlfn.IFERROR(VLOOKUP(A996,'【B职务】'!A:C,3,0),0)</f>
        <v>0.0</v>
      </c>
    </row>
    <row r="997" spans="8:8">
      <c r="A997" s="8"/>
      <c r="B997" s="8"/>
      <c r="C997" s="24">
        <f t="shared" si="15"/>
        <v>0.0</v>
      </c>
      <c r="D997" s="24">
        <f>_xlfn.IFERROR(VLOOKUP(A997,'【A】'!A:C,3,0),0)</f>
        <v>0.0</v>
      </c>
      <c r="E997" s="24">
        <f>_xlfn.IFERROR((VLOOKUP(A997,'【B职务】'!A:I,8,0)*3+VLOOKUP(A997,'【B特殊】'!A:I,8,0))/(3+VLOOKUP(A997,'【B特殊】'!A:I,9,0)),0)+_xlfn.IFERROR(VLOOKUP(A997,'【B职务】'!A:C,3,0),0)</f>
        <v>0.0</v>
      </c>
    </row>
    <row r="998" spans="8:8">
      <c r="A998" s="8"/>
      <c r="B998" s="8"/>
      <c r="C998" s="24">
        <f t="shared" si="15"/>
        <v>0.0</v>
      </c>
      <c r="D998" s="24">
        <f>_xlfn.IFERROR(VLOOKUP(A998,'【A】'!A:C,3,0),0)</f>
        <v>0.0</v>
      </c>
      <c r="E998" s="24">
        <f>_xlfn.IFERROR((VLOOKUP(A998,'【B职务】'!A:I,8,0)*3+VLOOKUP(A998,'【B特殊】'!A:I,8,0))/(3+VLOOKUP(A998,'【B特殊】'!A:I,9,0)),0)+_xlfn.IFERROR(VLOOKUP(A998,'【B职务】'!A:C,3,0),0)</f>
        <v>0.0</v>
      </c>
    </row>
    <row r="999" spans="8:8">
      <c r="A999" s="8"/>
      <c r="B999" s="8"/>
      <c r="C999" s="24">
        <f t="shared" si="15"/>
        <v>0.0</v>
      </c>
      <c r="D999" s="24">
        <f>_xlfn.IFERROR(VLOOKUP(A999,'【A】'!A:C,3,0),0)</f>
        <v>0.0</v>
      </c>
      <c r="E999" s="24">
        <f>_xlfn.IFERROR((VLOOKUP(A999,'【B职务】'!A:I,8,0)*3+VLOOKUP(A999,'【B特殊】'!A:I,8,0))/(3+VLOOKUP(A999,'【B特殊】'!A:I,9,0)),0)+_xlfn.IFERROR(VLOOKUP(A999,'【B职务】'!A:C,3,0),0)</f>
        <v>0.0</v>
      </c>
    </row>
    <row r="1000" spans="8:8">
      <c r="A1000" s="8"/>
      <c r="B1000" s="8"/>
      <c r="C1000" s="24">
        <f t="shared" si="15"/>
        <v>0.0</v>
      </c>
      <c r="D1000" s="24">
        <f>_xlfn.IFERROR(VLOOKUP(A1000,'【A】'!A:C,3,0),0)</f>
        <v>0.0</v>
      </c>
      <c r="E1000" s="24">
        <f>_xlfn.IFERROR((VLOOKUP(A1000,'【B职务】'!A:I,8,0)*3+VLOOKUP(A1000,'【B特殊】'!A:I,8,0))/(3+VLOOKUP(A1000,'【B特殊】'!A:I,9,0)),0)+_xlfn.IFERROR(VLOOKUP(A1000,'【B职务】'!A:C,3,0),0)</f>
        <v>0.0</v>
      </c>
    </row>
    <row r="1001" spans="8:8">
      <c r="A1001" s="8"/>
      <c r="B1001" s="8"/>
      <c r="C1001" s="24">
        <f t="shared" si="15"/>
        <v>0.0</v>
      </c>
      <c r="D1001" s="24">
        <f>_xlfn.IFERROR(VLOOKUP(A1001,'【A】'!A:C,3,0),0)</f>
        <v>0.0</v>
      </c>
      <c r="E1001" s="24">
        <f>_xlfn.IFERROR((VLOOKUP(A1001,'【B职务】'!A:I,8,0)*3+VLOOKUP(A1001,'【B特殊】'!A:I,8,0))/(3+VLOOKUP(A1001,'【B特殊】'!A:I,9,0)),0)+_xlfn.IFERROR(VLOOKUP(A1001,'【B职务】'!A:C,3,0),0)</f>
        <v>0.0</v>
      </c>
    </row>
    <row r="1002" spans="8:8">
      <c r="A1002" s="8"/>
      <c r="B1002" s="8"/>
      <c r="C1002" s="24">
        <f t="shared" si="15"/>
        <v>0.0</v>
      </c>
      <c r="D1002" s="24">
        <f>_xlfn.IFERROR(VLOOKUP(A1002,'【A】'!A:C,3,0),0)</f>
        <v>0.0</v>
      </c>
      <c r="E1002" s="24">
        <f>_xlfn.IFERROR((VLOOKUP(A1002,'【B职务】'!A:I,8,0)*3+VLOOKUP(A1002,'【B特殊】'!A:I,8,0))/(3+VLOOKUP(A1002,'【B特殊】'!A:I,9,0)),0)+_xlfn.IFERROR(VLOOKUP(A1002,'【B职务】'!A:C,3,0),0)</f>
        <v>0.0</v>
      </c>
    </row>
    <row r="1003" spans="8:8">
      <c r="C1003" s="24">
        <f t="shared" si="15"/>
        <v>0.0</v>
      </c>
      <c r="D1003" s="24">
        <f>_xlfn.IFERROR(VLOOKUP(A1003,'【A】'!A:C,3,0),0)</f>
        <v>0.0</v>
      </c>
      <c r="E1003" s="24">
        <f>_xlfn.IFERROR((VLOOKUP(A1003,'【B职务】'!A:I,8,0)*3+VLOOKUP(A1003,'【B特殊】'!A:I,8,0))/(3+VLOOKUP(A1003,'【B特殊】'!A:I,9,0)),0)+_xlfn.IFERROR(VLOOKUP(A1003,'【B职务】'!A:C,3,0),0)</f>
        <v>0.0</v>
      </c>
    </row>
  </sheetData>
  <sheetProtection sheet="0" formatCells="0" formatColumns="0" formatRows="0" insertColumns="0" insertRows="0" insertHyperlinks="0" deleteColumns="0" deleteRows="0" sort="0" autoFilter="0" pivotTables="0"/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B9"/>
  <sheetViews>
    <sheetView workbookViewId="0">
      <selection activeCell="C6" sqref="C6"/>
    </sheetView>
  </sheetViews>
  <sheetFormatPr defaultRowHeight="13.5"/>
  <cols>
    <col min="1" max="16384" customWidth="0" width="8.0" style="1"/>
  </cols>
  <sheetData>
    <row r="1" spans="8:8">
      <c r="A1" s="1" t="s">
        <v>269</v>
      </c>
    </row>
    <row r="2" spans="8:8">
      <c r="A2" s="1">
        <v>-5.0</v>
      </c>
    </row>
    <row r="3" spans="8:8">
      <c r="A3" s="1">
        <v>-4.0</v>
      </c>
    </row>
    <row r="4" spans="8:8">
      <c r="A4" s="1">
        <v>-3.0</v>
      </c>
    </row>
    <row r="5" spans="8:8">
      <c r="A5" s="1">
        <v>-2.0</v>
      </c>
    </row>
    <row r="6" spans="8:8">
      <c r="A6" s="1">
        <v>-1.0</v>
      </c>
    </row>
    <row r="7" spans="8:8">
      <c r="A7" s="1">
        <v>-0.5</v>
      </c>
    </row>
    <row r="8" spans="8:8">
      <c r="A8" s="1">
        <v>-0.5</v>
      </c>
    </row>
    <row r="9" spans="8:8">
      <c r="A9" s="1">
        <v>0.0</v>
      </c>
    </row>
  </sheetData>
  <sheetProtection sheet="0" formatCells="0" formatColumns="0" formatRows="0" insertColumns="0" insertRows="0" insertHyperlinks="0" deleteColumns="0" deleteRows="0" sort="0" autoFilter="0" pivotTables="0"/>
  <pageMargins left="0.699305555555556" right="0.699305555555556" top="0.75" bottom="0.75" header="0.3" footer="0.3"/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/>
    <woSheetProps sheetStid="3" interlineOnOff="0" interlineColor="0" isDbSheet="0"/>
    <woSheetProps sheetStid="4" interlineOnOff="0" interlineColor="0" isDbSheet="0"/>
    <woSheetProps sheetStid="5" interlineOnOff="0" interlineColor="0" isDbSheet="0"/>
    <woSheetProps sheetStid="6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V2309A</dc:creator>
  <dcterms:created xsi:type="dcterms:W3CDTF">2026-09-13T06:41:36Z</dcterms:created>
  <dcterms:modified xsi:type="dcterms:W3CDTF">2026-09-13T06:41:42Z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1EA8E654F59B80CDA045A66A97DC2D26_41</vt:lpwstr>
  </property>
  <property fmtid="{D5CDD505-2E9C-101B-9397-08002B2CF9AE}" pid="4" name="KSOProductBuildVer">
    <vt:lpwstr>2052-12.9.0.28579</vt:lpwstr>
  </property>
</Properties>
</file>